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ME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F34" i="12" l="1"/>
  <c r="I34" i="12"/>
  <c r="G34" i="12"/>
  <c r="H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<sst xmlns="http://schemas.openxmlformats.org/spreadsheetml/2006/main" count="19115" uniqueCount="2331">
  <si>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</si>
  <si>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</si>
  <si>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</si>
  <si>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</si>
  <si>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</si>
  <si>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</si>
  <si>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</si>
  <si>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</si>
  <si>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</si>
  <si>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</si>
  <si>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</si>
  <si>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</si>
  <si>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</si>
  <si>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</si>
  <si>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</si>
  <si>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</si>
  <si>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</si>
  <si>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</si>
  <si>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</si>
  <si>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</si>
  <si>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</si>
  <si>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</si>
  <si>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</si>
  <si>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</si>
  <si>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</si>
  <si>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</si>
  <si>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</si>
  <si>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</si>
  <si>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</si>
  <si>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</si>
  <si>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</si>
  <si>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</si>
  <si>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</si>
  <si>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</si>
  <si>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</si>
  <si>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</si>
  <si>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</si>
  <si>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</si>
  <si>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</si>
  <si>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</si>
  <si>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</si>
  <si>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</si>
  <si>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</si>
  <si>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</si>
  <si>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</si>
  <si>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</si>
  <si>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</si>
  <si>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</si>
  <si>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</si>
  <si>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</si>
  <si>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</si>
  <si>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</si>
  <si>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</si>
  <si>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</si>
  <si>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</si>
  <si>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</si>
  <si>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</si>
  <si>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</si>
  <si>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</si>
  <si>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</si>
  <si>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</si>
  <si>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</si>
  <si>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</si>
  <si>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</si>
  <si>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</si>
  <si>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</si>
  <si>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</si>
  <si>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</si>
  <si>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</si>
  <si>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</si>
  <si>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</si>
  <si>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</si>
  <si>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</si>
  <si>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</si>
  <si>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</si>
  <si>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</si>
  <si>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</si>
  <si>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</si>
  <si>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</si>
  <si>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</si>
  <si>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</si>
  <si>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</si>
  <si>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</si>
  <si>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</si>
  <si>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</si>
  <si>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</si>
  <si>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</si>
  <si>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</si>
  <si>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</si>
  <si>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</si>
  <si>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</si>
  <si>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</si>
  <si>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</si>
  <si>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</si>
  <si>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</si>
  <si>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</si>
  <si>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</si>
  <si>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</si>
  <si>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</si>
  <si>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</si>
  <si>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</si>
  <si>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</si>
  <si>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</si>
  <si>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</si>
  <si>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</si>
  <si>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</si>
  <si>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</si>
  <si>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</si>
  <si>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</si>
  <si>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</si>
  <si>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</si>
  <si>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</si>
  <si>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</si>
  <si>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</si>
  <si>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</si>
  <si>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</si>
  <si>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</si>
  <si>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</si>
  <si>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</si>
  <si>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</si>
  <si>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</si>
  <si>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</si>
  <si>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</si>
  <si>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</si>
  <si>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</si>
  <si>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</si>
  <si>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</si>
  <si>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</si>
  <si>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</si>
  <si>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</si>
  <si>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</si>
  <si>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</si>
  <si>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</si>
  <si>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</si>
  <si>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</si>
  <si>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</si>
  <si>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</si>
  <si>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</si>
  <si>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</si>
  <si>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</si>
  <si>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</si>
  <si>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</si>
  <si>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</si>
  <si>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</si>
  <si>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</si>
  <si>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</si>
  <si>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</si>
  <si>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</si>
  <si>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</si>
  <si>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</si>
  <si>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</si>
  <si>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</si>
  <si>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</si>
  <si>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</si>
  <si>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</si>
  <si>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</si>
  <si>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</si>
  <si>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</si>
  <si>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</si>
  <si>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</si>
  <si>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</si>
  <si>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</si>
  <si>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</si>
  <si>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</si>
  <si>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</si>
  <si>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</si>
  <si>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</si>
  <si>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</si>
  <si>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</si>
  <si>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</si>
  <si>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</si>
  <si>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</si>
  <si>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</si>
  <si>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</si>
  <si>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</si>
  <si>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</si>
  <si>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</si>
  <si>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</si>
  <si>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</si>
  <si>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</si>
  <si>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</si>
  <si>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</si>
  <si>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</si>
  <si>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</si>
  <si>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</si>
  <si>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</si>
  <si>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</si>
  <si>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</si>
  <si>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</si>
  <si>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</si>
  <si>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</si>
  <si>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</si>
  <si>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</si>
  <si>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</si>
  <si>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</si>
  <si>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</si>
  <si>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</si>
  <si>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</si>
  <si>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</si>
  <si>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</si>
  <si>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</si>
  <si>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</si>
  <si>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</si>
  <si>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</si>
  <si>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</si>
  <si>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</si>
  <si>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</si>
  <si>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</si>
  <si>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</si>
  <si>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</si>
  <si>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</si>
  <si>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</si>
  <si>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</si>
  <si>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</si>
  <si>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</si>
  <si>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</si>
  <si>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</si>
  <si>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</si>
  <si>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</si>
  <si>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</si>
  <si>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</si>
  <si>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</si>
  <si>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</si>
  <si>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</si>
  <si>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</si>
  <si>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</si>
  <si>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</si>
  <si>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</si>
  <si>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</si>
  <si>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</si>
  <si>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</si>
  <si>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</si>
  <si>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</si>
  <si>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</si>
  <si>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</si>
  <si>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</si>
  <si>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</si>
  <si>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</si>
  <si>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</si>
  <si>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</si>
  <si>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</si>
  <si>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</si>
  <si>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</si>
  <si>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</si>
  <si>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</si>
  <si>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</si>
  <si>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</si>
  <si>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</si>
  <si>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</si>
  <si>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</si>
  <si>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</si>
  <si>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</si>
  <si>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</si>
  <si>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</si>
  <si>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</si>
  <si>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</si>
  <si>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</si>
  <si>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</si>
  <si>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</si>
  <si>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</si>
  <si>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</si>
  <si>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</si>
  <si>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</si>
  <si>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</si>
  <si>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</si>
  <si>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</si>
  <si>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</si>
  <si>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</si>
  <si>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</si>
  <si>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</si>
  <si>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</si>
  <si>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</si>
  <si>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</si>
  <si>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</si>
  <si>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</si>
  <si>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</si>
  <si>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</si>
  <si>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</si>
  <si>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</si>
  <si>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</si>
  <si>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</si>
  <si>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</si>
  <si>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</si>
  <si>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</si>
  <si>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</si>
  <si>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</si>
  <si>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</si>
  <si>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</si>
  <si>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</si>
  <si>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</si>
  <si>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</si>
  <si>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</si>
  <si>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</si>
  <si>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</si>
  <si>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</si>
  <si>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</si>
  <si>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</si>
  <si>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</si>
  <si>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</si>
  <si>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</si>
  <si>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</si>
  <si>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</si>
  <si>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</si>
  <si>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</si>
  <si>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</si>
  <si>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</si>
  <si>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</si>
  <si>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</si>
  <si>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</si>
  <si>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</si>
  <si>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</si>
  <si>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Maine</t>
  </si>
  <si>
    <t xml:space="preserve">ER 58 </t>
  </si>
  <si>
    <t xml:space="preserve">ER 59 </t>
  </si>
  <si>
    <t xml:space="preserve">ER 82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</si>
  <si>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</si>
  <si>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</si>
  <si>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Northeastern Coastal Zone</t>
  </si>
  <si>
    <t>Similar to the Northeastern Highlands (58), the Northeastern Coastal Zone contains relatively nutrient poor soils and concentrations of continental glacial lakes, some of which are sensitive to acidification; however, this ecoregion contains considerably less surface irregularity and much greater concentrations of human population. Landforms in the region include irregular plains, and plains with high hills. Appalachian oak forests and northeastern oak-pine forests are the natural vegetation types. Although attempts were made to farm much of the Northeastern Coastal Zone after the region was settled by Europeans, land use now mainly consists of forests, woodlands, and urban and suburban development, with only some minor areas of pasture and cropland.</t>
  </si>
  <si>
    <t>Acadian Plains and Hills</t>
  </si>
  <si>
    <t>This mostly forested region, with dense concentrations of continental glacial lakes, is less rugged than the Northeastern Highlands (58) to the west and considerably less populated than Ecoregion 59 to the south. Vegetation here is mostly spruce-fir on the lowlands with some patches of maple, beech, and birch on the hills. Soils are predominantly frigid Spodosols. By contrast, the forests in the Northeastern Coastal Zone (59) to the south are mostly Appalacian oak or northeastern oak-pine and the soils are generally mesic Inceptisols and Entisols.</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</si>
  <si>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</si>
  <si>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</si>
  <si>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</si>
  <si>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</si>
  <si>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</si>
  <si>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</si>
  <si>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Maine Results</t>
  </si>
  <si>
    <r>
      <t>Maine's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Maine's 1,034</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</si>
  <si>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Smith Brook</t>
  </si>
  <si>
    <t>010100020101</t>
  </si>
  <si>
    <t>ME</t>
  </si>
  <si>
    <t>Russell Brook</t>
  </si>
  <si>
    <t>010100020102</t>
  </si>
  <si>
    <t>Soper Brook</t>
  </si>
  <si>
    <t>010100020103</t>
  </si>
  <si>
    <t>Snare Brook</t>
  </si>
  <si>
    <t>010100020104</t>
  </si>
  <si>
    <t>Woodman Brook-Eagle Lake</t>
  </si>
  <si>
    <t>010100020105</t>
  </si>
  <si>
    <t>Priestly Brook</t>
  </si>
  <si>
    <t>010100020201</t>
  </si>
  <si>
    <t>North Twin Brook</t>
  </si>
  <si>
    <t>010100020202</t>
  </si>
  <si>
    <t>Pleasant Stream</t>
  </si>
  <si>
    <t>010100020203</t>
  </si>
  <si>
    <t>Churchill Lake</t>
  </si>
  <si>
    <t>010100020204</t>
  </si>
  <si>
    <t>Ross Inlet</t>
  </si>
  <si>
    <t>010100020301</t>
  </si>
  <si>
    <t>Fool Brook</t>
  </si>
  <si>
    <t>010100020302</t>
  </si>
  <si>
    <t>Chemquasabamticook Lake</t>
  </si>
  <si>
    <t>010100020303</t>
  </si>
  <si>
    <t>Clayton Lake</t>
  </si>
  <si>
    <t>010100020304</t>
  </si>
  <si>
    <t>010100020305</t>
  </si>
  <si>
    <t>Holmes Brook</t>
  </si>
  <si>
    <t>010100020306</t>
  </si>
  <si>
    <t>Cunliffe Brook</t>
  </si>
  <si>
    <t>010100020307</t>
  </si>
  <si>
    <t>Chemquasabamticook Stream</t>
  </si>
  <si>
    <t>010100020308</t>
  </si>
  <si>
    <t>Harrow Lake-Harrow Brook</t>
  </si>
  <si>
    <t>010100020401</t>
  </si>
  <si>
    <t>Priestly Lale-Drake Brook</t>
  </si>
  <si>
    <t>010100020402</t>
  </si>
  <si>
    <t>Upper Allagash River-Umsaskis Lake</t>
  </si>
  <si>
    <t>010100020403</t>
  </si>
  <si>
    <t>Glazier Brook</t>
  </si>
  <si>
    <t>010100020404</t>
  </si>
  <si>
    <t>Shepherd Brook</t>
  </si>
  <si>
    <t>010100020405</t>
  </si>
  <si>
    <t>Grey Brook-Long Lake</t>
  </si>
  <si>
    <t>010100020406</t>
  </si>
  <si>
    <t>Third Musquacook Lake</t>
  </si>
  <si>
    <t>010100020501</t>
  </si>
  <si>
    <t>First Musquacook Lake</t>
  </si>
  <si>
    <t>010100020502</t>
  </si>
  <si>
    <t>Little Musquacook Stream</t>
  </si>
  <si>
    <t>010100020503</t>
  </si>
  <si>
    <t>Robbins Brook</t>
  </si>
  <si>
    <t>010100020504</t>
  </si>
  <si>
    <t>Musquacook Stream</t>
  </si>
  <si>
    <t>010100020505</t>
  </si>
  <si>
    <t>Conners Brook</t>
  </si>
  <si>
    <t>010100020601</t>
  </si>
  <si>
    <t>Big Brook</t>
  </si>
  <si>
    <t>010100020602</t>
  </si>
  <si>
    <t>Harding Brook</t>
  </si>
  <si>
    <t>010100020701</t>
  </si>
  <si>
    <t>Whittaker Brook</t>
  </si>
  <si>
    <t>010100020702</t>
  </si>
  <si>
    <t>Schedule Brook</t>
  </si>
  <si>
    <t>010100020703</t>
  </si>
  <si>
    <t>Middle Allagash River</t>
  </si>
  <si>
    <t>010100020704</t>
  </si>
  <si>
    <t>Five Finger Brook</t>
  </si>
  <si>
    <t>010100020705</t>
  </si>
  <si>
    <t>Ben Glazier Brook</t>
  </si>
  <si>
    <t>010100020706</t>
  </si>
  <si>
    <t>Ramsay Brook</t>
  </si>
  <si>
    <t>010100020707</t>
  </si>
  <si>
    <t>Farm Brook</t>
  </si>
  <si>
    <t>010100020708</t>
  </si>
  <si>
    <t>McKeen Brook</t>
  </si>
  <si>
    <t>010100020709</t>
  </si>
  <si>
    <t>West Twin Brook</t>
  </si>
  <si>
    <t>010100020710</t>
  </si>
  <si>
    <t>Lower Allagash River</t>
  </si>
  <si>
    <t>010100020711</t>
  </si>
  <si>
    <t>Fox Brook</t>
  </si>
  <si>
    <t>010100030101</t>
  </si>
  <si>
    <t>Clayton Lake-Fish River Headwaters</t>
  </si>
  <si>
    <t>010100030102</t>
  </si>
  <si>
    <t>010100030103</t>
  </si>
  <si>
    <t>Chase Brook</t>
  </si>
  <si>
    <t>010100030104</t>
  </si>
  <si>
    <t>Fish River Lake</t>
  </si>
  <si>
    <t>010100030105</t>
  </si>
  <si>
    <t>010100030201</t>
  </si>
  <si>
    <t>Mosquito Brook</t>
  </si>
  <si>
    <t>010100030202</t>
  </si>
  <si>
    <t>Upper Fish River-Portage Lake</t>
  </si>
  <si>
    <t>010100030203</t>
  </si>
  <si>
    <t>Rocky Brook</t>
  </si>
  <si>
    <t>010100030204</t>
  </si>
  <si>
    <t>Red River</t>
  </si>
  <si>
    <t>010100030205</t>
  </si>
  <si>
    <t>Birch River</t>
  </si>
  <si>
    <t>010100030206</t>
  </si>
  <si>
    <t>St. Froid Lake</t>
  </si>
  <si>
    <t>010100030207</t>
  </si>
  <si>
    <t>McLean Brook</t>
  </si>
  <si>
    <t>010100030301</t>
  </si>
  <si>
    <t>Long Lake</t>
  </si>
  <si>
    <t>010100030302</t>
  </si>
  <si>
    <t>Mud Lake</t>
  </si>
  <si>
    <t>010100030303</t>
  </si>
  <si>
    <t>Dickey Brook</t>
  </si>
  <si>
    <t>010100030304</t>
  </si>
  <si>
    <t>Daigle Brook</t>
  </si>
  <si>
    <t>010100030305</t>
  </si>
  <si>
    <t>Cross Lake</t>
  </si>
  <si>
    <t>010100030306</t>
  </si>
  <si>
    <t>Little Goddard Brook</t>
  </si>
  <si>
    <t>010100030307</t>
  </si>
  <si>
    <t>Goddard Brook</t>
  </si>
  <si>
    <t>010100030308</t>
  </si>
  <si>
    <t>Square Lake</t>
  </si>
  <si>
    <t>010100030309</t>
  </si>
  <si>
    <t>Middle Fish River-Eagle Lake</t>
  </si>
  <si>
    <t>010100030310</t>
  </si>
  <si>
    <t>Wallagrass Stream</t>
  </si>
  <si>
    <t>010100030401</t>
  </si>
  <si>
    <t>Perley Brook</t>
  </si>
  <si>
    <t>010100030402</t>
  </si>
  <si>
    <t>Lower Fish River</t>
  </si>
  <si>
    <t>010100030403</t>
  </si>
  <si>
    <t>Chandler Brook</t>
  </si>
  <si>
    <t>010100040101</t>
  </si>
  <si>
    <t>Millinocket Lake</t>
  </si>
  <si>
    <t>010100040102</t>
  </si>
  <si>
    <t>Millimagasset Stream</t>
  </si>
  <si>
    <t>010100040103</t>
  </si>
  <si>
    <t>Millinocket Stream</t>
  </si>
  <si>
    <t>010100040104</t>
  </si>
  <si>
    <t>Chase Lake</t>
  </si>
  <si>
    <t>010100040201</t>
  </si>
  <si>
    <t>Little Munsungan Lake</t>
  </si>
  <si>
    <t>010100040202</t>
  </si>
  <si>
    <t>Munsungan Stream</t>
  </si>
  <si>
    <t>010100040203</t>
  </si>
  <si>
    <t>Bartlett Brook-Spring Brook</t>
  </si>
  <si>
    <t>010100040301</t>
  </si>
  <si>
    <t>010100040302</t>
  </si>
  <si>
    <t>Mooseleuk Lake</t>
  </si>
  <si>
    <t>010100040303</t>
  </si>
  <si>
    <t>010100040304</t>
  </si>
  <si>
    <t>Chandler Stream</t>
  </si>
  <si>
    <t>010100040305</t>
  </si>
  <si>
    <t>Mooseleuk Stream</t>
  </si>
  <si>
    <t>010100040306</t>
  </si>
  <si>
    <t>West Branch Umcolcus Stream</t>
  </si>
  <si>
    <t>010100040401</t>
  </si>
  <si>
    <t>Umcolcus Stream</t>
  </si>
  <si>
    <t>010100040402</t>
  </si>
  <si>
    <t>Tracy Brook</t>
  </si>
  <si>
    <t>010100040501</t>
  </si>
  <si>
    <t>St. Croix Lake</t>
  </si>
  <si>
    <t>010100040502</t>
  </si>
  <si>
    <t>Howe Brook</t>
  </si>
  <si>
    <t>010100040503</t>
  </si>
  <si>
    <t>Beaver Brook</t>
  </si>
  <si>
    <t>010100040504</t>
  </si>
  <si>
    <t>Blackwater River</t>
  </si>
  <si>
    <t>010100040505</t>
  </si>
  <si>
    <t>St. Croix Stream</t>
  </si>
  <si>
    <t>010100040506</t>
  </si>
  <si>
    <t>La Pomkeag Lake-La Pomkeag Stream</t>
  </si>
  <si>
    <t>010100040601</t>
  </si>
  <si>
    <t>Hayden Brook</t>
  </si>
  <si>
    <t>010100040602</t>
  </si>
  <si>
    <t>Farm Camp Brook-Aroostook River</t>
  </si>
  <si>
    <t>010100040603</t>
  </si>
  <si>
    <t>Otter Brook</t>
  </si>
  <si>
    <t>010100040604</t>
  </si>
  <si>
    <t>Trout Brook</t>
  </si>
  <si>
    <t>010100040605</t>
  </si>
  <si>
    <t>Shields Brook-Aroostook River</t>
  </si>
  <si>
    <t>010100040606</t>
  </si>
  <si>
    <t>010100040701</t>
  </si>
  <si>
    <t>Pratt Lake Stream</t>
  </si>
  <si>
    <t>010100040702</t>
  </si>
  <si>
    <t>Big Machias Lake</t>
  </si>
  <si>
    <t>010100040703</t>
  </si>
  <si>
    <t>South Branch Machias River</t>
  </si>
  <si>
    <t>010100040801</t>
  </si>
  <si>
    <t>McConnell Brook</t>
  </si>
  <si>
    <t>010100040802</t>
  </si>
  <si>
    <t>Carry Brook</t>
  </si>
  <si>
    <t>010100040803</t>
  </si>
  <si>
    <t>Greenlaw Stream</t>
  </si>
  <si>
    <t>010100040804</t>
  </si>
  <si>
    <t>Machias River</t>
  </si>
  <si>
    <t>010100040805</t>
  </si>
  <si>
    <t>Squa Pan Lake-Squa Pan Stream</t>
  </si>
  <si>
    <t>010100040901</t>
  </si>
  <si>
    <t>Little Machias Lake</t>
  </si>
  <si>
    <t>010100040902</t>
  </si>
  <si>
    <t>Little Machias River</t>
  </si>
  <si>
    <t>010100040903</t>
  </si>
  <si>
    <t>Alder Brook-Aroostook River</t>
  </si>
  <si>
    <t>010100040904</t>
  </si>
  <si>
    <t>West Branch Beaver Brook</t>
  </si>
  <si>
    <t>010100040905</t>
  </si>
  <si>
    <t>East Branch Beaver Brook</t>
  </si>
  <si>
    <t>010100040906</t>
  </si>
  <si>
    <t>Burpee Brook</t>
  </si>
  <si>
    <t>010100040907</t>
  </si>
  <si>
    <t>010100040908</t>
  </si>
  <si>
    <t>Gardner Brook-Aroostook River</t>
  </si>
  <si>
    <t>010100040909</t>
  </si>
  <si>
    <t>Salmon Brook</t>
  </si>
  <si>
    <t>010100041001</t>
  </si>
  <si>
    <t>West Branch Presque Isle Stream</t>
  </si>
  <si>
    <t>010100041002</t>
  </si>
  <si>
    <t>East Branch Presque Isle Stream</t>
  </si>
  <si>
    <t>010100041003</t>
  </si>
  <si>
    <t>Burntland Brook</t>
  </si>
  <si>
    <t>010100041004</t>
  </si>
  <si>
    <t>Shields Brook-Upper Presque Isle Stream</t>
  </si>
  <si>
    <t>010100041005</t>
  </si>
  <si>
    <t>Alder Brook</t>
  </si>
  <si>
    <t>010100041006</t>
  </si>
  <si>
    <t>North Branch Presque Isle Stream</t>
  </si>
  <si>
    <t>010100041007</t>
  </si>
  <si>
    <t>Arnold Brook-Lower Presque Isle Stream</t>
  </si>
  <si>
    <t>010100041008</t>
  </si>
  <si>
    <t>Pettingill Brook-Aroostook River</t>
  </si>
  <si>
    <t>010100041009</t>
  </si>
  <si>
    <t>Caribou Stream</t>
  </si>
  <si>
    <t>010100041101</t>
  </si>
  <si>
    <t>010100041102</t>
  </si>
  <si>
    <t>Madawaska Lake</t>
  </si>
  <si>
    <t>010100041103</t>
  </si>
  <si>
    <t>Upper Little Madawaska River</t>
  </si>
  <si>
    <t>010100041104</t>
  </si>
  <si>
    <t>Armstrong Brook</t>
  </si>
  <si>
    <t>010100041105</t>
  </si>
  <si>
    <t>Halfway Brook</t>
  </si>
  <si>
    <t>010100041106</t>
  </si>
  <si>
    <t>Black Brook</t>
  </si>
  <si>
    <t>010100041107</t>
  </si>
  <si>
    <t>Middle Little Madawaska River</t>
  </si>
  <si>
    <t>010100041108</t>
  </si>
  <si>
    <t>Lower Little Madawaska River</t>
  </si>
  <si>
    <t>010100041109</t>
  </si>
  <si>
    <t>Pattee Brook</t>
  </si>
  <si>
    <t>010100041110</t>
  </si>
  <si>
    <t>East Branch Limestone Stream</t>
  </si>
  <si>
    <t>010100041111</t>
  </si>
  <si>
    <t>Limestone Stream</t>
  </si>
  <si>
    <t>010100041112</t>
  </si>
  <si>
    <t>Hockenhull Brook-Aroostook River</t>
  </si>
  <si>
    <t>010100041113</t>
  </si>
  <si>
    <t>Davis Brook</t>
  </si>
  <si>
    <t>010100050101</t>
  </si>
  <si>
    <t>South Branch Meduxnekeag River</t>
  </si>
  <si>
    <t>010100050102</t>
  </si>
  <si>
    <t>South Brook</t>
  </si>
  <si>
    <t>010100050201</t>
  </si>
  <si>
    <t>Dead Stream</t>
  </si>
  <si>
    <t>010100050202</t>
  </si>
  <si>
    <t>Hoyt Brook-North Branch Meduxnekeag River</t>
  </si>
  <si>
    <t>010100050203</t>
  </si>
  <si>
    <t>Meduxnekeag Lake</t>
  </si>
  <si>
    <t>010100050301</t>
  </si>
  <si>
    <t>Mill Brook</t>
  </si>
  <si>
    <t>010100050302</t>
  </si>
  <si>
    <t>Nickerson Lake-Meduxnekeag River</t>
  </si>
  <si>
    <t>010100050303</t>
  </si>
  <si>
    <t>Moose Brook</t>
  </si>
  <si>
    <t>010100050304</t>
  </si>
  <si>
    <t>B Stream</t>
  </si>
  <si>
    <t>010100050305</t>
  </si>
  <si>
    <t>010100050306</t>
  </si>
  <si>
    <t>Smith Brook-Meduxnekeag River</t>
  </si>
  <si>
    <t>010100050307</t>
  </si>
  <si>
    <t>010100050308</t>
  </si>
  <si>
    <t>Fourth St. John Pond</t>
  </si>
  <si>
    <t>010100060101</t>
  </si>
  <si>
    <t>Fifth St. John Pond</t>
  </si>
  <si>
    <t>010100060102</t>
  </si>
  <si>
    <t>Sweeney Brook</t>
  </si>
  <si>
    <t>010100060103</t>
  </si>
  <si>
    <t>Baker Lake</t>
  </si>
  <si>
    <t>010100060104</t>
  </si>
  <si>
    <t>Desolation Brook</t>
  </si>
  <si>
    <t>010100060105</t>
  </si>
  <si>
    <t>St. Francis Brook</t>
  </si>
  <si>
    <t>010100060106</t>
  </si>
  <si>
    <t>Turner Brook</t>
  </si>
  <si>
    <t>010100060107</t>
  </si>
  <si>
    <t>Brailey Brook</t>
  </si>
  <si>
    <t>010100060108</t>
  </si>
  <si>
    <t>Baker Branch St. John River</t>
  </si>
  <si>
    <t>010100060109</t>
  </si>
  <si>
    <t>Little St. John Lake-Southwest Branch St. John River</t>
  </si>
  <si>
    <t>010100060201</t>
  </si>
  <si>
    <t>South Morning Brook-Southwest Branch St. John River</t>
  </si>
  <si>
    <t>010100060202</t>
  </si>
  <si>
    <t>Doucet Stream-Southwest Branch St. John River</t>
  </si>
  <si>
    <t>010100060203</t>
  </si>
  <si>
    <t>Upper Little Southwest Branch Saint John River</t>
  </si>
  <si>
    <t>010100060204</t>
  </si>
  <si>
    <t>Lower Little Southwest Branch Saint John River</t>
  </si>
  <si>
    <t>010100060205</t>
  </si>
  <si>
    <t>Doucie Brook</t>
  </si>
  <si>
    <t>010100060206</t>
  </si>
  <si>
    <t>Knowles Brook</t>
  </si>
  <si>
    <t>010100060207</t>
  </si>
  <si>
    <t>Southwest Branch St. John River</t>
  </si>
  <si>
    <t>010100060208</t>
  </si>
  <si>
    <t>Riviere Leverrier</t>
  </si>
  <si>
    <t>010100060305</t>
  </si>
  <si>
    <t>Lac Frontiere</t>
  </si>
  <si>
    <t>010100060306</t>
  </si>
  <si>
    <t>Riviere a la Loutre</t>
  </si>
  <si>
    <t>010100060307</t>
  </si>
  <si>
    <t>Lower Daaquam River</t>
  </si>
  <si>
    <t>010100060312</t>
  </si>
  <si>
    <t>Northwest Branch St. John River</t>
  </si>
  <si>
    <t>010100060313</t>
  </si>
  <si>
    <t>Moody Bridge-St. John River</t>
  </si>
  <si>
    <t>010100070101</t>
  </si>
  <si>
    <t>010100070102</t>
  </si>
  <si>
    <t>Mary L Pond-St. John River</t>
  </si>
  <si>
    <t>010100070103</t>
  </si>
  <si>
    <t>Riviere Gobeil</t>
  </si>
  <si>
    <t>010100070204</t>
  </si>
  <si>
    <t>Dead Stream-Big Black River</t>
  </si>
  <si>
    <t>010100070205</t>
  </si>
  <si>
    <t>Upper Depot Stream</t>
  </si>
  <si>
    <t>010100070206</t>
  </si>
  <si>
    <t>Middle Depot Stream</t>
  </si>
  <si>
    <t>010100070207</t>
  </si>
  <si>
    <t>Lower Depot Stream</t>
  </si>
  <si>
    <t>010100070208</t>
  </si>
  <si>
    <t>Charles Pond-Big Black River</t>
  </si>
  <si>
    <t>010100070209</t>
  </si>
  <si>
    <t>Riviere Gagnon</t>
  </si>
  <si>
    <t>010100070301</t>
  </si>
  <si>
    <t>Little St. Rock River</t>
  </si>
  <si>
    <t>010100070302</t>
  </si>
  <si>
    <t>Shields Branch</t>
  </si>
  <si>
    <t>010100070303</t>
  </si>
  <si>
    <t>Fivemile Brook</t>
  </si>
  <si>
    <t>010100070304</t>
  </si>
  <si>
    <t>Twomile Brook</t>
  </si>
  <si>
    <t>010100070305</t>
  </si>
  <si>
    <t>Big Black River</t>
  </si>
  <si>
    <t>010100070306</t>
  </si>
  <si>
    <t>Ninemile Brook</t>
  </si>
  <si>
    <t>010100070401</t>
  </si>
  <si>
    <t>Sixmile Brook-St. John River</t>
  </si>
  <si>
    <t>010100070402</t>
  </si>
  <si>
    <t>White Brook-St. John River</t>
  </si>
  <si>
    <t>010100070403</t>
  </si>
  <si>
    <t>Priestly Brook-St. John River</t>
  </si>
  <si>
    <t>010100070404</t>
  </si>
  <si>
    <t>Sweeney Brook-St. John River</t>
  </si>
  <si>
    <t>010100070405</t>
  </si>
  <si>
    <t>East Lake</t>
  </si>
  <si>
    <t>010100070502</t>
  </si>
  <si>
    <t>Chimenticook Stream</t>
  </si>
  <si>
    <t>010100070503</t>
  </si>
  <si>
    <t>West Branch Pocwock Stream</t>
  </si>
  <si>
    <t>010100070504</t>
  </si>
  <si>
    <t>East Branch Pocwock Stream</t>
  </si>
  <si>
    <t>010100070505</t>
  </si>
  <si>
    <t>Pocwock Stream</t>
  </si>
  <si>
    <t>010100070506</t>
  </si>
  <si>
    <t>Schoolhouse Rapids-St. John River</t>
  </si>
  <si>
    <t>010100070507</t>
  </si>
  <si>
    <t>Beaver Branch</t>
  </si>
  <si>
    <t>010100070601</t>
  </si>
  <si>
    <t>West Branch Little Black River</t>
  </si>
  <si>
    <t>010100070602</t>
  </si>
  <si>
    <t>Campbell Branch</t>
  </si>
  <si>
    <t>010100070603</t>
  </si>
  <si>
    <t>Whitney Brook</t>
  </si>
  <si>
    <t>010100070604</t>
  </si>
  <si>
    <t>010100070605</t>
  </si>
  <si>
    <t>Upper Little Black River</t>
  </si>
  <si>
    <t>010100070606</t>
  </si>
  <si>
    <t>Lower Little Black River</t>
  </si>
  <si>
    <t>010100070607</t>
  </si>
  <si>
    <t>010100070701</t>
  </si>
  <si>
    <t>Brown Brook</t>
  </si>
  <si>
    <t>010100070702</t>
  </si>
  <si>
    <t>Walker Brook-St. John River</t>
  </si>
  <si>
    <t>010100070703</t>
  </si>
  <si>
    <t>Pelletier Brook</t>
  </si>
  <si>
    <t>010100080101</t>
  </si>
  <si>
    <t>Bran Lake-St. John River</t>
  </si>
  <si>
    <t>010100080102</t>
  </si>
  <si>
    <t>Wildcat Stream</t>
  </si>
  <si>
    <t>010100080401</t>
  </si>
  <si>
    <t>Dead Brook</t>
  </si>
  <si>
    <t>010100080403</t>
  </si>
  <si>
    <t>Jones Brook</t>
  </si>
  <si>
    <t>010100080404</t>
  </si>
  <si>
    <t>Beau Lake-St. Francis River</t>
  </si>
  <si>
    <t>010100080405</t>
  </si>
  <si>
    <t>Yankeetuladi Brook</t>
  </si>
  <si>
    <t>010100080406</t>
  </si>
  <si>
    <t>Falls Brook</t>
  </si>
  <si>
    <t>010100080407</t>
  </si>
  <si>
    <t>St. Francis River</t>
  </si>
  <si>
    <t>010100080408</t>
  </si>
  <si>
    <t>Hunnewell Island-St. John River</t>
  </si>
  <si>
    <t>010100080503</t>
  </si>
  <si>
    <t>Vasseur Stream-St. John River</t>
  </si>
  <si>
    <t>010100080504</t>
  </si>
  <si>
    <t>Patrick Brook-St. John River</t>
  </si>
  <si>
    <t>010100081107</t>
  </si>
  <si>
    <t>Gagnon Brook-St. John River</t>
  </si>
  <si>
    <t>010100081108</t>
  </si>
  <si>
    <t>Thibodeau Brook-St. John River</t>
  </si>
  <si>
    <t>010100090601</t>
  </si>
  <si>
    <t>Violette Stream</t>
  </si>
  <si>
    <t>010100090603</t>
  </si>
  <si>
    <t>La Septieme Island-St. John River</t>
  </si>
  <si>
    <t>010100090604</t>
  </si>
  <si>
    <t>Hammond Brook</t>
  </si>
  <si>
    <t>010100090605</t>
  </si>
  <si>
    <t>Boney Brook-St. John River</t>
  </si>
  <si>
    <t>010100090607</t>
  </si>
  <si>
    <t>Rapid Woman Stream</t>
  </si>
  <si>
    <t>010100090608</t>
  </si>
  <si>
    <t>Chute River</t>
  </si>
  <si>
    <t>010100100101</t>
  </si>
  <si>
    <t>Guizigutt River</t>
  </si>
  <si>
    <t>010100100102</t>
  </si>
  <si>
    <t>Christina Reservoir-Prestile Stream</t>
  </si>
  <si>
    <t>010100100201</t>
  </si>
  <si>
    <t>Rideout Brook-Prestile Stream</t>
  </si>
  <si>
    <t>010100100202</t>
  </si>
  <si>
    <t>010100100203</t>
  </si>
  <si>
    <t>Three Brooks</t>
  </si>
  <si>
    <t>010100100204</t>
  </si>
  <si>
    <t>010100100205</t>
  </si>
  <si>
    <t>Prestile Stream-Young Brook</t>
  </si>
  <si>
    <t>010100100206</t>
  </si>
  <si>
    <t>010100100207</t>
  </si>
  <si>
    <t>Greens Lake-Bull Creek</t>
  </si>
  <si>
    <t>010100110103</t>
  </si>
  <si>
    <t>Abacotnetic Stream</t>
  </si>
  <si>
    <t>010200010101</t>
  </si>
  <si>
    <t>Rainey Brook</t>
  </si>
  <si>
    <t>010200010102</t>
  </si>
  <si>
    <t>Norris Brook</t>
  </si>
  <si>
    <t>010200010103</t>
  </si>
  <si>
    <t>Dole Pond</t>
  </si>
  <si>
    <t>010200010104</t>
  </si>
  <si>
    <t>Dole Brook</t>
  </si>
  <si>
    <t>010200010105</t>
  </si>
  <si>
    <t>North Branch Penobscot River</t>
  </si>
  <si>
    <t>010200010106</t>
  </si>
  <si>
    <t>Threemile Brook-South Branch Penobscot River</t>
  </si>
  <si>
    <t>010200010201</t>
  </si>
  <si>
    <t>Penobscot Lake</t>
  </si>
  <si>
    <t>010200010202</t>
  </si>
  <si>
    <t>Penobscot Brook</t>
  </si>
  <si>
    <t>010200010203</t>
  </si>
  <si>
    <t>Little Penobscot Brook-South Branch Penobscot River</t>
  </si>
  <si>
    <t>010200010204</t>
  </si>
  <si>
    <t>Hale Brook</t>
  </si>
  <si>
    <t>010200010205</t>
  </si>
  <si>
    <t>010200010206</t>
  </si>
  <si>
    <t>Canada Falls Lake</t>
  </si>
  <si>
    <t>010200010207</t>
  </si>
  <si>
    <t>Gulliver Brook</t>
  </si>
  <si>
    <t>010200010208</t>
  </si>
  <si>
    <t>Nulhedus Brook</t>
  </si>
  <si>
    <t>010200010209</t>
  </si>
  <si>
    <t>Seeboomook Lake</t>
  </si>
  <si>
    <t>010200010210</t>
  </si>
  <si>
    <t>Elm Stream</t>
  </si>
  <si>
    <t>010200010301</t>
  </si>
  <si>
    <t>Russell Stream</t>
  </si>
  <si>
    <t>010200010302</t>
  </si>
  <si>
    <t>Kidney Brook</t>
  </si>
  <si>
    <t>010200010303</t>
  </si>
  <si>
    <t>Maxfield Brook</t>
  </si>
  <si>
    <t>010200010304</t>
  </si>
  <si>
    <t>Lobster Lake-Lobster Stream</t>
  </si>
  <si>
    <t>010200010305</t>
  </si>
  <si>
    <t>Ragmuff Stream</t>
  </si>
  <si>
    <t>010200010306</t>
  </si>
  <si>
    <t>Pine Stream</t>
  </si>
  <si>
    <t>010200010307</t>
  </si>
  <si>
    <t>Upper West Branch Penobscot River</t>
  </si>
  <si>
    <t>010200010308</t>
  </si>
  <si>
    <t>Loon Lake</t>
  </si>
  <si>
    <t>010200010401</t>
  </si>
  <si>
    <t>Big Scott Brook</t>
  </si>
  <si>
    <t>010200010402</t>
  </si>
  <si>
    <t>Wadleigh Steam-Chain of Ponds</t>
  </si>
  <si>
    <t>010200010403</t>
  </si>
  <si>
    <t>Caucomgomoc Lake</t>
  </si>
  <si>
    <t>010200010404</t>
  </si>
  <si>
    <t>Black Pond</t>
  </si>
  <si>
    <t>010200010501</t>
  </si>
  <si>
    <t>Umbazookus Lake</t>
  </si>
  <si>
    <t>010200010502</t>
  </si>
  <si>
    <t>Cuxabexis Lake</t>
  </si>
  <si>
    <t>010200010503</t>
  </si>
  <si>
    <t>Red Brook</t>
  </si>
  <si>
    <t>010200010504</t>
  </si>
  <si>
    <t>Ragged Lake</t>
  </si>
  <si>
    <t>010200010505</t>
  </si>
  <si>
    <t>Ragged Stream</t>
  </si>
  <si>
    <t>010200010506</t>
  </si>
  <si>
    <t>Harrington Lake</t>
  </si>
  <si>
    <t>010200010507</t>
  </si>
  <si>
    <t>Ripogenus Stream</t>
  </si>
  <si>
    <t>010200010508</t>
  </si>
  <si>
    <t>Chesuncook Lake</t>
  </si>
  <si>
    <t>010200010509</t>
  </si>
  <si>
    <t>Nesowadnehunk Lake</t>
  </si>
  <si>
    <t>010200010601</t>
  </si>
  <si>
    <t>Nesowadnehunk Stream</t>
  </si>
  <si>
    <t>010200010602</t>
  </si>
  <si>
    <t>Rainbow Lake</t>
  </si>
  <si>
    <t>010200010701</t>
  </si>
  <si>
    <t>Pollywog Pond</t>
  </si>
  <si>
    <t>010200010702</t>
  </si>
  <si>
    <t>Nahamakanta Lake</t>
  </si>
  <si>
    <t>010200010703</t>
  </si>
  <si>
    <t>Nahamakanta Stream</t>
  </si>
  <si>
    <t>010200010704</t>
  </si>
  <si>
    <t>Upper Jo-Mary Lake</t>
  </si>
  <si>
    <t>010200010801</t>
  </si>
  <si>
    <t>Crawford Pond</t>
  </si>
  <si>
    <t>010200010802</t>
  </si>
  <si>
    <t>Cooper Pond</t>
  </si>
  <si>
    <t>010200010803</t>
  </si>
  <si>
    <t>Mud Pond</t>
  </si>
  <si>
    <t>010200010804</t>
  </si>
  <si>
    <t>Jo-Mary Lake</t>
  </si>
  <si>
    <t>010200010805</t>
  </si>
  <si>
    <t>Katahdin Stream</t>
  </si>
  <si>
    <t>010200010901</t>
  </si>
  <si>
    <t>Abol Stream</t>
  </si>
  <si>
    <t>010200010902</t>
  </si>
  <si>
    <t>First Debsconeag Lake</t>
  </si>
  <si>
    <t>010200010903</t>
  </si>
  <si>
    <t>Hurd Pond-Middle West Branch Penobscot River</t>
  </si>
  <si>
    <t>010200010904</t>
  </si>
  <si>
    <t>Pemadumcook Lake</t>
  </si>
  <si>
    <t>010200010905</t>
  </si>
  <si>
    <t>Nollesemic Lake</t>
  </si>
  <si>
    <t>010200010906</t>
  </si>
  <si>
    <t>West Branch Penobscot River-Quakish Lake</t>
  </si>
  <si>
    <t>010200010907</t>
  </si>
  <si>
    <t>Lower Togue Pond</t>
  </si>
  <si>
    <t>010200011001</t>
  </si>
  <si>
    <t>Sandy Stream</t>
  </si>
  <si>
    <t>010200011002</t>
  </si>
  <si>
    <t>Big Mud Brook</t>
  </si>
  <si>
    <t>010200011003</t>
  </si>
  <si>
    <t>010200011004</t>
  </si>
  <si>
    <t>010200011005</t>
  </si>
  <si>
    <t>Schoodic Stream</t>
  </si>
  <si>
    <t>010200011006</t>
  </si>
  <si>
    <t>Lower West Branch Penobscot River</t>
  </si>
  <si>
    <t>010200011007</t>
  </si>
  <si>
    <t>East Branch Allagash Stream</t>
  </si>
  <si>
    <t>010200020101</t>
  </si>
  <si>
    <t>West Branch Allagash Stream-Allagash Lake</t>
  </si>
  <si>
    <t>010200020102</t>
  </si>
  <si>
    <t>Ellis Ponds-Ellis Brook</t>
  </si>
  <si>
    <t>010200020103</t>
  </si>
  <si>
    <t>010200020104</t>
  </si>
  <si>
    <t>Chamberlain Lake</t>
  </si>
  <si>
    <t>010200020105</t>
  </si>
  <si>
    <t>Telos Lake</t>
  </si>
  <si>
    <t>010200020106</t>
  </si>
  <si>
    <t>Webster Lake</t>
  </si>
  <si>
    <t>010200020107</t>
  </si>
  <si>
    <t>Webster Brook</t>
  </si>
  <si>
    <t>010200020108</t>
  </si>
  <si>
    <t>Third Lake</t>
  </si>
  <si>
    <t>010200020201</t>
  </si>
  <si>
    <t>Upper East Branch Penobscot River</t>
  </si>
  <si>
    <t>010200020202</t>
  </si>
  <si>
    <t>Lower South Branch Pond</t>
  </si>
  <si>
    <t>010200020203</t>
  </si>
  <si>
    <t>010200020204</t>
  </si>
  <si>
    <t>Grand Lake Matagamon</t>
  </si>
  <si>
    <t>010200020205</t>
  </si>
  <si>
    <t>Bowlin Brook</t>
  </si>
  <si>
    <t>010200020301</t>
  </si>
  <si>
    <t>Haskell Deadwater-East Branch Penobscot River</t>
  </si>
  <si>
    <t>010200020302</t>
  </si>
  <si>
    <t>Big Spring Brook</t>
  </si>
  <si>
    <t>010200020303</t>
  </si>
  <si>
    <t>Middle East Branch Penobscot River</t>
  </si>
  <si>
    <t>010200020304</t>
  </si>
  <si>
    <t>Grand Lake Seboeis</t>
  </si>
  <si>
    <t>010200020401</t>
  </si>
  <si>
    <t>Hay Brook</t>
  </si>
  <si>
    <t>010200020402</t>
  </si>
  <si>
    <t>Scraggly Brook</t>
  </si>
  <si>
    <t>010200020403</t>
  </si>
  <si>
    <t>Hay Lake Outlet</t>
  </si>
  <si>
    <t>010200020404</t>
  </si>
  <si>
    <t>Sawtelle Brook</t>
  </si>
  <si>
    <t>010200020405</t>
  </si>
  <si>
    <t>Upper Seboeis River</t>
  </si>
  <si>
    <t>010200020406</t>
  </si>
  <si>
    <t>Shin Brook</t>
  </si>
  <si>
    <t>010200020407</t>
  </si>
  <si>
    <t>Lower Seboeis River</t>
  </si>
  <si>
    <t>010200020408</t>
  </si>
  <si>
    <t>Katahdin Brook</t>
  </si>
  <si>
    <t>010200020501</t>
  </si>
  <si>
    <t>Wassataquoik Stream</t>
  </si>
  <si>
    <t>010200020502</t>
  </si>
  <si>
    <t>Soldier Brook</t>
  </si>
  <si>
    <t>010200020503</t>
  </si>
  <si>
    <t>Swift Brook</t>
  </si>
  <si>
    <t>010200020504</t>
  </si>
  <si>
    <t>Mud Brook</t>
  </si>
  <si>
    <t>010200020505</t>
  </si>
  <si>
    <t>Meadow Brook</t>
  </si>
  <si>
    <t>010200020506</t>
  </si>
  <si>
    <t>Lower East Branch Penobscot River</t>
  </si>
  <si>
    <t>010200020507</t>
  </si>
  <si>
    <t>Rockabema Lake</t>
  </si>
  <si>
    <t>010200030101</t>
  </si>
  <si>
    <t>West Hastings Brook</t>
  </si>
  <si>
    <t>010200030102</t>
  </si>
  <si>
    <t>East Hastings Brook</t>
  </si>
  <si>
    <t>010200030103</t>
  </si>
  <si>
    <t>010200030104</t>
  </si>
  <si>
    <t>Crystal Lake-Crystal Brook</t>
  </si>
  <si>
    <t>010200030105</t>
  </si>
  <si>
    <t>Cold Brook</t>
  </si>
  <si>
    <t>010200030106</t>
  </si>
  <si>
    <t>Fish Stream</t>
  </si>
  <si>
    <t>010200030107</t>
  </si>
  <si>
    <t>Caribou Lake-Sly Brook</t>
  </si>
  <si>
    <t>010200030108</t>
  </si>
  <si>
    <t>Upper West Branch Mattawamkeag River</t>
  </si>
  <si>
    <t>010200030109</t>
  </si>
  <si>
    <t>Dyer Brook</t>
  </si>
  <si>
    <t>010200030110</t>
  </si>
  <si>
    <t>Mattawamkeag Lake</t>
  </si>
  <si>
    <t>010200030111</t>
  </si>
  <si>
    <t>Babcock Brook</t>
  </si>
  <si>
    <t>010200030112</t>
  </si>
  <si>
    <t>Lower West Branch Mattawamkeag River</t>
  </si>
  <si>
    <t>010200030113</t>
  </si>
  <si>
    <t>Upper East Branch Mattawamkeag River</t>
  </si>
  <si>
    <t>010200030201</t>
  </si>
  <si>
    <t>Middle East Branch Mattawamkeag River</t>
  </si>
  <si>
    <t>010200030202</t>
  </si>
  <si>
    <t>Pleasant Lake</t>
  </si>
  <si>
    <t>010200030203</t>
  </si>
  <si>
    <t>010200030204</t>
  </si>
  <si>
    <t>Lower East Branch Mattawamkeag River</t>
  </si>
  <si>
    <t>010200030205</t>
  </si>
  <si>
    <t>Scagrock Brook</t>
  </si>
  <si>
    <t>010200030301</t>
  </si>
  <si>
    <t>Battle Brook</t>
  </si>
  <si>
    <t>010200030302</t>
  </si>
  <si>
    <t>Upper Mattawamkeag River</t>
  </si>
  <si>
    <t>010200030303</t>
  </si>
  <si>
    <t>Baskahegan Lake</t>
  </si>
  <si>
    <t>010200030401</t>
  </si>
  <si>
    <t>Crooked Brook Flowage</t>
  </si>
  <si>
    <t>010200030402</t>
  </si>
  <si>
    <t>Lower Hot Brook Lake</t>
  </si>
  <si>
    <t>010200030403</t>
  </si>
  <si>
    <t>Baskahegan Stream</t>
  </si>
  <si>
    <t>010200030404</t>
  </si>
  <si>
    <t>Wytopitlock Lake</t>
  </si>
  <si>
    <t>010200030501</t>
  </si>
  <si>
    <t>Wytopitlock Stream</t>
  </si>
  <si>
    <t>010200030502</t>
  </si>
  <si>
    <t>Mattagodus Stream</t>
  </si>
  <si>
    <t>010200030503</t>
  </si>
  <si>
    <t>010200030504</t>
  </si>
  <si>
    <t>Hawkins Brook</t>
  </si>
  <si>
    <t>010200030505</t>
  </si>
  <si>
    <t>Finn Brook</t>
  </si>
  <si>
    <t>010200030506</t>
  </si>
  <si>
    <t>Meadow Brook West</t>
  </si>
  <si>
    <t>010200030507</t>
  </si>
  <si>
    <t>Meadow Brook East</t>
  </si>
  <si>
    <t>010200030508</t>
  </si>
  <si>
    <t>010200030509</t>
  </si>
  <si>
    <t>Crossuntic Stream</t>
  </si>
  <si>
    <t>010200030510</t>
  </si>
  <si>
    <t>Middle Mattawamkeag River</t>
  </si>
  <si>
    <t>010200030511</t>
  </si>
  <si>
    <t>West Branch Molunkus Stream</t>
  </si>
  <si>
    <t>010200030601</t>
  </si>
  <si>
    <t>East Branch Molunkus Stream</t>
  </si>
  <si>
    <t>010200030602</t>
  </si>
  <si>
    <t>Upper Molunkus Stream</t>
  </si>
  <si>
    <t>010200030603</t>
  </si>
  <si>
    <t>Molunkus Lake</t>
  </si>
  <si>
    <t>010200030604</t>
  </si>
  <si>
    <t>Lower Macwahoc Lake</t>
  </si>
  <si>
    <t>010200030605</t>
  </si>
  <si>
    <t>Macwahoc Brook</t>
  </si>
  <si>
    <t>010200030606</t>
  </si>
  <si>
    <t>Lower Molunkus Stream</t>
  </si>
  <si>
    <t>010200030607</t>
  </si>
  <si>
    <t>Mattakeunk Pond</t>
  </si>
  <si>
    <t>010200030701</t>
  </si>
  <si>
    <t>East Branch Mattakeunk Stream</t>
  </si>
  <si>
    <t>010200030702</t>
  </si>
  <si>
    <t>Mattakeunk Stream</t>
  </si>
  <si>
    <t>010200030703</t>
  </si>
  <si>
    <t>Lower Mattawamkeag River</t>
  </si>
  <si>
    <t>010200030704</t>
  </si>
  <si>
    <t>West Shirley Bog</t>
  </si>
  <si>
    <t>010200040101</t>
  </si>
  <si>
    <t>Bald Mountain Pond</t>
  </si>
  <si>
    <t>010200040102</t>
  </si>
  <si>
    <t>West Branch Piscataquis River</t>
  </si>
  <si>
    <t>010200040103</t>
  </si>
  <si>
    <t>Shirley Pond</t>
  </si>
  <si>
    <t>010200040104</t>
  </si>
  <si>
    <t>East Branch Piscataquis River</t>
  </si>
  <si>
    <t>010200040105</t>
  </si>
  <si>
    <t>010200040106</t>
  </si>
  <si>
    <t>Thorn Brook</t>
  </si>
  <si>
    <t>010200040107</t>
  </si>
  <si>
    <t>Kingsbury Pond</t>
  </si>
  <si>
    <t>010200040108</t>
  </si>
  <si>
    <t>Carlton Stream</t>
  </si>
  <si>
    <t>010200040109</t>
  </si>
  <si>
    <t>Kingsbury Stream</t>
  </si>
  <si>
    <t>010200040110</t>
  </si>
  <si>
    <t>Blackstone Brook-Piscataquis River</t>
  </si>
  <si>
    <t>010200040111</t>
  </si>
  <si>
    <t>Manhanock Pond</t>
  </si>
  <si>
    <t>010200040201</t>
  </si>
  <si>
    <t>Black Stream</t>
  </si>
  <si>
    <t>010200040202</t>
  </si>
  <si>
    <t>Salmon Stream-Piscataquis River</t>
  </si>
  <si>
    <t>010200040203</t>
  </si>
  <si>
    <t>Alder Stream</t>
  </si>
  <si>
    <t>010200040204</t>
  </si>
  <si>
    <t>Meadow Brook-Piscataquis River</t>
  </si>
  <si>
    <t>010200040205</t>
  </si>
  <si>
    <t>Lower Wilson Pond</t>
  </si>
  <si>
    <t>010200040301</t>
  </si>
  <si>
    <t>Upper Big Wilson Stream</t>
  </si>
  <si>
    <t>010200040302</t>
  </si>
  <si>
    <t>Little Wilson Stream</t>
  </si>
  <si>
    <t>010200040303</t>
  </si>
  <si>
    <t>Monson Stream</t>
  </si>
  <si>
    <t>010200040304</t>
  </si>
  <si>
    <t>010200040305</t>
  </si>
  <si>
    <t>Lower Big Wilson Stream</t>
  </si>
  <si>
    <t>010200040306</t>
  </si>
  <si>
    <t>Lake Onawa</t>
  </si>
  <si>
    <t>010200040307</t>
  </si>
  <si>
    <t>First Buttermilk Pond</t>
  </si>
  <si>
    <t>010200040308</t>
  </si>
  <si>
    <t>Ship Pond Stream</t>
  </si>
  <si>
    <t>010200040309</t>
  </si>
  <si>
    <t>Bear Brook</t>
  </si>
  <si>
    <t>010200040310</t>
  </si>
  <si>
    <t>Sebec Lake</t>
  </si>
  <si>
    <t>010200040311</t>
  </si>
  <si>
    <t>Sebec River</t>
  </si>
  <si>
    <t>010200040312</t>
  </si>
  <si>
    <t>Upper West Branch Pleasant River</t>
  </si>
  <si>
    <t>010200040401</t>
  </si>
  <si>
    <t>Middle West Branch Pleasant River</t>
  </si>
  <si>
    <t>010200040402</t>
  </si>
  <si>
    <t>Silver Lake</t>
  </si>
  <si>
    <t>010200040403</t>
  </si>
  <si>
    <t>Houston Brook</t>
  </si>
  <si>
    <t>010200040404</t>
  </si>
  <si>
    <t>Lower West Branch Pleasant River</t>
  </si>
  <si>
    <t>010200040405</t>
  </si>
  <si>
    <t>B Pond</t>
  </si>
  <si>
    <t>010200040406</t>
  </si>
  <si>
    <t>Upper East Branch Pleasant River</t>
  </si>
  <si>
    <t>010200040407</t>
  </si>
  <si>
    <t>Middle Branch Pleasant River</t>
  </si>
  <si>
    <t>010200040408</t>
  </si>
  <si>
    <t>Lower East Branch Pleasant River</t>
  </si>
  <si>
    <t>010200040409</t>
  </si>
  <si>
    <t>Pleasant River</t>
  </si>
  <si>
    <t>010200040410</t>
  </si>
  <si>
    <t>Seboeis Lake</t>
  </si>
  <si>
    <t>010200040501</t>
  </si>
  <si>
    <t>East Branch Seboeis Stream</t>
  </si>
  <si>
    <t>010200040502</t>
  </si>
  <si>
    <t>West Branch Seboeis Stream</t>
  </si>
  <si>
    <t>010200040503</t>
  </si>
  <si>
    <t>Seboeis Stream</t>
  </si>
  <si>
    <t>010200040504</t>
  </si>
  <si>
    <t>Alder Brook-Piscataquis River</t>
  </si>
  <si>
    <t>010200040601</t>
  </si>
  <si>
    <t>Schoodic Lake-Schoodic Stream</t>
  </si>
  <si>
    <t>010200040602</t>
  </si>
  <si>
    <t>Scutaze Stream</t>
  </si>
  <si>
    <t>010200040603</t>
  </si>
  <si>
    <t>Hardy Brook-Lower Piscataquis River</t>
  </si>
  <si>
    <t>010200040604</t>
  </si>
  <si>
    <t>Salmon Stream Lake</t>
  </si>
  <si>
    <t>010200050101</t>
  </si>
  <si>
    <t>Salmon Stream</t>
  </si>
  <si>
    <t>010200050102</t>
  </si>
  <si>
    <t>Mattaseunk Stream</t>
  </si>
  <si>
    <t>010200050103</t>
  </si>
  <si>
    <t>Pattagumpus Stream-Penobscot River</t>
  </si>
  <si>
    <t>010200050104</t>
  </si>
  <si>
    <t>Seboribus Rapids-Penobscot River</t>
  </si>
  <si>
    <t>010200050201</t>
  </si>
  <si>
    <t>Stump Pond Outlet</t>
  </si>
  <si>
    <t>010200050202</t>
  </si>
  <si>
    <t>Ebhorse Stream</t>
  </si>
  <si>
    <t>010200050203</t>
  </si>
  <si>
    <t>Medunkeunk Stream</t>
  </si>
  <si>
    <t>010200050204</t>
  </si>
  <si>
    <t>Matanawcook Stream</t>
  </si>
  <si>
    <t>010200050205</t>
  </si>
  <si>
    <t>Upper Mattamiscontis Stream</t>
  </si>
  <si>
    <t>010200050206</t>
  </si>
  <si>
    <t>Lower Mattamiscontis Stream</t>
  </si>
  <si>
    <t>010200050207</t>
  </si>
  <si>
    <t>Pollack Brook-Penobscot River</t>
  </si>
  <si>
    <t>010200050208</t>
  </si>
  <si>
    <t>Number Three Pond-West Branch Passadumkeag River</t>
  </si>
  <si>
    <t>010200050301</t>
  </si>
  <si>
    <t>Taylor Brook</t>
  </si>
  <si>
    <t>010200050302</t>
  </si>
  <si>
    <t>Upper Passadumkeag River</t>
  </si>
  <si>
    <t>010200050303</t>
  </si>
  <si>
    <t>Lower Pistol Lake-Pistol Stream</t>
  </si>
  <si>
    <t>010200050304</t>
  </si>
  <si>
    <t>Nicatous Lake</t>
  </si>
  <si>
    <t>010200050305</t>
  </si>
  <si>
    <t>Madagascal Pond-Madagascal Stream</t>
  </si>
  <si>
    <t>010200050306</t>
  </si>
  <si>
    <t>Middle Passadumkeag River-Saponac Pond</t>
  </si>
  <si>
    <t>010200050307</t>
  </si>
  <si>
    <t>Eskutassis Pond-Eskutassis Stream</t>
  </si>
  <si>
    <t>010200050308</t>
  </si>
  <si>
    <t>Lower Lord Brook</t>
  </si>
  <si>
    <t>010200050309</t>
  </si>
  <si>
    <t>Cold Stream Pond-Cold Stream</t>
  </si>
  <si>
    <t>010200050310</t>
  </si>
  <si>
    <t>Lower Passadumkeag River</t>
  </si>
  <si>
    <t>010200050311</t>
  </si>
  <si>
    <t>Pollard Brook-Penobscot River</t>
  </si>
  <si>
    <t>010200050401</t>
  </si>
  <si>
    <t>Olamon Stream</t>
  </si>
  <si>
    <t>010200050402</t>
  </si>
  <si>
    <t>Hoyt Brook</t>
  </si>
  <si>
    <t>010200050403</t>
  </si>
  <si>
    <t>Hemlock Stream</t>
  </si>
  <si>
    <t>010200050404</t>
  </si>
  <si>
    <t>Upper Sunkhaze Stream</t>
  </si>
  <si>
    <t>010200050405</t>
  </si>
  <si>
    <t>Birch Stream</t>
  </si>
  <si>
    <t>010200050406</t>
  </si>
  <si>
    <t>Lower Sunkhaze Stream</t>
  </si>
  <si>
    <t>010200050407</t>
  </si>
  <si>
    <t>Penobscot River at Orson Island</t>
  </si>
  <si>
    <t>010200050408</t>
  </si>
  <si>
    <t>Upper Birch Stream</t>
  </si>
  <si>
    <t>010200050501</t>
  </si>
  <si>
    <t>Lower Birch Stream</t>
  </si>
  <si>
    <t>010200050502</t>
  </si>
  <si>
    <t>West Branch Dead Stream</t>
  </si>
  <si>
    <t>010200050503</t>
  </si>
  <si>
    <t>Upper Dead Stream</t>
  </si>
  <si>
    <t>010200050504</t>
  </si>
  <si>
    <t>Little Pushaw Pond-Bear Brook</t>
  </si>
  <si>
    <t>010200050505</t>
  </si>
  <si>
    <t>Upper Pushaw Stream</t>
  </si>
  <si>
    <t>010200050506</t>
  </si>
  <si>
    <t>Pushaw Lake</t>
  </si>
  <si>
    <t>010200050507</t>
  </si>
  <si>
    <t>Lower Dead Stream</t>
  </si>
  <si>
    <t>010200050508</t>
  </si>
  <si>
    <t>Lower Pushaw Stream</t>
  </si>
  <si>
    <t>010200050509</t>
  </si>
  <si>
    <t>Stillwater River</t>
  </si>
  <si>
    <t>010200050510</t>
  </si>
  <si>
    <t>Great Works Stream</t>
  </si>
  <si>
    <t>010200050601</t>
  </si>
  <si>
    <t>Chemo Pond-Blackman Stream</t>
  </si>
  <si>
    <t>010200050602</t>
  </si>
  <si>
    <t>Marsh Island-Penobscot River</t>
  </si>
  <si>
    <t>010200050603</t>
  </si>
  <si>
    <t>French Stream</t>
  </si>
  <si>
    <t>010200050701</t>
  </si>
  <si>
    <t>Crooked Brook</t>
  </si>
  <si>
    <t>010200050702</t>
  </si>
  <si>
    <t>Upper Kenduskeag Stream</t>
  </si>
  <si>
    <t>010200050703</t>
  </si>
  <si>
    <t>Upper Black Stream</t>
  </si>
  <si>
    <t>010200050704</t>
  </si>
  <si>
    <t>Lower Black Stream</t>
  </si>
  <si>
    <t>010200050705</t>
  </si>
  <si>
    <t>Middle Kenduskeag Stream</t>
  </si>
  <si>
    <t>010200050706</t>
  </si>
  <si>
    <t>Lower Kenduskeag Stream</t>
  </si>
  <si>
    <t>010200050707</t>
  </si>
  <si>
    <t>Upper Souadabscook Stream</t>
  </si>
  <si>
    <t>010200050801</t>
  </si>
  <si>
    <t>010200050802</t>
  </si>
  <si>
    <t>West Branch Souadabscook Stream</t>
  </si>
  <si>
    <t>010200050803</t>
  </si>
  <si>
    <t>Hermon Pond-Middle Souadabscook Stream</t>
  </si>
  <si>
    <t>010200050804</t>
  </si>
  <si>
    <t>Lower Souadabscook Stream</t>
  </si>
  <si>
    <t>010200050805</t>
  </si>
  <si>
    <t>Upper Marsh Stream</t>
  </si>
  <si>
    <t>010200050901</t>
  </si>
  <si>
    <t>North Branch Marsh Stream</t>
  </si>
  <si>
    <t>010200050902</t>
  </si>
  <si>
    <t>Middle Marsh Stream</t>
  </si>
  <si>
    <t>010200050903</t>
  </si>
  <si>
    <t>Lower Marsh Stream</t>
  </si>
  <si>
    <t>010200050904</t>
  </si>
  <si>
    <t>Halfmoon Pond-Colson Stream</t>
  </si>
  <si>
    <t>010200050905</t>
  </si>
  <si>
    <t>Marsh River</t>
  </si>
  <si>
    <t>010200050906</t>
  </si>
  <si>
    <t>Eaton Brook</t>
  </si>
  <si>
    <t>010200051001</t>
  </si>
  <si>
    <t>Sedgeunkedunk Stream</t>
  </si>
  <si>
    <t>010200051002</t>
  </si>
  <si>
    <t>Felts Brook-Penobscot River</t>
  </si>
  <si>
    <t>010200051003</t>
  </si>
  <si>
    <t>Long Pond</t>
  </si>
  <si>
    <t>010200051004</t>
  </si>
  <si>
    <t>Toddy Pond</t>
  </si>
  <si>
    <t>010200051005</t>
  </si>
  <si>
    <t>Alamoosook Lake</t>
  </si>
  <si>
    <t>010200051006</t>
  </si>
  <si>
    <t>Cove Brook-Penobscot River</t>
  </si>
  <si>
    <t>010200051007</t>
  </si>
  <si>
    <t>Orland River</t>
  </si>
  <si>
    <t>010200051008</t>
  </si>
  <si>
    <t>Verona Island-Penobscot River</t>
  </si>
  <si>
    <t>010200051009</t>
  </si>
  <si>
    <t>Number One Brook</t>
  </si>
  <si>
    <t>010300010101</t>
  </si>
  <si>
    <t>South Branch Moose River</t>
  </si>
  <si>
    <t>010300010102</t>
  </si>
  <si>
    <t>Bog Brook</t>
  </si>
  <si>
    <t>010300010201</t>
  </si>
  <si>
    <t>Gulf Stream</t>
  </si>
  <si>
    <t>010300010202</t>
  </si>
  <si>
    <t>Holeb Pond</t>
  </si>
  <si>
    <t>010300010203</t>
  </si>
  <si>
    <t>Little Gulf Stream-Moose River</t>
  </si>
  <si>
    <t>010300010204</t>
  </si>
  <si>
    <t>Barret Brook</t>
  </si>
  <si>
    <t>010300010205</t>
  </si>
  <si>
    <t>Number Five Bog-Moose River</t>
  </si>
  <si>
    <t>010300010206</t>
  </si>
  <si>
    <t>Attean Pond</t>
  </si>
  <si>
    <t>010300010301</t>
  </si>
  <si>
    <t>West Branch Sandy Stream</t>
  </si>
  <si>
    <t>010300010302</t>
  </si>
  <si>
    <t>Wood Pond</t>
  </si>
  <si>
    <t>010300010303</t>
  </si>
  <si>
    <t>Heald Stream</t>
  </si>
  <si>
    <t>010300010304</t>
  </si>
  <si>
    <t>Upper Churchill Stream</t>
  </si>
  <si>
    <t>010300010305</t>
  </si>
  <si>
    <t>Churchill Stream</t>
  </si>
  <si>
    <t>010300010306</t>
  </si>
  <si>
    <t>Parlin Pond</t>
  </si>
  <si>
    <t>010300010307</t>
  </si>
  <si>
    <t>Parlin Stream</t>
  </si>
  <si>
    <t>010300010308</t>
  </si>
  <si>
    <t>010300010309</t>
  </si>
  <si>
    <t>Stony Brook-Moose River</t>
  </si>
  <si>
    <t>010300010310</t>
  </si>
  <si>
    <t>South Branch Brassua Stream</t>
  </si>
  <si>
    <t>010300010401</t>
  </si>
  <si>
    <t>North Branch Brassua Stream</t>
  </si>
  <si>
    <t>010300010402</t>
  </si>
  <si>
    <t>Misery Stream</t>
  </si>
  <si>
    <t>010300010403</t>
  </si>
  <si>
    <t>Brassua Lake-Moose River</t>
  </si>
  <si>
    <t>010300010404</t>
  </si>
  <si>
    <t>010300010501</t>
  </si>
  <si>
    <t>Socatean Stream</t>
  </si>
  <si>
    <t>010300010502</t>
  </si>
  <si>
    <t>Tomhegan Stream</t>
  </si>
  <si>
    <t>010300010503</t>
  </si>
  <si>
    <t>Spencer Pond</t>
  </si>
  <si>
    <t>010300010504</t>
  </si>
  <si>
    <t>Second Roach Pond</t>
  </si>
  <si>
    <t>010300010505</t>
  </si>
  <si>
    <t>First Roach Pond</t>
  </si>
  <si>
    <t>010300010506</t>
  </si>
  <si>
    <t>Roach River</t>
  </si>
  <si>
    <t>010300010507</t>
  </si>
  <si>
    <t>Lily Bay Brook</t>
  </si>
  <si>
    <t>010300010508</t>
  </si>
  <si>
    <t>010300010509</t>
  </si>
  <si>
    <t>Moosehead Lake</t>
  </si>
  <si>
    <t>010300010510</t>
  </si>
  <si>
    <t>Churchill Stream-Round Pond</t>
  </si>
  <si>
    <t>010300010601</t>
  </si>
  <si>
    <t>Indian Stream</t>
  </si>
  <si>
    <t>010300010602</t>
  </si>
  <si>
    <t>Indian Pond</t>
  </si>
  <si>
    <t>010300010603</t>
  </si>
  <si>
    <t>Chase Stream</t>
  </si>
  <si>
    <t>010300010604</t>
  </si>
  <si>
    <t>Baker Stream</t>
  </si>
  <si>
    <t>010300010605</t>
  </si>
  <si>
    <t>Big Sandy Stream</t>
  </si>
  <si>
    <t>010300010606</t>
  </si>
  <si>
    <t>Moxie Stream</t>
  </si>
  <si>
    <t>010300010607</t>
  </si>
  <si>
    <t>010300010608</t>
  </si>
  <si>
    <t>Cold Stream</t>
  </si>
  <si>
    <t>010300010609</t>
  </si>
  <si>
    <t>Dead Stream-Kennebec River</t>
  </si>
  <si>
    <t>010300010610</t>
  </si>
  <si>
    <t>Horseshoe Stream</t>
  </si>
  <si>
    <t>010300020101</t>
  </si>
  <si>
    <t>Chain of Ponds</t>
  </si>
  <si>
    <t>010300020102</t>
  </si>
  <si>
    <t>Gold Brook-North Branch Dead River</t>
  </si>
  <si>
    <t>010300020103</t>
  </si>
  <si>
    <t>010300020104</t>
  </si>
  <si>
    <t>Jim Pond Brook</t>
  </si>
  <si>
    <t>010300020105</t>
  </si>
  <si>
    <t>North Branch Dead River</t>
  </si>
  <si>
    <t>010300020106</t>
  </si>
  <si>
    <t>Redington Stream</t>
  </si>
  <si>
    <t>010300020201</t>
  </si>
  <si>
    <t>Upper South Branch Dead River</t>
  </si>
  <si>
    <t>010300020202</t>
  </si>
  <si>
    <t>Nash Stream</t>
  </si>
  <si>
    <t>010300020203</t>
  </si>
  <si>
    <t>South Branch Dead River</t>
  </si>
  <si>
    <t>010300020204</t>
  </si>
  <si>
    <t>Stratton Brook</t>
  </si>
  <si>
    <t>010300020301</t>
  </si>
  <si>
    <t>Butler Brook-Upper Flagstaff Lake</t>
  </si>
  <si>
    <t>010300020302</t>
  </si>
  <si>
    <t>Hurricane Brook-Middle Flagstaff Lake</t>
  </si>
  <si>
    <t>010300020303</t>
  </si>
  <si>
    <t>West Carry Pond-Flagstaff Lake</t>
  </si>
  <si>
    <t>010300020304</t>
  </si>
  <si>
    <t>010300020401</t>
  </si>
  <si>
    <t>West Branch Spencer Stream</t>
  </si>
  <si>
    <t>010300020402</t>
  </si>
  <si>
    <t>Kibby Stream</t>
  </si>
  <si>
    <t>010300020403</t>
  </si>
  <si>
    <t>Fish Pond</t>
  </si>
  <si>
    <t>010300020404</t>
  </si>
  <si>
    <t>Little Spencer Stream</t>
  </si>
  <si>
    <t>010300020405</t>
  </si>
  <si>
    <t>Spencer Stream</t>
  </si>
  <si>
    <t>010300020406</t>
  </si>
  <si>
    <t>010300020501</t>
  </si>
  <si>
    <t>Spring Lake-Upper Dead River</t>
  </si>
  <si>
    <t>010300020502</t>
  </si>
  <si>
    <t>Stony Brook</t>
  </si>
  <si>
    <t>010300020503</t>
  </si>
  <si>
    <t>Enchanted Stream</t>
  </si>
  <si>
    <t>010300020504</t>
  </si>
  <si>
    <t>010300020505</t>
  </si>
  <si>
    <t>Gulf Stream-Lower Dead River</t>
  </si>
  <si>
    <t>010300020506</t>
  </si>
  <si>
    <t>Kelly Brook-Kennebec River</t>
  </si>
  <si>
    <t>010300030101</t>
  </si>
  <si>
    <t>Pierce Pond Stream</t>
  </si>
  <si>
    <t>010300030102</t>
  </si>
  <si>
    <t>Pleasant Pond Stream</t>
  </si>
  <si>
    <t>010300030103</t>
  </si>
  <si>
    <t>Carrying Place Stream</t>
  </si>
  <si>
    <t>010300030104</t>
  </si>
  <si>
    <t>010300030105</t>
  </si>
  <si>
    <t>Wyman Lake</t>
  </si>
  <si>
    <t>010300030106</t>
  </si>
  <si>
    <t>Austin Pond-Austin Stream</t>
  </si>
  <si>
    <t>010300030201</t>
  </si>
  <si>
    <t>South Branch Austin Stream</t>
  </si>
  <si>
    <t>010300030202</t>
  </si>
  <si>
    <t>Austin Stream</t>
  </si>
  <si>
    <t>010300030203</t>
  </si>
  <si>
    <t>Jackson Brook-Kennebec River</t>
  </si>
  <si>
    <t>010300030301</t>
  </si>
  <si>
    <t>Fall Brook</t>
  </si>
  <si>
    <t>010300030302</t>
  </si>
  <si>
    <t>Martin Stream</t>
  </si>
  <si>
    <t>010300030303</t>
  </si>
  <si>
    <t>Michael Stream-Kennebec River</t>
  </si>
  <si>
    <t>010300030304</t>
  </si>
  <si>
    <t>South Branch Carrabassett River</t>
  </si>
  <si>
    <t>010300030401</t>
  </si>
  <si>
    <t>Upper Carrabassett River</t>
  </si>
  <si>
    <t>010300030402</t>
  </si>
  <si>
    <t>Rapid Stream</t>
  </si>
  <si>
    <t>010300030501</t>
  </si>
  <si>
    <t>010300030502</t>
  </si>
  <si>
    <t>West Branch Carrabassett River</t>
  </si>
  <si>
    <t>010300030503</t>
  </si>
  <si>
    <t>Lemon Stream</t>
  </si>
  <si>
    <t>010300030601</t>
  </si>
  <si>
    <t>Middle Carrabassett River</t>
  </si>
  <si>
    <t>010300030602</t>
  </si>
  <si>
    <t>Upper Sandy Stream</t>
  </si>
  <si>
    <t>010300030701</t>
  </si>
  <si>
    <t>Lower Sandy Stream</t>
  </si>
  <si>
    <t>010300030702</t>
  </si>
  <si>
    <t>Gilman Stream</t>
  </si>
  <si>
    <t>010300030703</t>
  </si>
  <si>
    <t>010300030801</t>
  </si>
  <si>
    <t>Embden Pond</t>
  </si>
  <si>
    <t>010300030802</t>
  </si>
  <si>
    <t>Mill Stream</t>
  </si>
  <si>
    <t>010300030803</t>
  </si>
  <si>
    <t>Lower Carrabassett River</t>
  </si>
  <si>
    <t>010300030804</t>
  </si>
  <si>
    <t>South Branch Sandy River</t>
  </si>
  <si>
    <t>010300030901</t>
  </si>
  <si>
    <t>Sandy River Ponds-Sandy River</t>
  </si>
  <si>
    <t>010300030902</t>
  </si>
  <si>
    <t>Orbeton Stream</t>
  </si>
  <si>
    <t>010300030903</t>
  </si>
  <si>
    <t>Cottle Brook-Sandy River</t>
  </si>
  <si>
    <t>010300030904</t>
  </si>
  <si>
    <t>Upper Sandy River</t>
  </si>
  <si>
    <t>010300030905</t>
  </si>
  <si>
    <t>Valley Brook</t>
  </si>
  <si>
    <t>010300031001</t>
  </si>
  <si>
    <t>Barker Stream</t>
  </si>
  <si>
    <t>010300031002</t>
  </si>
  <si>
    <t>Temple Stream</t>
  </si>
  <si>
    <t>010300031003</t>
  </si>
  <si>
    <t>Middle Sandy River</t>
  </si>
  <si>
    <t>010300031004</t>
  </si>
  <si>
    <t>Wilson Stream-Wilson Pond</t>
  </si>
  <si>
    <t>010300031101</t>
  </si>
  <si>
    <t>Little Norridgewock Stream</t>
  </si>
  <si>
    <t>010300031102</t>
  </si>
  <si>
    <t>Wilson Stream</t>
  </si>
  <si>
    <t>010300031103</t>
  </si>
  <si>
    <t>McGurdy Stream</t>
  </si>
  <si>
    <t>010300031201</t>
  </si>
  <si>
    <t>Muddy Brook</t>
  </si>
  <si>
    <t>010300031202</t>
  </si>
  <si>
    <t>Bog Stream</t>
  </si>
  <si>
    <t>010300031203</t>
  </si>
  <si>
    <t>010300031204</t>
  </si>
  <si>
    <t>Pelton Brook</t>
  </si>
  <si>
    <t>010300031205</t>
  </si>
  <si>
    <t>Lower Sandy River</t>
  </si>
  <si>
    <t>010300031206</t>
  </si>
  <si>
    <t>Getchell Brook-Kennebec River</t>
  </si>
  <si>
    <t>010300031301</t>
  </si>
  <si>
    <t>Kennebec River at Skowhegan Dam</t>
  </si>
  <si>
    <t>010300031302</t>
  </si>
  <si>
    <t>West Branch Wesserunsett Stream</t>
  </si>
  <si>
    <t>010300031401</t>
  </si>
  <si>
    <t>East Branch Wesserunsett Stream</t>
  </si>
  <si>
    <t>010300031402</t>
  </si>
  <si>
    <t>Wesserunsett Lake</t>
  </si>
  <si>
    <t>010300031403</t>
  </si>
  <si>
    <t>010300031404</t>
  </si>
  <si>
    <t>Wesserunsett Stream</t>
  </si>
  <si>
    <t>010300031405</t>
  </si>
  <si>
    <t>Eaton Ridge-Kennebec River</t>
  </si>
  <si>
    <t>010300031501</t>
  </si>
  <si>
    <t>Sibley Pond</t>
  </si>
  <si>
    <t>010300031502</t>
  </si>
  <si>
    <t>010300031503</t>
  </si>
  <si>
    <t>Oak Stream</t>
  </si>
  <si>
    <t>010300031504</t>
  </si>
  <si>
    <t>Carrabassett Stream</t>
  </si>
  <si>
    <t>010300031505</t>
  </si>
  <si>
    <t>010300031506</t>
  </si>
  <si>
    <t>Holland Brook-Kennebec River</t>
  </si>
  <si>
    <t>010300031507</t>
  </si>
  <si>
    <t>010300031601</t>
  </si>
  <si>
    <t>Higgins Stream</t>
  </si>
  <si>
    <t>010300031602</t>
  </si>
  <si>
    <t>Ferguson Stream</t>
  </si>
  <si>
    <t>010300031603</t>
  </si>
  <si>
    <t>Center Pond-Sebasticook River</t>
  </si>
  <si>
    <t>010300031604</t>
  </si>
  <si>
    <t>Jimmy Brook-Sebasticook River</t>
  </si>
  <si>
    <t>010300031605</t>
  </si>
  <si>
    <t>Great Moose Lake</t>
  </si>
  <si>
    <t>010300031606</t>
  </si>
  <si>
    <t>010300031701</t>
  </si>
  <si>
    <t>Upper Sebasticook River</t>
  </si>
  <si>
    <t>010300031702</t>
  </si>
  <si>
    <t>Lake Wassookeag</t>
  </si>
  <si>
    <t>010300031801</t>
  </si>
  <si>
    <t>Corundel Lake</t>
  </si>
  <si>
    <t>010300031802</t>
  </si>
  <si>
    <t>010300031803</t>
  </si>
  <si>
    <t>Mulligan Stream</t>
  </si>
  <si>
    <t>010300031804</t>
  </si>
  <si>
    <t>Stetson Stream</t>
  </si>
  <si>
    <t>010300031805</t>
  </si>
  <si>
    <t>Sebasticook Lake</t>
  </si>
  <si>
    <t>010300031806</t>
  </si>
  <si>
    <t>Plymouth Pond</t>
  </si>
  <si>
    <t>010300031901</t>
  </si>
  <si>
    <t>010300031902</t>
  </si>
  <si>
    <t>East Branch Sebasticook River</t>
  </si>
  <si>
    <t>010300031903</t>
  </si>
  <si>
    <t>Middle Sebasticook River</t>
  </si>
  <si>
    <t>010300031904</t>
  </si>
  <si>
    <t>Carlton Pond</t>
  </si>
  <si>
    <t>010300032001</t>
  </si>
  <si>
    <t>Unity Pond</t>
  </si>
  <si>
    <t>010300032002</t>
  </si>
  <si>
    <t>Halfmoon Stream</t>
  </si>
  <si>
    <t>010300032003</t>
  </si>
  <si>
    <t>010300032004</t>
  </si>
  <si>
    <t>Twentyfive Mile Stream</t>
  </si>
  <si>
    <t>010300032005</t>
  </si>
  <si>
    <t>Fifteen Mile Stream</t>
  </si>
  <si>
    <t>010300032101</t>
  </si>
  <si>
    <t>Twelve Mile Brook</t>
  </si>
  <si>
    <t>010300032102</t>
  </si>
  <si>
    <t>Pattee Pond-Pattee Pond Brook</t>
  </si>
  <si>
    <t>010300032103</t>
  </si>
  <si>
    <t>China Lake</t>
  </si>
  <si>
    <t>010300032104</t>
  </si>
  <si>
    <t>China Lake Outlet Stream</t>
  </si>
  <si>
    <t>010300032105</t>
  </si>
  <si>
    <t>Lower Sebasticook River</t>
  </si>
  <si>
    <t>010300032106</t>
  </si>
  <si>
    <t>East Pond-North Pond</t>
  </si>
  <si>
    <t>010300032201</t>
  </si>
  <si>
    <t>Salmon Pond-Great Pond</t>
  </si>
  <si>
    <t>010300032202</t>
  </si>
  <si>
    <t>010300032203</t>
  </si>
  <si>
    <t>Messalonskee Lake</t>
  </si>
  <si>
    <t>010300032204</t>
  </si>
  <si>
    <t>Messalonskee Stream</t>
  </si>
  <si>
    <t>010300032205</t>
  </si>
  <si>
    <t>Maranacook Lake</t>
  </si>
  <si>
    <t>010300032301</t>
  </si>
  <si>
    <t>Wilson Pond</t>
  </si>
  <si>
    <t>010300032302</t>
  </si>
  <si>
    <t>Annabessacook Lake</t>
  </si>
  <si>
    <t>010300032303</t>
  </si>
  <si>
    <t>Jock Stream</t>
  </si>
  <si>
    <t>010300032304</t>
  </si>
  <si>
    <t>Cobbosseecontee Lake</t>
  </si>
  <si>
    <t>010300032305</t>
  </si>
  <si>
    <t>Woodbury Pond</t>
  </si>
  <si>
    <t>010300032306</t>
  </si>
  <si>
    <t>010300032307</t>
  </si>
  <si>
    <t>Upper Cobbosseecontee Stream</t>
  </si>
  <si>
    <t>010300032308</t>
  </si>
  <si>
    <t>Lower Cobbosseecontee Stream</t>
  </si>
  <si>
    <t>010300032309</t>
  </si>
  <si>
    <t>Goff Brook</t>
  </si>
  <si>
    <t>010300032401</t>
  </si>
  <si>
    <t>Threemile Pond</t>
  </si>
  <si>
    <t>010300032402</t>
  </si>
  <si>
    <t>Webber Pond-Sevenmile Brook</t>
  </si>
  <si>
    <t>010300032403</t>
  </si>
  <si>
    <t>Riggs Branch-Kennebec River</t>
  </si>
  <si>
    <t>010300032404</t>
  </si>
  <si>
    <t>Bond Brook</t>
  </si>
  <si>
    <t>010300032405</t>
  </si>
  <si>
    <t>Togus Pond</t>
  </si>
  <si>
    <t>010300032406</t>
  </si>
  <si>
    <t>Togus Stream</t>
  </si>
  <si>
    <t>010300032407</t>
  </si>
  <si>
    <t>Eastern River</t>
  </si>
  <si>
    <t>010300032408</t>
  </si>
  <si>
    <t>Swan Island-Kennebec River</t>
  </si>
  <si>
    <t>010300032409</t>
  </si>
  <si>
    <t>Cupsuptic River</t>
  </si>
  <si>
    <t>010400010101</t>
  </si>
  <si>
    <t>Little Kennebago Lake</t>
  </si>
  <si>
    <t>010400010102</t>
  </si>
  <si>
    <t>Kennebago Lake</t>
  </si>
  <si>
    <t>010400010103</t>
  </si>
  <si>
    <t>Kennebago River</t>
  </si>
  <si>
    <t>010400010104</t>
  </si>
  <si>
    <t>Cascade Stream</t>
  </si>
  <si>
    <t>010400010105</t>
  </si>
  <si>
    <t>South Bog Stream</t>
  </si>
  <si>
    <t>010400010106</t>
  </si>
  <si>
    <t>Rangeley Lake</t>
  </si>
  <si>
    <t>010400010107</t>
  </si>
  <si>
    <t>Pepperpot Pond</t>
  </si>
  <si>
    <t>010400010108</t>
  </si>
  <si>
    <t>Mooselookmeguntic Lake</t>
  </si>
  <si>
    <t>010400010109</t>
  </si>
  <si>
    <t>Lower Richardson Lake</t>
  </si>
  <si>
    <t>010400010110</t>
  </si>
  <si>
    <t>Swift Cambridge River</t>
  </si>
  <si>
    <t>010400010201</t>
  </si>
  <si>
    <t>Dead Cambridge River</t>
  </si>
  <si>
    <t>010400010202</t>
  </si>
  <si>
    <t>Umbagog Lake</t>
  </si>
  <si>
    <t>010400010203</t>
  </si>
  <si>
    <t>Second East Branch Magalloway River</t>
  </si>
  <si>
    <t>010400010301</t>
  </si>
  <si>
    <t>West Branch Magalloway River</t>
  </si>
  <si>
    <t>010400010302</t>
  </si>
  <si>
    <t>Parmachenee Lake</t>
  </si>
  <si>
    <t>010400010303</t>
  </si>
  <si>
    <t>Little Magalloway River</t>
  </si>
  <si>
    <t>010400010304</t>
  </si>
  <si>
    <t>Aziscohos Lake</t>
  </si>
  <si>
    <t>010400010305</t>
  </si>
  <si>
    <t>Abbott Brook-Magalloway River</t>
  </si>
  <si>
    <t>010400010306</t>
  </si>
  <si>
    <t>Sturtevant Stream-Magalloway River</t>
  </si>
  <si>
    <t>010400010406</t>
  </si>
  <si>
    <t>010400020202</t>
  </si>
  <si>
    <t>Chapman Brook-Androscoggin River</t>
  </si>
  <si>
    <t>010400020203</t>
  </si>
  <si>
    <t>Alder River</t>
  </si>
  <si>
    <t>010400020204</t>
  </si>
  <si>
    <t>Sunday River</t>
  </si>
  <si>
    <t>010400020205</t>
  </si>
  <si>
    <t>Bear River</t>
  </si>
  <si>
    <t>010400020206</t>
  </si>
  <si>
    <t>Hanover Pond-Androscoggin River</t>
  </si>
  <si>
    <t>010400020207</t>
  </si>
  <si>
    <t>Ellis Pond</t>
  </si>
  <si>
    <t>010400020301</t>
  </si>
  <si>
    <t>010400020302</t>
  </si>
  <si>
    <t>West Branch Ellis River</t>
  </si>
  <si>
    <t>010400020303</t>
  </si>
  <si>
    <t>Horseshoe Brook-Ellis River</t>
  </si>
  <si>
    <t>010400020304</t>
  </si>
  <si>
    <t>Howe Brook-Ellis River</t>
  </si>
  <si>
    <t>010400020305</t>
  </si>
  <si>
    <t>Concord River</t>
  </si>
  <si>
    <t>010400020401</t>
  </si>
  <si>
    <t>East Branch Swift River</t>
  </si>
  <si>
    <t>010400020402</t>
  </si>
  <si>
    <t>Upper Swift River</t>
  </si>
  <si>
    <t>010400020403</t>
  </si>
  <si>
    <t>Middle Swift River</t>
  </si>
  <si>
    <t>010400020404</t>
  </si>
  <si>
    <t>Lower Swift River</t>
  </si>
  <si>
    <t>010400020405</t>
  </si>
  <si>
    <t>Logan Brook-Androscoggin River</t>
  </si>
  <si>
    <t>010400020406</t>
  </si>
  <si>
    <t>Webb Lake</t>
  </si>
  <si>
    <t>010400020501</t>
  </si>
  <si>
    <t>Webb River</t>
  </si>
  <si>
    <t>010400020502</t>
  </si>
  <si>
    <t>Spears Stream</t>
  </si>
  <si>
    <t>010400020503</t>
  </si>
  <si>
    <t>010400020504</t>
  </si>
  <si>
    <t>Worthley Pond-Androscoggin River</t>
  </si>
  <si>
    <t>010400020505</t>
  </si>
  <si>
    <t>Sevenmile Stream</t>
  </si>
  <si>
    <t>010400020601</t>
  </si>
  <si>
    <t>Clay Brook-Androscoggin River</t>
  </si>
  <si>
    <t>010400020602</t>
  </si>
  <si>
    <t>Taylor Pond</t>
  </si>
  <si>
    <t>010400020603</t>
  </si>
  <si>
    <t>Pocasset Lake</t>
  </si>
  <si>
    <t>010400020604</t>
  </si>
  <si>
    <t>Dead River</t>
  </si>
  <si>
    <t>010400020605</t>
  </si>
  <si>
    <t>Hunton Brook-Androscoggin River</t>
  </si>
  <si>
    <t>010400020606</t>
  </si>
  <si>
    <t>West Branch Nezinscot River</t>
  </si>
  <si>
    <t>010400020701</t>
  </si>
  <si>
    <t>East Branch Nezinscot River</t>
  </si>
  <si>
    <t>010400020702</t>
  </si>
  <si>
    <t>010400020703</t>
  </si>
  <si>
    <t>Nezinscot River</t>
  </si>
  <si>
    <t>010400020704</t>
  </si>
  <si>
    <t>Gulf Island Pond</t>
  </si>
  <si>
    <t>010400020801</t>
  </si>
  <si>
    <t>Lake Auburn</t>
  </si>
  <si>
    <t>010400020802</t>
  </si>
  <si>
    <t>Stetson Brook-Androscoggin River</t>
  </si>
  <si>
    <t>010400020803</t>
  </si>
  <si>
    <t>Bryant Pond-Little Androscoggin River</t>
  </si>
  <si>
    <t>010400020901</t>
  </si>
  <si>
    <t>Andrews Brook-Little Androscoggin River</t>
  </si>
  <si>
    <t>010400020902</t>
  </si>
  <si>
    <t>Pennesseewassee Lake</t>
  </si>
  <si>
    <t>010400020903</t>
  </si>
  <si>
    <t>Little Androscoggin River-Stony Brook</t>
  </si>
  <si>
    <t>010400020904</t>
  </si>
  <si>
    <t>Thompson Lake</t>
  </si>
  <si>
    <t>010400020905</t>
  </si>
  <si>
    <t>Tripp Pond-Whitney Pond</t>
  </si>
  <si>
    <t>010400020906</t>
  </si>
  <si>
    <t>Waterhouse Brook</t>
  </si>
  <si>
    <t>010400020907</t>
  </si>
  <si>
    <t>Meadow Brook-Little Androscoggin River</t>
  </si>
  <si>
    <t>010400020908</t>
  </si>
  <si>
    <t>Marshall Pond-Bog Brook</t>
  </si>
  <si>
    <t>010400020909</t>
  </si>
  <si>
    <t>Taylor Pond-Little Androscoggin River</t>
  </si>
  <si>
    <t>010400020910</t>
  </si>
  <si>
    <t>Sabattus Pond</t>
  </si>
  <si>
    <t>010400021001</t>
  </si>
  <si>
    <t>Sabattus River</t>
  </si>
  <si>
    <t>010400021002</t>
  </si>
  <si>
    <t>Little River</t>
  </si>
  <si>
    <t>010400021003</t>
  </si>
  <si>
    <t>West Branch Cathance River</t>
  </si>
  <si>
    <t>010400021004</t>
  </si>
  <si>
    <t>Newell Brook-Androscoggin River</t>
  </si>
  <si>
    <t>010400021005</t>
  </si>
  <si>
    <t>Cathance River</t>
  </si>
  <si>
    <t>010400021006</t>
  </si>
  <si>
    <t>Androscoggin River-Merrymeeting Bay</t>
  </si>
  <si>
    <t>010400021007</t>
  </si>
  <si>
    <t>Monument Brook-North Lake</t>
  </si>
  <si>
    <t>010500010101</t>
  </si>
  <si>
    <t>East Grand Lake</t>
  </si>
  <si>
    <t>010500010102</t>
  </si>
  <si>
    <t>Spednic Lake</t>
  </si>
  <si>
    <t>010500010207</t>
  </si>
  <si>
    <t>010500010301</t>
  </si>
  <si>
    <t>Scraggly Lake</t>
  </si>
  <si>
    <t>010500010302</t>
  </si>
  <si>
    <t>Junior Stream</t>
  </si>
  <si>
    <t>010500010303</t>
  </si>
  <si>
    <t>Chain Stream</t>
  </si>
  <si>
    <t>010500010304</t>
  </si>
  <si>
    <t>Sysladobsis Lake</t>
  </si>
  <si>
    <t>010500010305</t>
  </si>
  <si>
    <t>Pocumcus Lake</t>
  </si>
  <si>
    <t>010500010306</t>
  </si>
  <si>
    <t>West Grand Lake</t>
  </si>
  <si>
    <t>010500010307</t>
  </si>
  <si>
    <t>East Musquash Lake</t>
  </si>
  <si>
    <t>010500010401</t>
  </si>
  <si>
    <t>East Branch Big Musquash Stream</t>
  </si>
  <si>
    <t>010500010402</t>
  </si>
  <si>
    <t>West Branch Big Musquash Stream</t>
  </si>
  <si>
    <t>010500010403</t>
  </si>
  <si>
    <t>Flipper Creek-Big Musquash Stream</t>
  </si>
  <si>
    <t>010500010404</t>
  </si>
  <si>
    <t>Headwaters Tomah Stream</t>
  </si>
  <si>
    <t>010500010501</t>
  </si>
  <si>
    <t>Little Tomah Stream</t>
  </si>
  <si>
    <t>010500010502</t>
  </si>
  <si>
    <t>Upper Tomah Stream</t>
  </si>
  <si>
    <t>010500010503</t>
  </si>
  <si>
    <t>Jim Brown Brook</t>
  </si>
  <si>
    <t>010500010504</t>
  </si>
  <si>
    <t>Middle Tomah Stream</t>
  </si>
  <si>
    <t>010500010505</t>
  </si>
  <si>
    <t>Lower Tomah Stream</t>
  </si>
  <si>
    <t>010500010506</t>
  </si>
  <si>
    <t>Little Musquash Stream</t>
  </si>
  <si>
    <t>010500010601</t>
  </si>
  <si>
    <t>010500010602</t>
  </si>
  <si>
    <t>Clifford Stream</t>
  </si>
  <si>
    <t>010500010603</t>
  </si>
  <si>
    <t>Big Lake</t>
  </si>
  <si>
    <t>010500010604</t>
  </si>
  <si>
    <t>Huntley Brook</t>
  </si>
  <si>
    <t>010500010605</t>
  </si>
  <si>
    <t>Grand Falls Flowage</t>
  </si>
  <si>
    <t>010500010606</t>
  </si>
  <si>
    <t>Scott Brook</t>
  </si>
  <si>
    <t>010500010701</t>
  </si>
  <si>
    <t>Trout Brook-St. Croix River</t>
  </si>
  <si>
    <t>010500010702</t>
  </si>
  <si>
    <t>Simsquish Brook-St. Croix River</t>
  </si>
  <si>
    <t>010500010705</t>
  </si>
  <si>
    <t>Millberry Brook</t>
  </si>
  <si>
    <t>010500010706</t>
  </si>
  <si>
    <t>King Brook-St. Croix River</t>
  </si>
  <si>
    <t>010500010707</t>
  </si>
  <si>
    <t>Enoch Brook-St. Croix River</t>
  </si>
  <si>
    <t>010500010708</t>
  </si>
  <si>
    <t>Wapsaconhagan Brook</t>
  </si>
  <si>
    <t>010500010801</t>
  </si>
  <si>
    <t>Woodland Flowage-St. Croix River</t>
  </si>
  <si>
    <t>010500010802</t>
  </si>
  <si>
    <t>Stony Brook-St. Croix River</t>
  </si>
  <si>
    <t>010500010804</t>
  </si>
  <si>
    <t>Magurrewock Stream-St. Croix River</t>
  </si>
  <si>
    <t>010500010806</t>
  </si>
  <si>
    <t>Elliot Mountain-St. Croix River</t>
  </si>
  <si>
    <t>010500010809</t>
  </si>
  <si>
    <t>Flowed Lands Ponds-Outlet St. Croix River</t>
  </si>
  <si>
    <t>010500010810</t>
  </si>
  <si>
    <t>Pocomoonshine Lake</t>
  </si>
  <si>
    <t>010500020101</t>
  </si>
  <si>
    <t>Crawford Lake</t>
  </si>
  <si>
    <t>010500020102</t>
  </si>
  <si>
    <t>Seavey Stream</t>
  </si>
  <si>
    <t>010500020103</t>
  </si>
  <si>
    <t>East Machias River-Round Lake</t>
  </si>
  <si>
    <t>010500020104</t>
  </si>
  <si>
    <t>Barrows Lake-Northern Stream</t>
  </si>
  <si>
    <t>010500020201</t>
  </si>
  <si>
    <t>Rocky Lake-Rocky Stream</t>
  </si>
  <si>
    <t>010500020202</t>
  </si>
  <si>
    <t>Hadley Lake</t>
  </si>
  <si>
    <t>010500020203</t>
  </si>
  <si>
    <t>Gardner Lake</t>
  </si>
  <si>
    <t>010500020204</t>
  </si>
  <si>
    <t>East Machias River</t>
  </si>
  <si>
    <t>010500020205</t>
  </si>
  <si>
    <t>Fifth Machias Lake-Fourth Machias Lake</t>
  </si>
  <si>
    <t>010500020301</t>
  </si>
  <si>
    <t>Third Machias Lake-First Machias Lake</t>
  </si>
  <si>
    <t>010500020302</t>
  </si>
  <si>
    <t>West Branch Machias River</t>
  </si>
  <si>
    <t>010500020401</t>
  </si>
  <si>
    <t>Crooked River</t>
  </si>
  <si>
    <t>010500020402</t>
  </si>
  <si>
    <t>Pembroke Stream-Machias River</t>
  </si>
  <si>
    <t>010500020403</t>
  </si>
  <si>
    <t>First Chain Lake</t>
  </si>
  <si>
    <t>010500020501</t>
  </si>
  <si>
    <t>Bog Lake-New Stream</t>
  </si>
  <si>
    <t>010500020502</t>
  </si>
  <si>
    <t>Old Stream</t>
  </si>
  <si>
    <t>010500020503</t>
  </si>
  <si>
    <t>Mopang Lake-Mopang Stream</t>
  </si>
  <si>
    <t>010500020601</t>
  </si>
  <si>
    <t>Peaked Mountain Pond-Machias River</t>
  </si>
  <si>
    <t>010500020602</t>
  </si>
  <si>
    <t>Middle River</t>
  </si>
  <si>
    <t>010500020603</t>
  </si>
  <si>
    <t>Lower Machias River</t>
  </si>
  <si>
    <t>010500020604</t>
  </si>
  <si>
    <t>Machias Bay Frontal Drainages</t>
  </si>
  <si>
    <t>010500020701</t>
  </si>
  <si>
    <t>Islands of Machias Bay</t>
  </si>
  <si>
    <t>010500020702</t>
  </si>
  <si>
    <t>Machias Bay-Atlantic Ocean</t>
  </si>
  <si>
    <t>010500020703</t>
  </si>
  <si>
    <t>Chandler River</t>
  </si>
  <si>
    <t>010500020801</t>
  </si>
  <si>
    <t>Indian River</t>
  </si>
  <si>
    <t>010500020802</t>
  </si>
  <si>
    <t>Roque Bluffs Frontal Drainages</t>
  </si>
  <si>
    <t>010500020803</t>
  </si>
  <si>
    <t>Islands of Roque Bluffs Frontal Drainages</t>
  </si>
  <si>
    <t>010500020804</t>
  </si>
  <si>
    <t>Roque Bluffs Frontal Drainages-Atlantic Ocean</t>
  </si>
  <si>
    <t>010500020805</t>
  </si>
  <si>
    <t>Pleasant River Lake</t>
  </si>
  <si>
    <t>010500020901</t>
  </si>
  <si>
    <t>Upper Pleasant River</t>
  </si>
  <si>
    <t>010500020902</t>
  </si>
  <si>
    <t>Western Little River</t>
  </si>
  <si>
    <t>010500020903</t>
  </si>
  <si>
    <t>Lower Pleasant River</t>
  </si>
  <si>
    <t>010500020904</t>
  </si>
  <si>
    <t>Pleasant Bay Frontal Drainages</t>
  </si>
  <si>
    <t>010500020905</t>
  </si>
  <si>
    <t>Harrington River</t>
  </si>
  <si>
    <t>010500020906</t>
  </si>
  <si>
    <t>Islands of Pleasant Bay</t>
  </si>
  <si>
    <t>010500020907</t>
  </si>
  <si>
    <t>Pleasant Bay-Atlantic Ocean</t>
  </si>
  <si>
    <t>010500020908</t>
  </si>
  <si>
    <t>Beddington Lake</t>
  </si>
  <si>
    <t>010500021001</t>
  </si>
  <si>
    <t>Schoodic Brook</t>
  </si>
  <si>
    <t>010500021002</t>
  </si>
  <si>
    <t>Spring River</t>
  </si>
  <si>
    <t>010500021003</t>
  </si>
  <si>
    <t>West Branch Narraguagus River</t>
  </si>
  <si>
    <t>010500021004</t>
  </si>
  <si>
    <t>Narraguagus River</t>
  </si>
  <si>
    <t>010500021005</t>
  </si>
  <si>
    <t>Narraguagus Bay Frontal Drainages</t>
  </si>
  <si>
    <t>010500021006</t>
  </si>
  <si>
    <t>Islands of Narraguagus Bay</t>
  </si>
  <si>
    <t>010500021007</t>
  </si>
  <si>
    <t>Narraguagus Bay-Atlantic Ocean</t>
  </si>
  <si>
    <t>010500021008</t>
  </si>
  <si>
    <t>Tunk Lake</t>
  </si>
  <si>
    <t>010500021101</t>
  </si>
  <si>
    <t>Tunk Stream</t>
  </si>
  <si>
    <t>010500021102</t>
  </si>
  <si>
    <t>Gouldsboro Bay Frontal Drainages</t>
  </si>
  <si>
    <t>010500021103</t>
  </si>
  <si>
    <t>Islands of Gouldsboro Bay</t>
  </si>
  <si>
    <t>010500021104</t>
  </si>
  <si>
    <t>Gouldsboro Bay</t>
  </si>
  <si>
    <t>010500021105</t>
  </si>
  <si>
    <t>Dyer Bay Frontal Drainages</t>
  </si>
  <si>
    <t>010500021106</t>
  </si>
  <si>
    <t>Islands of Dyer Bay</t>
  </si>
  <si>
    <t>010500021107</t>
  </si>
  <si>
    <t>Dyer Bay</t>
  </si>
  <si>
    <t>010500021108</t>
  </si>
  <si>
    <t>Schoodic Point-Petit-Manan Point Frontal Drainages</t>
  </si>
  <si>
    <t>010500021109</t>
  </si>
  <si>
    <t>Islands of Schoodic Point-Petit-Manan Point Frontal Drainages</t>
  </si>
  <si>
    <t>010500021110</t>
  </si>
  <si>
    <t>Schoodic Island-Atlantic Ocean</t>
  </si>
  <si>
    <t>010500021111</t>
  </si>
  <si>
    <t>Brandy Pond</t>
  </si>
  <si>
    <t>010500021201</t>
  </si>
  <si>
    <t>Buffalo Stream</t>
  </si>
  <si>
    <t>010500021202</t>
  </si>
  <si>
    <t>Great Pond</t>
  </si>
  <si>
    <t>010500021203</t>
  </si>
  <si>
    <t>Upper West Branch Union River</t>
  </si>
  <si>
    <t>010500021204</t>
  </si>
  <si>
    <t>Lower West Branch Union River</t>
  </si>
  <si>
    <t>010500021205</t>
  </si>
  <si>
    <t>Lower Lead Mountain Pond</t>
  </si>
  <si>
    <t>010500021206</t>
  </si>
  <si>
    <t>Spectacle Pond</t>
  </si>
  <si>
    <t>010500021207</t>
  </si>
  <si>
    <t>Middle Branch Union River</t>
  </si>
  <si>
    <t>010500021208</t>
  </si>
  <si>
    <t>East Branch Union River</t>
  </si>
  <si>
    <t>010500021209</t>
  </si>
  <si>
    <t>Webb Pond</t>
  </si>
  <si>
    <t>010500021210</t>
  </si>
  <si>
    <t>Dumb Brook</t>
  </si>
  <si>
    <t>010500021211</t>
  </si>
  <si>
    <t>Tannery Brook</t>
  </si>
  <si>
    <t>010500021212</t>
  </si>
  <si>
    <t>Beech Hill Pond</t>
  </si>
  <si>
    <t>010500021213</t>
  </si>
  <si>
    <t>Green Lake</t>
  </si>
  <si>
    <t>010500021214</t>
  </si>
  <si>
    <t>Graham Lake</t>
  </si>
  <si>
    <t>010500021215</t>
  </si>
  <si>
    <t>Branch Lake</t>
  </si>
  <si>
    <t>010500021301</t>
  </si>
  <si>
    <t>Union River</t>
  </si>
  <si>
    <t>010500021302</t>
  </si>
  <si>
    <t>Patten Stream</t>
  </si>
  <si>
    <t>010500021303</t>
  </si>
  <si>
    <t>Union River Bay</t>
  </si>
  <si>
    <t>010500021304</t>
  </si>
  <si>
    <t>Donnell Pond-Card Mill Stream</t>
  </si>
  <si>
    <t>010500021401</t>
  </si>
  <si>
    <t>Taunton Bay Frontal Drainages</t>
  </si>
  <si>
    <t>010500021402</t>
  </si>
  <si>
    <t>Taunton Bay-Frenchman Bay</t>
  </si>
  <si>
    <t>010500021403</t>
  </si>
  <si>
    <t>Flanders Pond-Flanders Stream</t>
  </si>
  <si>
    <t>010500021404</t>
  </si>
  <si>
    <t>Skillings River</t>
  </si>
  <si>
    <t>010500021405</t>
  </si>
  <si>
    <t>Jordan River</t>
  </si>
  <si>
    <t>010500021406</t>
  </si>
  <si>
    <t>Eagle Lake-Northeast Creek</t>
  </si>
  <si>
    <t>010500021407</t>
  </si>
  <si>
    <t>Frenchman Bay Frontal Drainages</t>
  </si>
  <si>
    <t>010500021408</t>
  </si>
  <si>
    <t>Islands of Frenchman Bay</t>
  </si>
  <si>
    <t>010500021409</t>
  </si>
  <si>
    <t>Frenchman Bay-Atlantic Ocean</t>
  </si>
  <si>
    <t>010500021410</t>
  </si>
  <si>
    <t>Somes Sound</t>
  </si>
  <si>
    <t>010500021501</t>
  </si>
  <si>
    <t>Jordan Pond-Otter Creek</t>
  </si>
  <si>
    <t>010500021502</t>
  </si>
  <si>
    <t>Mount Desert Frontal Drainages</t>
  </si>
  <si>
    <t>010500021503</t>
  </si>
  <si>
    <t>McHeard Brook</t>
  </si>
  <si>
    <t>010500021504</t>
  </si>
  <si>
    <t>Mill Stream-Blue Hill</t>
  </si>
  <si>
    <t>010500021505</t>
  </si>
  <si>
    <t>Carleton Stream-First Pond</t>
  </si>
  <si>
    <t>010500021506</t>
  </si>
  <si>
    <t>Blue Hill Frontal Drainages</t>
  </si>
  <si>
    <t>010500021507</t>
  </si>
  <si>
    <t>Islands of Blue Hill-Mount Desert Frontal Drainages</t>
  </si>
  <si>
    <t>010500021508</t>
  </si>
  <si>
    <t>Blue Hill-Mount Desert Frontal Drainages</t>
  </si>
  <si>
    <t>010500021509</t>
  </si>
  <si>
    <t>Upper Bagaduce River</t>
  </si>
  <si>
    <t>010500021601</t>
  </si>
  <si>
    <t>Lower Bagaduce River</t>
  </si>
  <si>
    <t>010500021602</t>
  </si>
  <si>
    <t>Stonington Frontal Drainages</t>
  </si>
  <si>
    <t>010500021701</t>
  </si>
  <si>
    <t>Islands of Stonington Frontal Drainages</t>
  </si>
  <si>
    <t>010500021702</t>
  </si>
  <si>
    <t>Stonington Frontal Drainages-Atlantic Ocean</t>
  </si>
  <si>
    <t>010500021703</t>
  </si>
  <si>
    <t>Passagassawakeag River</t>
  </si>
  <si>
    <t>010500021801</t>
  </si>
  <si>
    <t>Swan Lake-Goose River</t>
  </si>
  <si>
    <t>010500021802</t>
  </si>
  <si>
    <t>Wescot Stream</t>
  </si>
  <si>
    <t>010500021803</t>
  </si>
  <si>
    <t>010500021901</t>
  </si>
  <si>
    <t>Belfast Reservoir Number One-Little River</t>
  </si>
  <si>
    <t>010500021902</t>
  </si>
  <si>
    <t>Ducktrap River</t>
  </si>
  <si>
    <t>010500021903</t>
  </si>
  <si>
    <t>Megunticook River</t>
  </si>
  <si>
    <t>010500021904</t>
  </si>
  <si>
    <t>Hosmer Pond-Goose River</t>
  </si>
  <si>
    <t>010500021905</t>
  </si>
  <si>
    <t>Weskeag River</t>
  </si>
  <si>
    <t>010500021906</t>
  </si>
  <si>
    <t>Penobscot Bay Frontal Drainages</t>
  </si>
  <si>
    <t>010500021907</t>
  </si>
  <si>
    <t>Islands of Penobscot Bay</t>
  </si>
  <si>
    <t>010500021908</t>
  </si>
  <si>
    <t>Penobscot Bay-Atlantic Ocean</t>
  </si>
  <si>
    <t>010500021909</t>
  </si>
  <si>
    <t>Trues Pond</t>
  </si>
  <si>
    <t>010500030101</t>
  </si>
  <si>
    <t>Quantabacook Lake</t>
  </si>
  <si>
    <t>010500030102</t>
  </si>
  <si>
    <t>Sennebec Pond</t>
  </si>
  <si>
    <t>010500030103</t>
  </si>
  <si>
    <t>Seven Tree Pond</t>
  </si>
  <si>
    <t>010500030104</t>
  </si>
  <si>
    <t>Oyster River</t>
  </si>
  <si>
    <t>010500030105</t>
  </si>
  <si>
    <t>South Pond-St. George River</t>
  </si>
  <si>
    <t>010500030106</t>
  </si>
  <si>
    <t>St. George River</t>
  </si>
  <si>
    <t>010500030107</t>
  </si>
  <si>
    <t>Medomak Pond</t>
  </si>
  <si>
    <t>010500030201</t>
  </si>
  <si>
    <t>Black River-Goose River</t>
  </si>
  <si>
    <t>010500030202</t>
  </si>
  <si>
    <t>Medomak River</t>
  </si>
  <si>
    <t>010500030203</t>
  </si>
  <si>
    <t>West Musgongus Bay Frontal Drainages</t>
  </si>
  <si>
    <t>010500030204</t>
  </si>
  <si>
    <t>Islands of Muscongus Bay</t>
  </si>
  <si>
    <t>010500030205</t>
  </si>
  <si>
    <t>Muscongus Bay-Atlantic Ocean</t>
  </si>
  <si>
    <t>010500030206</t>
  </si>
  <si>
    <t>Pemaquid River</t>
  </si>
  <si>
    <t>010500030301</t>
  </si>
  <si>
    <t>Damariscotta Lake</t>
  </si>
  <si>
    <t>010500030302</t>
  </si>
  <si>
    <t>Johns Bay Frontal Drainages</t>
  </si>
  <si>
    <t>010500030303</t>
  </si>
  <si>
    <t>Damariscotta River</t>
  </si>
  <si>
    <t>010500030304</t>
  </si>
  <si>
    <t>Boothbay-Linekin Frontal Drainages</t>
  </si>
  <si>
    <t>010500030305</t>
  </si>
  <si>
    <t>Islands of Johns Bay-Islands of Boothbay Harbor</t>
  </si>
  <si>
    <t>010500030306</t>
  </si>
  <si>
    <t>Johns Bay-Boothbay Harbor</t>
  </si>
  <si>
    <t>010500030307</t>
  </si>
  <si>
    <t>Sheepscot Pond</t>
  </si>
  <si>
    <t>010500030401</t>
  </si>
  <si>
    <t>West Branch Sheepscot River</t>
  </si>
  <si>
    <t>010500030402</t>
  </si>
  <si>
    <t>Clary Lake-Sheepscot River</t>
  </si>
  <si>
    <t>010500030403</t>
  </si>
  <si>
    <t>Dyer River</t>
  </si>
  <si>
    <t>010500030404</t>
  </si>
  <si>
    <t>010500030405</t>
  </si>
  <si>
    <t>Sheepscot River</t>
  </si>
  <si>
    <t>010500030406</t>
  </si>
  <si>
    <t>Montsweag Brook</t>
  </si>
  <si>
    <t>010500030501</t>
  </si>
  <si>
    <t>Cross River</t>
  </si>
  <si>
    <t>010500030502</t>
  </si>
  <si>
    <t>Sheepscot Bay</t>
  </si>
  <si>
    <t>010500030503</t>
  </si>
  <si>
    <t>Sheepscot Bay-Atlantic Ocean</t>
  </si>
  <si>
    <t>010500030504</t>
  </si>
  <si>
    <t>Abagadasset River</t>
  </si>
  <si>
    <t>010500030601</t>
  </si>
  <si>
    <t>Nequasset Lake-Nequasset Brook</t>
  </si>
  <si>
    <t>010500030602</t>
  </si>
  <si>
    <t>Kennebec River</t>
  </si>
  <si>
    <t>010500030603</t>
  </si>
  <si>
    <t>Frontal Drainages of Kennebec River Estuary</t>
  </si>
  <si>
    <t>010500030604</t>
  </si>
  <si>
    <t>Islands of Kennebec River Estuary</t>
  </si>
  <si>
    <t>010500030605</t>
  </si>
  <si>
    <t>Kennebec River Estuary</t>
  </si>
  <si>
    <t>010500030606</t>
  </si>
  <si>
    <t>James Brook-Frontal Passamaquoddy Bay</t>
  </si>
  <si>
    <t>010500040203</t>
  </si>
  <si>
    <t>Boyden Stream</t>
  </si>
  <si>
    <t>010500040204</t>
  </si>
  <si>
    <t>Meddybemps Lake</t>
  </si>
  <si>
    <t>010500040401</t>
  </si>
  <si>
    <t>Lake Cathance</t>
  </si>
  <si>
    <t>010500040402</t>
  </si>
  <si>
    <t>Cathance Stream</t>
  </si>
  <si>
    <t>010500040403</t>
  </si>
  <si>
    <t>Dennys River</t>
  </si>
  <si>
    <t>010500040404</t>
  </si>
  <si>
    <t>Pennamaquan Lake</t>
  </si>
  <si>
    <t>010500040501</t>
  </si>
  <si>
    <t>Pennamaquan River</t>
  </si>
  <si>
    <t>010500040502</t>
  </si>
  <si>
    <t>010500040601</t>
  </si>
  <si>
    <t>Orange River</t>
  </si>
  <si>
    <t>010500040602</t>
  </si>
  <si>
    <t>East Stream</t>
  </si>
  <si>
    <t>010500040603</t>
  </si>
  <si>
    <t>Hobart Stream</t>
  </si>
  <si>
    <t>010500040604</t>
  </si>
  <si>
    <t>010500040605</t>
  </si>
  <si>
    <t>Cobscook Bay</t>
  </si>
  <si>
    <t>010500040606</t>
  </si>
  <si>
    <t>Islands of Passamaquoddy Bay</t>
  </si>
  <si>
    <t>010500040701</t>
  </si>
  <si>
    <t>Passamaquoddy Bay</t>
  </si>
  <si>
    <t>010500040702</t>
  </si>
  <si>
    <t>Schooner Brook-Frontal Grand Manan Channel</t>
  </si>
  <si>
    <t>010500040901</t>
  </si>
  <si>
    <t>Frontal Drainages of Grand Manan Channel</t>
  </si>
  <si>
    <t>010500040902</t>
  </si>
  <si>
    <t>Islands of Grand Manan Channel</t>
  </si>
  <si>
    <t>010500040903</t>
  </si>
  <si>
    <t>Grand Manan Channel-Atlantic Ocean</t>
  </si>
  <si>
    <t>010500040904</t>
  </si>
  <si>
    <t>Songo Pond-Upper Crooked River</t>
  </si>
  <si>
    <t>010600010101</t>
  </si>
  <si>
    <t>McWain Pond-Middle Crooked River</t>
  </si>
  <si>
    <t>010600010102</t>
  </si>
  <si>
    <t>010600010103</t>
  </si>
  <si>
    <t>Willett Brook</t>
  </si>
  <si>
    <t>010600010104</t>
  </si>
  <si>
    <t>010600010105</t>
  </si>
  <si>
    <t>Pleasant Pond-Lower Crooked River</t>
  </si>
  <si>
    <t>010600010106</t>
  </si>
  <si>
    <t>Panther Run</t>
  </si>
  <si>
    <t>010600010107</t>
  </si>
  <si>
    <t>Muddy River</t>
  </si>
  <si>
    <t>010600010108</t>
  </si>
  <si>
    <t>Peabody Pond-Northwest River</t>
  </si>
  <si>
    <t>010600010109</t>
  </si>
  <si>
    <t>Sebago Lake</t>
  </si>
  <si>
    <t>010600010110</t>
  </si>
  <si>
    <t>Sabbathday Pond-Upper Royal River</t>
  </si>
  <si>
    <t>010600010201</t>
  </si>
  <si>
    <t>Crystal Lake-Collyer Brook</t>
  </si>
  <si>
    <t>010600010202</t>
  </si>
  <si>
    <t>East Branch Chandler Brook</t>
  </si>
  <si>
    <t>010600010203</t>
  </si>
  <si>
    <t>010600010204</t>
  </si>
  <si>
    <t>Cousins River</t>
  </si>
  <si>
    <t>010600010205</t>
  </si>
  <si>
    <t>Lower Royal River</t>
  </si>
  <si>
    <t>010600010206</t>
  </si>
  <si>
    <t>Little Sebago Lake-Pleasant River</t>
  </si>
  <si>
    <t>010600010301</t>
  </si>
  <si>
    <t>010600010302</t>
  </si>
  <si>
    <t>East Branch Piscataqua River</t>
  </si>
  <si>
    <t>010600010303</t>
  </si>
  <si>
    <t>Dundee Pond-Upper Presumpscot River</t>
  </si>
  <si>
    <t>010600010304</t>
  </si>
  <si>
    <t>Piscataqua River</t>
  </si>
  <si>
    <t>010600010305</t>
  </si>
  <si>
    <t>Highland Lake-Lower Presumpscot River</t>
  </si>
  <si>
    <t>010600010306</t>
  </si>
  <si>
    <t>Stroudwater River</t>
  </si>
  <si>
    <t>010600010401</t>
  </si>
  <si>
    <t>Fore River</t>
  </si>
  <si>
    <t>010600010402</t>
  </si>
  <si>
    <t>Spurwink River</t>
  </si>
  <si>
    <t>010600010501</t>
  </si>
  <si>
    <t>Saco Bay Frontal Drainages</t>
  </si>
  <si>
    <t>010600010502</t>
  </si>
  <si>
    <t>Nonesuch River</t>
  </si>
  <si>
    <t>010600010503</t>
  </si>
  <si>
    <t>010600010504</t>
  </si>
  <si>
    <t>Scarborough River</t>
  </si>
  <si>
    <t>010600010505</t>
  </si>
  <si>
    <t>Islands of Saco Bay</t>
  </si>
  <si>
    <t>010600010506</t>
  </si>
  <si>
    <t>Saco Bay</t>
  </si>
  <si>
    <t>010600010507</t>
  </si>
  <si>
    <t>New Meadows River</t>
  </si>
  <si>
    <t>010600010601</t>
  </si>
  <si>
    <t>Casco Bay Frontal Drainages</t>
  </si>
  <si>
    <t>010600010602</t>
  </si>
  <si>
    <t>Harraseeket River</t>
  </si>
  <si>
    <t>010600010603</t>
  </si>
  <si>
    <t>Islands of Casco Bay</t>
  </si>
  <si>
    <t>010600010606</t>
  </si>
  <si>
    <t>Casco Bay-Atlantic Ocean</t>
  </si>
  <si>
    <t>010600010607</t>
  </si>
  <si>
    <t>Kezar Lake</t>
  </si>
  <si>
    <t>010600020402</t>
  </si>
  <si>
    <t>Kezar Pond</t>
  </si>
  <si>
    <t>010600020403</t>
  </si>
  <si>
    <t>Old Course Saco River-Saco River</t>
  </si>
  <si>
    <t>010600020404</t>
  </si>
  <si>
    <t>Shepards River</t>
  </si>
  <si>
    <t>010600020405</t>
  </si>
  <si>
    <t>Lovewell Pond-Pleasant Pond</t>
  </si>
  <si>
    <t>010600020406</t>
  </si>
  <si>
    <t>Moose Pond-Moose Pond Brook</t>
  </si>
  <si>
    <t>010600020501</t>
  </si>
  <si>
    <t>Tenmile River-Saco River</t>
  </si>
  <si>
    <t>010600020502</t>
  </si>
  <si>
    <t>Barker Pond</t>
  </si>
  <si>
    <t>010600020503</t>
  </si>
  <si>
    <t>Breakneck Brook-Saco River</t>
  </si>
  <si>
    <t>010600020504</t>
  </si>
  <si>
    <t>South River</t>
  </si>
  <si>
    <t>010600020902</t>
  </si>
  <si>
    <t>Bickford Pond-Ossipee River</t>
  </si>
  <si>
    <t>010600020903</t>
  </si>
  <si>
    <t>Little River-Ossipee River</t>
  </si>
  <si>
    <t>010600020904</t>
  </si>
  <si>
    <t>Balch Pond-Shapleigh Pond</t>
  </si>
  <si>
    <t>010600021001</t>
  </si>
  <si>
    <t>Rock Haven Lake-Little Ossipee River</t>
  </si>
  <si>
    <t>010600021002</t>
  </si>
  <si>
    <t>Henderson Brook</t>
  </si>
  <si>
    <t>010600021003</t>
  </si>
  <si>
    <t>Pendexter Brook</t>
  </si>
  <si>
    <t>010600021004</t>
  </si>
  <si>
    <t>010600021005</t>
  </si>
  <si>
    <t>Lake Arrowhead</t>
  </si>
  <si>
    <t>010600021006</t>
  </si>
  <si>
    <t>Hamlin Brook-Little Ossipee River</t>
  </si>
  <si>
    <t>010600021007</t>
  </si>
  <si>
    <t>Watchic Pond-Saco River</t>
  </si>
  <si>
    <t>010600021101</t>
  </si>
  <si>
    <t>Bonney Eagle Pond-Saco River</t>
  </si>
  <si>
    <t>010600021102</t>
  </si>
  <si>
    <t>Stony Brook-Salmon Falls</t>
  </si>
  <si>
    <t>010600021103</t>
  </si>
  <si>
    <t>Swan Pond-Swan Pond Brook</t>
  </si>
  <si>
    <t>010600021104</t>
  </si>
  <si>
    <t>Camp Ellis-Saco River</t>
  </si>
  <si>
    <t>010600021105</t>
  </si>
  <si>
    <t>The Pool-Saco Bay</t>
  </si>
  <si>
    <t>010600021106</t>
  </si>
  <si>
    <t>Kennebunk Pond-Carlisle Brook</t>
  </si>
  <si>
    <t>010600030101</t>
  </si>
  <si>
    <t>Kennebunk River</t>
  </si>
  <si>
    <t>010600030102</t>
  </si>
  <si>
    <t>Frontal Drainages off Kennebunk River</t>
  </si>
  <si>
    <t>010600030103</t>
  </si>
  <si>
    <t>Kennebunk River-Atlantic Ocean</t>
  </si>
  <si>
    <t>010600030104</t>
  </si>
  <si>
    <t>Mousam Lake</t>
  </si>
  <si>
    <t>010600030201</t>
  </si>
  <si>
    <t>Number One Pond-Mousam River</t>
  </si>
  <si>
    <t>010600030202</t>
  </si>
  <si>
    <t>Shaker Pond</t>
  </si>
  <si>
    <t>010600030203</t>
  </si>
  <si>
    <t>Estes Lake</t>
  </si>
  <si>
    <t>010600030204</t>
  </si>
  <si>
    <t>Day Brook-Mousam River</t>
  </si>
  <si>
    <t>010600030205</t>
  </si>
  <si>
    <t>Frontal Drainages off Mousam River</t>
  </si>
  <si>
    <t>010600030206</t>
  </si>
  <si>
    <t>Mousam River-Atlantic Ocean</t>
  </si>
  <si>
    <t>010600030207</t>
  </si>
  <si>
    <t>Batson River-Goosefare Bay</t>
  </si>
  <si>
    <t>010600030301</t>
  </si>
  <si>
    <t>Islands off Frontal York County</t>
  </si>
  <si>
    <t>010600030302</t>
  </si>
  <si>
    <t>Frontal York County-Atlantic Ocean</t>
  </si>
  <si>
    <t>010600030303</t>
  </si>
  <si>
    <t>Bauneg Beg Pond-Great Works River</t>
  </si>
  <si>
    <t>010600030401</t>
  </si>
  <si>
    <t>Great Works River-Leighs Mill Pond</t>
  </si>
  <si>
    <t>010600030402</t>
  </si>
  <si>
    <t>Upper Salmon Falls River</t>
  </si>
  <si>
    <t>010600030504</t>
  </si>
  <si>
    <t>010600030505</t>
  </si>
  <si>
    <t>Middle Salmon Falls River</t>
  </si>
  <si>
    <t>010600030506</t>
  </si>
  <si>
    <t>Lower Salmon Falls River</t>
  </si>
  <si>
    <t>010600030507</t>
  </si>
  <si>
    <t>Portsmouth Harbor</t>
  </si>
  <si>
    <t>010600031001</t>
  </si>
  <si>
    <t>Branch Brook-Merriland River</t>
  </si>
  <si>
    <t>010600031101</t>
  </si>
  <si>
    <t>Stevens Brook-Cape Neddick River</t>
  </si>
  <si>
    <t>010600031102</t>
  </si>
  <si>
    <t>York River</t>
  </si>
  <si>
    <t>010600031103</t>
  </si>
  <si>
    <t>Brave Boat Harbor</t>
  </si>
  <si>
    <t>010600031104</t>
  </si>
  <si>
    <t>Islands off Frontal Southern York County</t>
  </si>
  <si>
    <t>010600031105</t>
  </si>
  <si>
    <t>Southern York County-Atlantic Ocean</t>
  </si>
  <si>
    <t>010600031106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</si>
</sst>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5">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0" fillId="2" borderId="1" xfId="1" applyFont="1" applyFill="1" applyBorder="1" applyAlignment="1">
      <alignment horizontal="left" vertical="center"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Maine includes parts of 3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25775</xdr:rowOff>
    </xdr:from>
    <xdr:to>
      <xdr:col>13</xdr:col>
      <xdr:colOff>411288</xdr:colOff>
      <xdr:row>101</xdr:row>
      <xdr:rowOff>59273</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99025"/>
          <a:ext cx="5897688" cy="1814673"/>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8" t="s">
        <v>152</v>
      </c>
      <c r="B1" s="168"/>
      <c r="C1" s="168"/>
    </row>
    <row r="2" spans="1:3" ht="17.45" customHeight="1" x14ac:dyDescent="0.35">
      <c r="A2" s="168" t="s">
        <v>327</v>
      </c>
      <c r="B2" s="168"/>
      <c r="C2" s="168"/>
    </row>
    <row r="3" spans="1:3" ht="14.45" customHeight="1" x14ac:dyDescent="0.3">
      <c r="A3" s="169" t="s">
        <v>325</v>
      </c>
      <c r="B3" s="170"/>
      <c r="C3" s="170"/>
    </row>
    <row r="4" spans="1:3" ht="159.94999999999999" customHeight="1" x14ac:dyDescent="0.2">
      <c r="A4" s="171" t="s">
        <v>183</v>
      </c>
      <c r="B4" s="172"/>
      <c r="C4" s="172"/>
    </row>
    <row r="6" spans="1:3" x14ac:dyDescent="0.2">
      <c r="A6" s="166" t="s">
        <v>125</v>
      </c>
      <c r="B6" s="167"/>
      <c r="C6" s="33" t="s">
        <v>117</v>
      </c>
    </row>
    <row r="7" spans="1:3" x14ac:dyDescent="0.2">
      <c r="A7" s="164" t="s">
        <v>106</v>
      </c>
      <c r="B7" s="165"/>
      <c r="C7" s="41" t="s">
        <v>118</v>
      </c>
    </row>
    <row r="8" spans="1:3" x14ac:dyDescent="0.2">
      <c r="A8" s="164" t="s">
        <v>288</v>
      </c>
      <c r="B8" s="165"/>
      <c r="C8" s="94" t="s">
        <v>307</v>
      </c>
    </row>
    <row r="9" spans="1:3" ht="33.6" customHeight="1" x14ac:dyDescent="0.2">
      <c r="A9" s="164" t="s">
        <v>289</v>
      </c>
      <c r="B9" s="165"/>
      <c r="C9" s="41" t="s">
        <v>119</v>
      </c>
    </row>
    <row r="10" spans="1:3" ht="41.45" customHeight="1" x14ac:dyDescent="0.2">
      <c r="A10" s="164" t="s">
        <v>290</v>
      </c>
      <c r="B10" s="165"/>
      <c r="C10" s="41" t="s">
        <v>120</v>
      </c>
    </row>
    <row r="11" spans="1:3" ht="45.6" customHeight="1" x14ac:dyDescent="0.2">
      <c r="A11" s="164" t="s">
        <v>291</v>
      </c>
      <c r="B11" s="165"/>
      <c r="C11" s="41" t="s">
        <v>121</v>
      </c>
    </row>
    <row r="12" spans="1:3" ht="49.5" customHeight="1" x14ac:dyDescent="0.2">
      <c r="A12" s="164" t="s">
        <v>292</v>
      </c>
      <c r="B12" s="165"/>
      <c r="C12" s="41" t="s">
        <v>122</v>
      </c>
    </row>
    <row r="13" spans="1:3" ht="40.5" customHeight="1" x14ac:dyDescent="0.2">
      <c r="A13" s="164" t="s">
        <v>293</v>
      </c>
      <c r="B13" s="165"/>
      <c r="C13" s="41" t="s">
        <v>123</v>
      </c>
    </row>
    <row r="14" spans="1:3" ht="32.450000000000003" customHeight="1" x14ac:dyDescent="0.2">
      <c r="A14" s="164" t="s">
        <v>294</v>
      </c>
      <c r="B14" s="165"/>
      <c r="C14" s="41" t="s">
        <v>124</v>
      </c>
    </row>
    <row r="16" spans="1:3" x14ac:dyDescent="0.2">
      <c r="A16" s="161" t="s">
        <v>182</v>
      </c>
      <c r="B16" s="162"/>
      <c r="C16" s="163"/>
    </row>
    <row r="17" spans="1:3" x14ac:dyDescent="0.2">
      <c r="A17" s="152" t="s">
        <v>175</v>
      </c>
      <c r="B17" s="153"/>
      <c r="C17" s="154"/>
    </row>
    <row r="18" spans="1:3" x14ac:dyDescent="0.2">
      <c r="A18" s="152" t="s">
        <v>176</v>
      </c>
      <c r="B18" s="153"/>
      <c r="C18" s="154"/>
    </row>
    <row r="19" spans="1:3" x14ac:dyDescent="0.2">
      <c r="A19" s="152" t="s">
        <v>177</v>
      </c>
      <c r="B19" s="153"/>
      <c r="C19" s="154"/>
    </row>
    <row r="20" spans="1:3" s="43" customFormat="1" ht="27" customHeight="1" x14ac:dyDescent="0.2">
      <c r="A20" s="152" t="s">
        <v>178</v>
      </c>
      <c r="B20" s="153"/>
      <c r="C20" s="154"/>
    </row>
    <row r="21" spans="1:3" ht="27.75" customHeight="1" x14ac:dyDescent="0.2">
      <c r="A21" s="155" t="s">
        <v>179</v>
      </c>
      <c r="B21" s="156"/>
      <c r="C21" s="157"/>
    </row>
    <row r="22" spans="1:3" ht="27.75" customHeight="1" x14ac:dyDescent="0.2">
      <c r="A22" s="155" t="s">
        <v>180</v>
      </c>
      <c r="B22" s="156"/>
      <c r="C22" s="157"/>
    </row>
    <row r="23" spans="1:3" ht="27" customHeight="1" x14ac:dyDescent="0.2">
      <c r="A23" s="158" t="s">
        <v>181</v>
      </c>
      <c r="B23" s="159"/>
      <c r="C23" s="160"/>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3" t="s">
        <v>328</v>
      </c>
      <c r="B1" s="174"/>
      <c r="C1" s="174"/>
      <c r="D1" s="174"/>
      <c r="E1" s="174"/>
      <c r="F1" s="174"/>
      <c r="G1" s="103"/>
      <c r="H1" s="103"/>
      <c r="I1" s="103"/>
      <c r="J1" s="103"/>
      <c r="K1" s="103"/>
      <c r="L1" s="103"/>
      <c r="M1" s="103"/>
      <c r="N1" s="104"/>
    </row>
    <row r="2" spans="1:14" ht="92.25" customHeight="1" thickBot="1" x14ac:dyDescent="0.25">
      <c r="A2" s="192" t="s">
        <v>310</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329</v>
      </c>
      <c r="B6" s="44" t="s">
        <v>330</v>
      </c>
      <c r="C6" s="45">
        <v>58</v>
      </c>
      <c r="D6" s="46" t="s">
        <v>331</v>
      </c>
      <c r="E6" s="47">
        <v>0.931866050369624</v>
      </c>
      <c r="F6" s="48">
        <v>81.431334622823996</v>
      </c>
      <c r="G6" s="47">
        <v>0.92329679171242196</v>
      </c>
      <c r="H6" s="50">
        <v>85.109489051094897</v>
      </c>
      <c r="I6" s="76" t="str">
        <f>IF(AND(F6&gt;=90,H6&gt;=90),"Yes","No")</f>
        <v>No</v>
      </c>
      <c r="J6" s="49" t="str">
        <f>IF(AND(F6&gt;=75,H6&gt;=75),"Yes","No")</f>
        <v>Yes</v>
      </c>
      <c r="K6" s="47">
        <v>8.1859836747339196E-2</v>
      </c>
      <c r="L6" s="50">
        <v>2.7079303675048401</v>
      </c>
      <c r="M6" s="47">
        <v>8.2852429989215298E-2</v>
      </c>
      <c r="N6" s="50">
        <v>19.635036496350398</v>
      </c>
    </row>
    <row r="7" spans="1:14" x14ac:dyDescent="0.2">
      <c r="A7" s="147" t="s">
        <v>332</v>
      </c>
      <c r="B7" s="44" t="s">
        <v>333</v>
      </c>
      <c r="C7" s="45">
        <v>58</v>
      </c>
      <c r="D7" s="46" t="s">
        <v>331</v>
      </c>
      <c r="E7" s="47">
        <v>0.94219378864779502</v>
      </c>
      <c r="F7" s="48">
        <v>87.717601547388796</v>
      </c>
      <c r="G7" s="47">
        <v>0.93682590677964495</v>
      </c>
      <c r="H7" s="50">
        <v>90.948905109489004</v>
      </c>
      <c r="I7" s="76" t="str">
        <f t="shared" ref="I7:I70" si="0">IF(AND(F7&gt;=90,H7&gt;=90),"Yes","No")</f>
        <v>No</v>
      </c>
      <c r="J7" s="49" t="str">
        <f t="shared" ref="J7:J70" si="1">IF(AND(F7&gt;=75,H7&gt;=75),"Yes","No")</f>
        <v>Yes</v>
      </c>
      <c r="K7" s="47">
        <v>8.3272867214839896E-2</v>
      </c>
      <c r="L7" s="50">
        <v>3.5783365570599601</v>
      </c>
      <c r="M7" s="47">
        <v>8.3302814034478895E-2</v>
      </c>
      <c r="N7" s="50">
        <v>20.510948905109501</v>
      </c>
    </row>
    <row r="8" spans="1:14" x14ac:dyDescent="0.2">
      <c r="A8" s="147" t="s">
        <v>334</v>
      </c>
      <c r="B8" s="44" t="s">
        <v>335</v>
      </c>
      <c r="C8" s="45">
        <v>58</v>
      </c>
      <c r="D8" s="46" t="s">
        <v>331</v>
      </c>
      <c r="E8" s="47">
        <v>0.94186153145803198</v>
      </c>
      <c r="F8" s="48">
        <v>87.524177949709895</v>
      </c>
      <c r="G8" s="47">
        <v>0.93486742562439595</v>
      </c>
      <c r="H8" s="50">
        <v>89.927007299270102</v>
      </c>
      <c r="I8" s="76" t="str">
        <f t="shared" si="0"/>
        <v>No</v>
      </c>
      <c r="J8" s="49" t="str">
        <f t="shared" si="1"/>
        <v>Yes</v>
      </c>
      <c r="K8" s="47">
        <v>4.9452481715159403E-2</v>
      </c>
      <c r="L8" s="50">
        <v>0.77369439071566704</v>
      </c>
      <c r="M8" s="47">
        <v>7.0133154927248295E-2</v>
      </c>
      <c r="N8" s="50">
        <v>12.7737226277372</v>
      </c>
    </row>
    <row r="9" spans="1:14" x14ac:dyDescent="0.2">
      <c r="A9" s="147" t="s">
        <v>336</v>
      </c>
      <c r="B9" s="44" t="s">
        <v>337</v>
      </c>
      <c r="C9" s="45">
        <v>58</v>
      </c>
      <c r="D9" s="46" t="s">
        <v>331</v>
      </c>
      <c r="E9" s="47">
        <v>0.961872790657059</v>
      </c>
      <c r="F9" s="48">
        <v>98.355899419729198</v>
      </c>
      <c r="G9" s="47">
        <v>0.95731247316385104</v>
      </c>
      <c r="H9" s="50">
        <v>99.197080291970806</v>
      </c>
      <c r="I9" s="76" t="str">
        <f t="shared" si="0"/>
        <v>Yes</v>
      </c>
      <c r="J9" s="49" t="str">
        <f t="shared" si="1"/>
        <v>Yes</v>
      </c>
      <c r="K9" s="47">
        <v>8.8149552601652595E-2</v>
      </c>
      <c r="L9" s="50">
        <v>23.6943907156673</v>
      </c>
      <c r="M9" s="47">
        <v>9.0432504142466702E-2</v>
      </c>
      <c r="N9" s="50">
        <v>42.408759124087602</v>
      </c>
    </row>
    <row r="10" spans="1:14" x14ac:dyDescent="0.2">
      <c r="A10" s="147" t="s">
        <v>338</v>
      </c>
      <c r="B10" s="44" t="s">
        <v>339</v>
      </c>
      <c r="C10" s="45">
        <v>58</v>
      </c>
      <c r="D10" s="46" t="s">
        <v>331</v>
      </c>
      <c r="E10" s="47">
        <v>0.93423106875248096</v>
      </c>
      <c r="F10" s="48">
        <v>82.495164410057995</v>
      </c>
      <c r="G10" s="47">
        <v>0.91467784810812602</v>
      </c>
      <c r="H10" s="50">
        <v>81.240875912408796</v>
      </c>
      <c r="I10" s="76" t="str">
        <f t="shared" si="0"/>
        <v>No</v>
      </c>
      <c r="J10" s="49" t="str">
        <f t="shared" si="1"/>
        <v>Yes</v>
      </c>
      <c r="K10" s="47">
        <v>4.7152971287161498E-2</v>
      </c>
      <c r="L10" s="50">
        <v>0.67698259187620902</v>
      </c>
      <c r="M10" s="47">
        <v>6.4634575224733995E-2</v>
      </c>
      <c r="N10" s="50">
        <v>10</v>
      </c>
    </row>
    <row r="11" spans="1:14" x14ac:dyDescent="0.2">
      <c r="A11" s="147" t="s">
        <v>340</v>
      </c>
      <c r="B11" s="44" t="s">
        <v>341</v>
      </c>
      <c r="C11" s="45">
        <v>58</v>
      </c>
      <c r="D11" s="46" t="s">
        <v>331</v>
      </c>
      <c r="E11" s="47">
        <v>0.94652730803461504</v>
      </c>
      <c r="F11" s="48">
        <v>90.328820116054203</v>
      </c>
      <c r="G11" s="47">
        <v>0.94109750789291602</v>
      </c>
      <c r="H11" s="50">
        <v>92.992700729926995</v>
      </c>
      <c r="I11" s="76" t="str">
        <f t="shared" si="0"/>
        <v>Yes</v>
      </c>
      <c r="J11" s="49" t="str">
        <f t="shared" si="1"/>
        <v>Yes</v>
      </c>
      <c r="K11" s="47">
        <v>8.3944939259809406E-2</v>
      </c>
      <c r="L11" s="50">
        <v>14.4100580270793</v>
      </c>
      <c r="M11" s="47">
        <v>8.4430492501854804E-2</v>
      </c>
      <c r="N11" s="50">
        <v>30.1459854014599</v>
      </c>
    </row>
    <row r="12" spans="1:14" x14ac:dyDescent="0.2">
      <c r="A12" s="147" t="s">
        <v>342</v>
      </c>
      <c r="B12" s="44" t="s">
        <v>343</v>
      </c>
      <c r="C12" s="45">
        <v>58</v>
      </c>
      <c r="D12" s="46" t="s">
        <v>331</v>
      </c>
      <c r="E12" s="47">
        <v>0.94462095913226696</v>
      </c>
      <c r="F12" s="48">
        <v>88.878143133462302</v>
      </c>
      <c r="G12" s="47">
        <v>0.93405756265553397</v>
      </c>
      <c r="H12" s="50">
        <v>89.416058394160601</v>
      </c>
      <c r="I12" s="76" t="str">
        <f t="shared" si="0"/>
        <v>No</v>
      </c>
      <c r="J12" s="49" t="str">
        <f t="shared" si="1"/>
        <v>Yes</v>
      </c>
      <c r="K12" s="47">
        <v>8.3728601172222694E-2</v>
      </c>
      <c r="L12" s="50">
        <v>13.249516441005801</v>
      </c>
      <c r="M12" s="47">
        <v>8.3795658716187396E-2</v>
      </c>
      <c r="N12" s="50">
        <v>28.102189781021899</v>
      </c>
    </row>
    <row r="13" spans="1:14" x14ac:dyDescent="0.2">
      <c r="A13" s="147" t="s">
        <v>344</v>
      </c>
      <c r="B13" s="44" t="s">
        <v>345</v>
      </c>
      <c r="C13" s="45">
        <v>58</v>
      </c>
      <c r="D13" s="46" t="s">
        <v>331</v>
      </c>
      <c r="E13" s="47">
        <v>0.95538810067420599</v>
      </c>
      <c r="F13" s="48">
        <v>95.164410058027102</v>
      </c>
      <c r="G13" s="47">
        <v>0.94518238951314604</v>
      </c>
      <c r="H13" s="50">
        <v>94.817518248175205</v>
      </c>
      <c r="I13" s="76" t="str">
        <f t="shared" si="0"/>
        <v>Yes</v>
      </c>
      <c r="J13" s="49" t="str">
        <f t="shared" si="1"/>
        <v>Yes</v>
      </c>
      <c r="K13" s="47">
        <v>9.9806637695069603E-2</v>
      </c>
      <c r="L13" s="50">
        <v>29.883945841392698</v>
      </c>
      <c r="M13" s="47">
        <v>0.100279369266153</v>
      </c>
      <c r="N13" s="50">
        <v>54.306569343065703</v>
      </c>
    </row>
    <row r="14" spans="1:14" x14ac:dyDescent="0.2">
      <c r="A14" s="147" t="s">
        <v>346</v>
      </c>
      <c r="B14" s="44" t="s">
        <v>347</v>
      </c>
      <c r="C14" s="45">
        <v>58</v>
      </c>
      <c r="D14" s="46" t="s">
        <v>331</v>
      </c>
      <c r="E14" s="47">
        <v>0.93343088420637899</v>
      </c>
      <c r="F14" s="48">
        <v>82.301740812379094</v>
      </c>
      <c r="G14" s="47">
        <v>0.92659649101169606</v>
      </c>
      <c r="H14" s="50">
        <v>86.277372262773696</v>
      </c>
      <c r="I14" s="76" t="str">
        <f t="shared" si="0"/>
        <v>No</v>
      </c>
      <c r="J14" s="49" t="str">
        <f t="shared" si="1"/>
        <v>Yes</v>
      </c>
      <c r="K14" s="47">
        <v>6.3051514080917803E-2</v>
      </c>
      <c r="L14" s="50">
        <v>1.0638297872340401</v>
      </c>
      <c r="M14" s="47">
        <v>7.3096411921836593E-2</v>
      </c>
      <c r="N14" s="50">
        <v>13.430656934306599</v>
      </c>
    </row>
    <row r="15" spans="1:14" x14ac:dyDescent="0.2">
      <c r="A15" s="147" t="s">
        <v>348</v>
      </c>
      <c r="B15" s="44" t="s">
        <v>349</v>
      </c>
      <c r="C15" s="45">
        <v>58</v>
      </c>
      <c r="D15" s="46" t="s">
        <v>331</v>
      </c>
      <c r="E15" s="47">
        <v>0.95855976685243105</v>
      </c>
      <c r="F15" s="48">
        <v>97.001934235976805</v>
      </c>
      <c r="G15" s="47">
        <v>0.95605600244038103</v>
      </c>
      <c r="H15" s="50">
        <v>98.978102189780998</v>
      </c>
      <c r="I15" s="76" t="str">
        <f t="shared" si="0"/>
        <v>Yes</v>
      </c>
      <c r="J15" s="49" t="str">
        <f t="shared" si="1"/>
        <v>Yes</v>
      </c>
      <c r="K15" s="47">
        <v>8.4465601514910199E-2</v>
      </c>
      <c r="L15" s="50">
        <v>15.7640232108317</v>
      </c>
      <c r="M15" s="47">
        <v>8.4430669724669297E-2</v>
      </c>
      <c r="N15" s="50">
        <v>30.218978102189801</v>
      </c>
    </row>
    <row r="16" spans="1:14" x14ac:dyDescent="0.2">
      <c r="A16" s="147" t="s">
        <v>350</v>
      </c>
      <c r="B16" s="44" t="s">
        <v>351</v>
      </c>
      <c r="C16" s="45">
        <v>58</v>
      </c>
      <c r="D16" s="46" t="s">
        <v>331</v>
      </c>
      <c r="E16" s="47">
        <v>0.96061609310618501</v>
      </c>
      <c r="F16" s="48">
        <v>97.872340425531902</v>
      </c>
      <c r="G16" s="47">
        <v>0.95749617199238202</v>
      </c>
      <c r="H16" s="50">
        <v>99.343065693430702</v>
      </c>
      <c r="I16" s="76" t="str">
        <f t="shared" si="0"/>
        <v>Yes</v>
      </c>
      <c r="J16" s="49" t="str">
        <f t="shared" si="1"/>
        <v>Yes</v>
      </c>
      <c r="K16" s="47">
        <v>8.3337148926462601E-2</v>
      </c>
      <c r="L16" s="50">
        <v>9.9613152804642198</v>
      </c>
      <c r="M16" s="47">
        <v>8.3335466954730694E-2</v>
      </c>
      <c r="N16" s="50">
        <v>24.817518248175201</v>
      </c>
    </row>
    <row r="17" spans="1:14" x14ac:dyDescent="0.2">
      <c r="A17" s="147" t="s">
        <v>352</v>
      </c>
      <c r="B17" s="44" t="s">
        <v>353</v>
      </c>
      <c r="C17" s="45">
        <v>58</v>
      </c>
      <c r="D17" s="46" t="s">
        <v>331</v>
      </c>
      <c r="E17" s="47">
        <v>0.94513762218670705</v>
      </c>
      <c r="F17" s="48">
        <v>89.071566731141203</v>
      </c>
      <c r="G17" s="47">
        <v>0.93558110684311002</v>
      </c>
      <c r="H17" s="50">
        <v>90.437956204379603</v>
      </c>
      <c r="I17" s="76" t="str">
        <f t="shared" si="0"/>
        <v>No</v>
      </c>
      <c r="J17" s="49" t="str">
        <f t="shared" si="1"/>
        <v>Yes</v>
      </c>
      <c r="K17" s="47">
        <v>8.4464143954170803E-2</v>
      </c>
      <c r="L17" s="50">
        <v>15.6673114119923</v>
      </c>
      <c r="M17" s="47">
        <v>8.4429854605865898E-2</v>
      </c>
      <c r="N17" s="50">
        <v>30.072992700729898</v>
      </c>
    </row>
    <row r="18" spans="1:14" x14ac:dyDescent="0.2">
      <c r="A18" s="147" t="s">
        <v>354</v>
      </c>
      <c r="B18" s="44" t="s">
        <v>355</v>
      </c>
      <c r="C18" s="45">
        <v>58</v>
      </c>
      <c r="D18" s="46" t="s">
        <v>331</v>
      </c>
      <c r="E18" s="47">
        <v>0.95812249895303203</v>
      </c>
      <c r="F18" s="48">
        <v>96.808510638297903</v>
      </c>
      <c r="G18" s="47">
        <v>0.95166591130997302</v>
      </c>
      <c r="H18" s="50">
        <v>97.591240875912405</v>
      </c>
      <c r="I18" s="76" t="str">
        <f t="shared" si="0"/>
        <v>Yes</v>
      </c>
      <c r="J18" s="49" t="str">
        <f t="shared" si="1"/>
        <v>Yes</v>
      </c>
      <c r="K18" s="47">
        <v>8.3333333155329606E-2</v>
      </c>
      <c r="L18" s="50">
        <v>4.3520309477756296</v>
      </c>
      <c r="M18" s="47">
        <v>8.3333333243488794E-2</v>
      </c>
      <c r="N18" s="50">
        <v>21.167883211678799</v>
      </c>
    </row>
    <row r="19" spans="1:14" x14ac:dyDescent="0.2">
      <c r="A19" s="147" t="s">
        <v>340</v>
      </c>
      <c r="B19" s="44" t="s">
        <v>356</v>
      </c>
      <c r="C19" s="45">
        <v>58</v>
      </c>
      <c r="D19" s="46" t="s">
        <v>331</v>
      </c>
      <c r="E19" s="47">
        <v>0.95380473093270401</v>
      </c>
      <c r="F19" s="48">
        <v>94.390715667311397</v>
      </c>
      <c r="G19" s="47">
        <v>0.94770134704286901</v>
      </c>
      <c r="H19" s="50">
        <v>95.839416058394093</v>
      </c>
      <c r="I19" s="76" t="str">
        <f t="shared" si="0"/>
        <v>Yes</v>
      </c>
      <c r="J19" s="49" t="str">
        <f t="shared" si="1"/>
        <v>Yes</v>
      </c>
      <c r="K19" s="47">
        <v>8.6209295565968999E-2</v>
      </c>
      <c r="L19" s="50">
        <v>18.858800773694401</v>
      </c>
      <c r="M19" s="47">
        <v>8.66038364833496E-2</v>
      </c>
      <c r="N19" s="50">
        <v>35.474452554744502</v>
      </c>
    </row>
    <row r="20" spans="1:14" x14ac:dyDescent="0.2">
      <c r="A20" s="147" t="s">
        <v>357</v>
      </c>
      <c r="B20" s="44" t="s">
        <v>358</v>
      </c>
      <c r="C20" s="45">
        <v>58</v>
      </c>
      <c r="D20" s="46" t="s">
        <v>331</v>
      </c>
      <c r="E20" s="47">
        <v>0.95540270741639699</v>
      </c>
      <c r="F20" s="48">
        <v>95.261121856866495</v>
      </c>
      <c r="G20" s="47">
        <v>0.94915325425866304</v>
      </c>
      <c r="H20" s="50">
        <v>96.277372262773696</v>
      </c>
      <c r="I20" s="76" t="str">
        <f t="shared" si="0"/>
        <v>Yes</v>
      </c>
      <c r="J20" s="49" t="str">
        <f t="shared" si="1"/>
        <v>Yes</v>
      </c>
      <c r="K20" s="47">
        <v>0.108944261642313</v>
      </c>
      <c r="L20" s="50">
        <v>32.301740812379101</v>
      </c>
      <c r="M20" s="47">
        <v>0.110106174683927</v>
      </c>
      <c r="N20" s="50">
        <v>60.875912408759099</v>
      </c>
    </row>
    <row r="21" spans="1:14" x14ac:dyDescent="0.2">
      <c r="A21" s="147" t="s">
        <v>359</v>
      </c>
      <c r="B21" s="44" t="s">
        <v>360</v>
      </c>
      <c r="C21" s="45">
        <v>58</v>
      </c>
      <c r="D21" s="46" t="s">
        <v>331</v>
      </c>
      <c r="E21" s="47">
        <v>0.95628588851688501</v>
      </c>
      <c r="F21" s="48">
        <v>95.551257253384904</v>
      </c>
      <c r="G21" s="47">
        <v>0.94788797896440502</v>
      </c>
      <c r="H21" s="50">
        <v>95.912408759124105</v>
      </c>
      <c r="I21" s="76" t="str">
        <f t="shared" si="0"/>
        <v>Yes</v>
      </c>
      <c r="J21" s="49" t="str">
        <f t="shared" si="1"/>
        <v>Yes</v>
      </c>
      <c r="K21" s="47">
        <v>8.4461899542444902E-2</v>
      </c>
      <c r="L21" s="50">
        <v>15.2804642166344</v>
      </c>
      <c r="M21" s="47">
        <v>8.4428599562125603E-2</v>
      </c>
      <c r="N21" s="50">
        <v>29.781021897810199</v>
      </c>
    </row>
    <row r="22" spans="1:14" x14ac:dyDescent="0.2">
      <c r="A22" s="147" t="s">
        <v>361</v>
      </c>
      <c r="B22" s="44" t="s">
        <v>362</v>
      </c>
      <c r="C22" s="45">
        <v>58</v>
      </c>
      <c r="D22" s="46" t="s">
        <v>331</v>
      </c>
      <c r="E22" s="47">
        <v>0.93887634054041902</v>
      </c>
      <c r="F22" s="48">
        <v>85.976789168278501</v>
      </c>
      <c r="G22" s="47">
        <v>0.93370506048643798</v>
      </c>
      <c r="H22" s="50">
        <v>89.197080291970806</v>
      </c>
      <c r="I22" s="76" t="str">
        <f t="shared" si="0"/>
        <v>No</v>
      </c>
      <c r="J22" s="49" t="str">
        <f t="shared" si="1"/>
        <v>Yes</v>
      </c>
      <c r="K22" s="47">
        <v>8.4562191853848806E-2</v>
      </c>
      <c r="L22" s="50">
        <v>16.247582205029001</v>
      </c>
      <c r="M22" s="47">
        <v>8.4742040801224994E-2</v>
      </c>
      <c r="N22" s="50">
        <v>31.5328467153285</v>
      </c>
    </row>
    <row r="23" spans="1:14" x14ac:dyDescent="0.2">
      <c r="A23" s="147" t="s">
        <v>363</v>
      </c>
      <c r="B23" s="44" t="s">
        <v>364</v>
      </c>
      <c r="C23" s="45">
        <v>58</v>
      </c>
      <c r="D23" s="46" t="s">
        <v>331</v>
      </c>
      <c r="E23" s="47">
        <v>0.95529899072594904</v>
      </c>
      <c r="F23" s="48">
        <v>94.9709864603482</v>
      </c>
      <c r="G23" s="47">
        <v>0.95102062446347502</v>
      </c>
      <c r="H23" s="50">
        <v>97.299270072992698</v>
      </c>
      <c r="I23" s="76" t="str">
        <f t="shared" si="0"/>
        <v>Yes</v>
      </c>
      <c r="J23" s="49" t="str">
        <f t="shared" si="1"/>
        <v>Yes</v>
      </c>
      <c r="K23" s="47">
        <v>8.4387367257064999E-2</v>
      </c>
      <c r="L23" s="50">
        <v>14.990328820116099</v>
      </c>
      <c r="M23" s="47">
        <v>8.4390980592221707E-2</v>
      </c>
      <c r="N23" s="50">
        <v>29.270072992700701</v>
      </c>
    </row>
    <row r="24" spans="1:14" x14ac:dyDescent="0.2">
      <c r="A24" s="147" t="s">
        <v>365</v>
      </c>
      <c r="B24" s="44" t="s">
        <v>366</v>
      </c>
      <c r="C24" s="45">
        <v>58</v>
      </c>
      <c r="D24" s="46" t="s">
        <v>331</v>
      </c>
      <c r="E24" s="47">
        <v>0.94925068693421799</v>
      </c>
      <c r="F24" s="48">
        <v>91.876208897485498</v>
      </c>
      <c r="G24" s="47">
        <v>0.93946419715511398</v>
      </c>
      <c r="H24" s="50">
        <v>92.189781021897801</v>
      </c>
      <c r="I24" s="76" t="str">
        <f t="shared" si="0"/>
        <v>Yes</v>
      </c>
      <c r="J24" s="49" t="str">
        <f t="shared" si="1"/>
        <v>Yes</v>
      </c>
      <c r="K24" s="47">
        <v>8.5433422781064194E-2</v>
      </c>
      <c r="L24" s="50">
        <v>17.698259187620899</v>
      </c>
      <c r="M24" s="47">
        <v>8.5444600882422797E-2</v>
      </c>
      <c r="N24" s="50">
        <v>32.846715328467198</v>
      </c>
    </row>
    <row r="25" spans="1:14" x14ac:dyDescent="0.2">
      <c r="A25" s="147" t="s">
        <v>367</v>
      </c>
      <c r="B25" s="44" t="s">
        <v>368</v>
      </c>
      <c r="C25" s="45">
        <v>58</v>
      </c>
      <c r="D25" s="46" t="s">
        <v>331</v>
      </c>
      <c r="E25" s="47">
        <v>0.94272999827790305</v>
      </c>
      <c r="F25" s="48">
        <v>88.104448742746598</v>
      </c>
      <c r="G25" s="47">
        <v>0.93207321330361603</v>
      </c>
      <c r="H25" s="50">
        <v>88.394160583941598</v>
      </c>
      <c r="I25" s="76" t="str">
        <f t="shared" si="0"/>
        <v>No</v>
      </c>
      <c r="J25" s="49" t="str">
        <f t="shared" si="1"/>
        <v>Yes</v>
      </c>
      <c r="K25" s="47">
        <v>6.5051712008995594E-2</v>
      </c>
      <c r="L25" s="50">
        <v>1.35396518375242</v>
      </c>
      <c r="M25" s="47">
        <v>7.4105979591400195E-2</v>
      </c>
      <c r="N25" s="50">
        <v>13.9416058394161</v>
      </c>
    </row>
    <row r="26" spans="1:14" x14ac:dyDescent="0.2">
      <c r="A26" s="147" t="s">
        <v>369</v>
      </c>
      <c r="B26" s="44" t="s">
        <v>370</v>
      </c>
      <c r="C26" s="45">
        <v>58</v>
      </c>
      <c r="D26" s="46" t="s">
        <v>331</v>
      </c>
      <c r="E26" s="47">
        <v>0.93321939770043105</v>
      </c>
      <c r="F26" s="48">
        <v>82.205029013539701</v>
      </c>
      <c r="G26" s="47">
        <v>0.93264316992928897</v>
      </c>
      <c r="H26" s="50">
        <v>88.759124087591204</v>
      </c>
      <c r="I26" s="76" t="str">
        <f t="shared" si="0"/>
        <v>No</v>
      </c>
      <c r="J26" s="49" t="str">
        <f t="shared" si="1"/>
        <v>Yes</v>
      </c>
      <c r="K26" s="47">
        <v>8.4201140463548693E-2</v>
      </c>
      <c r="L26" s="50">
        <v>14.7969052224371</v>
      </c>
      <c r="M26" s="47">
        <v>8.4296985619373599E-2</v>
      </c>
      <c r="N26" s="50">
        <v>28.9051094890511</v>
      </c>
    </row>
    <row r="27" spans="1:14" x14ac:dyDescent="0.2">
      <c r="A27" s="147" t="s">
        <v>371</v>
      </c>
      <c r="B27" s="44" t="s">
        <v>372</v>
      </c>
      <c r="C27" s="45">
        <v>58</v>
      </c>
      <c r="D27" s="46" t="s">
        <v>331</v>
      </c>
      <c r="E27" s="47">
        <v>0.93580703037986501</v>
      </c>
      <c r="F27" s="48">
        <v>83.655705996131502</v>
      </c>
      <c r="G27" s="47">
        <v>0.93519250741423898</v>
      </c>
      <c r="H27" s="50">
        <v>90.291970802919707</v>
      </c>
      <c r="I27" s="76" t="str">
        <f t="shared" si="0"/>
        <v>No</v>
      </c>
      <c r="J27" s="49" t="str">
        <f t="shared" si="1"/>
        <v>Yes</v>
      </c>
      <c r="K27" s="47">
        <v>9.3841679474825204E-2</v>
      </c>
      <c r="L27" s="50">
        <v>27.272727272727298</v>
      </c>
      <c r="M27" s="47">
        <v>9.4903269933281298E-2</v>
      </c>
      <c r="N27" s="50">
        <v>48.248175182481802</v>
      </c>
    </row>
    <row r="28" spans="1:14" x14ac:dyDescent="0.2">
      <c r="A28" s="147" t="s">
        <v>373</v>
      </c>
      <c r="B28" s="44" t="s">
        <v>374</v>
      </c>
      <c r="C28" s="45">
        <v>58</v>
      </c>
      <c r="D28" s="46" t="s">
        <v>331</v>
      </c>
      <c r="E28" s="47">
        <v>0.93097391294290499</v>
      </c>
      <c r="F28" s="48">
        <v>80.947775628626701</v>
      </c>
      <c r="G28" s="47">
        <v>0.91695012916930496</v>
      </c>
      <c r="H28" s="50">
        <v>82.043795620437905</v>
      </c>
      <c r="I28" s="76" t="str">
        <f t="shared" si="0"/>
        <v>No</v>
      </c>
      <c r="J28" s="49" t="str">
        <f t="shared" si="1"/>
        <v>Yes</v>
      </c>
      <c r="K28" s="47">
        <v>6.1512162730110599E-2</v>
      </c>
      <c r="L28" s="50">
        <v>0.96711798839458396</v>
      </c>
      <c r="M28" s="47">
        <v>7.2319449135274994E-2</v>
      </c>
      <c r="N28" s="50">
        <v>13.211678832116799</v>
      </c>
    </row>
    <row r="29" spans="1:14" x14ac:dyDescent="0.2">
      <c r="A29" s="147" t="s">
        <v>375</v>
      </c>
      <c r="B29" s="44" t="s">
        <v>376</v>
      </c>
      <c r="C29" s="45">
        <v>58</v>
      </c>
      <c r="D29" s="46" t="s">
        <v>331</v>
      </c>
      <c r="E29" s="47">
        <v>0.94369802200227604</v>
      </c>
      <c r="F29" s="48">
        <v>88.588007736943894</v>
      </c>
      <c r="G29" s="47">
        <v>0.93547201110797795</v>
      </c>
      <c r="H29" s="50">
        <v>90.364963503649605</v>
      </c>
      <c r="I29" s="76" t="str">
        <f t="shared" si="0"/>
        <v>No</v>
      </c>
      <c r="J29" s="49" t="str">
        <f t="shared" si="1"/>
        <v>Yes</v>
      </c>
      <c r="K29" s="47">
        <v>8.9030709490247995E-2</v>
      </c>
      <c r="L29" s="50">
        <v>24.9516441005803</v>
      </c>
      <c r="M29" s="47">
        <v>8.9342001248513297E-2</v>
      </c>
      <c r="N29" s="50">
        <v>41.3868613138686</v>
      </c>
    </row>
    <row r="30" spans="1:14" x14ac:dyDescent="0.2">
      <c r="A30" s="147" t="s">
        <v>377</v>
      </c>
      <c r="B30" s="44" t="s">
        <v>378</v>
      </c>
      <c r="C30" s="45">
        <v>58</v>
      </c>
      <c r="D30" s="46" t="s">
        <v>331</v>
      </c>
      <c r="E30" s="47">
        <v>0.92976595612433299</v>
      </c>
      <c r="F30" s="48">
        <v>80.270793036750504</v>
      </c>
      <c r="G30" s="47">
        <v>0.92817710923305996</v>
      </c>
      <c r="H30" s="50">
        <v>87.080291970802904</v>
      </c>
      <c r="I30" s="76" t="str">
        <f t="shared" si="0"/>
        <v>No</v>
      </c>
      <c r="J30" s="49" t="str">
        <f t="shared" si="1"/>
        <v>Yes</v>
      </c>
      <c r="K30" s="47">
        <v>0.114131904454868</v>
      </c>
      <c r="L30" s="50">
        <v>33.172147001934199</v>
      </c>
      <c r="M30" s="47">
        <v>0.116099548602355</v>
      </c>
      <c r="N30" s="50">
        <v>64.963503649635001</v>
      </c>
    </row>
    <row r="31" spans="1:14" x14ac:dyDescent="0.2">
      <c r="A31" s="147" t="s">
        <v>379</v>
      </c>
      <c r="B31" s="44" t="s">
        <v>380</v>
      </c>
      <c r="C31" s="45">
        <v>58</v>
      </c>
      <c r="D31" s="46" t="s">
        <v>331</v>
      </c>
      <c r="E31" s="47">
        <v>0.94567063298804399</v>
      </c>
      <c r="F31" s="48">
        <v>89.845261121856893</v>
      </c>
      <c r="G31" s="47">
        <v>0.94349358423642304</v>
      </c>
      <c r="H31" s="50">
        <v>93.722627737226304</v>
      </c>
      <c r="I31" s="76" t="str">
        <f t="shared" si="0"/>
        <v>No</v>
      </c>
      <c r="J31" s="49" t="str">
        <f t="shared" si="1"/>
        <v>Yes</v>
      </c>
      <c r="K31" s="47">
        <v>9.1287844194490403E-2</v>
      </c>
      <c r="L31" s="50">
        <v>26.3056092843327</v>
      </c>
      <c r="M31" s="47">
        <v>9.1532534859929196E-2</v>
      </c>
      <c r="N31" s="50">
        <v>43.576642335766401</v>
      </c>
    </row>
    <row r="32" spans="1:14" x14ac:dyDescent="0.2">
      <c r="A32" s="147" t="s">
        <v>381</v>
      </c>
      <c r="B32" s="44" t="s">
        <v>382</v>
      </c>
      <c r="C32" s="45">
        <v>58</v>
      </c>
      <c r="D32" s="46" t="s">
        <v>331</v>
      </c>
      <c r="E32" s="47">
        <v>0.95734398648321894</v>
      </c>
      <c r="F32" s="48">
        <v>96.228239845261101</v>
      </c>
      <c r="G32" s="47">
        <v>0.94953407963836201</v>
      </c>
      <c r="H32" s="50">
        <v>96.496350364963504</v>
      </c>
      <c r="I32" s="76" t="str">
        <f t="shared" si="0"/>
        <v>Yes</v>
      </c>
      <c r="J32" s="49" t="str">
        <f t="shared" si="1"/>
        <v>Yes</v>
      </c>
      <c r="K32" s="47">
        <v>8.8412891547599903E-2</v>
      </c>
      <c r="L32" s="50">
        <v>23.984526112185701</v>
      </c>
      <c r="M32" s="47">
        <v>8.8262596277938907E-2</v>
      </c>
      <c r="N32" s="50">
        <v>39.343065693430702</v>
      </c>
    </row>
    <row r="33" spans="1:14" x14ac:dyDescent="0.2">
      <c r="A33" s="148" t="s">
        <v>383</v>
      </c>
      <c r="B33" s="44" t="s">
        <v>384</v>
      </c>
      <c r="C33" s="45">
        <v>58</v>
      </c>
      <c r="D33" s="46" t="s">
        <v>331</v>
      </c>
      <c r="E33" s="47">
        <v>0.95115323595325796</v>
      </c>
      <c r="F33" s="48">
        <v>92.649903288201202</v>
      </c>
      <c r="G33" s="47">
        <v>0.94534834034432502</v>
      </c>
      <c r="H33" s="50">
        <v>95.036496350364999</v>
      </c>
      <c r="I33" s="76" t="str">
        <f t="shared" si="0"/>
        <v>Yes</v>
      </c>
      <c r="J33" s="49" t="str">
        <f t="shared" si="1"/>
        <v>Yes</v>
      </c>
      <c r="K33" s="47">
        <v>0.14189397118914901</v>
      </c>
      <c r="L33" s="50">
        <v>36.653771760154697</v>
      </c>
      <c r="M33" s="47">
        <v>0.14601904177201999</v>
      </c>
      <c r="N33" s="50">
        <v>77.2262773722628</v>
      </c>
    </row>
    <row r="34" spans="1:14" x14ac:dyDescent="0.2">
      <c r="A34" s="147" t="s">
        <v>385</v>
      </c>
      <c r="B34" s="44" t="s">
        <v>386</v>
      </c>
      <c r="C34" s="45">
        <v>58</v>
      </c>
      <c r="D34" s="46" t="s">
        <v>331</v>
      </c>
      <c r="E34" s="47">
        <v>0.92703452904223804</v>
      </c>
      <c r="F34" s="48">
        <v>78.626692456479702</v>
      </c>
      <c r="G34" s="47">
        <v>0.92277607036237397</v>
      </c>
      <c r="H34" s="50">
        <v>84.744525547445306</v>
      </c>
      <c r="I34" s="76" t="str">
        <f t="shared" si="0"/>
        <v>No</v>
      </c>
      <c r="J34" s="49" t="str">
        <f t="shared" si="1"/>
        <v>Yes</v>
      </c>
      <c r="K34" s="47">
        <v>8.3333333326103501E-2</v>
      </c>
      <c r="L34" s="50">
        <v>4.5454545454545503</v>
      </c>
      <c r="M34" s="47">
        <v>8.3333333329684206E-2</v>
      </c>
      <c r="N34" s="50">
        <v>21.313868613138698</v>
      </c>
    </row>
    <row r="35" spans="1:14" x14ac:dyDescent="0.2">
      <c r="A35" s="147" t="s">
        <v>387</v>
      </c>
      <c r="B35" s="44" t="s">
        <v>388</v>
      </c>
      <c r="C35" s="45">
        <v>58</v>
      </c>
      <c r="D35" s="46" t="s">
        <v>331</v>
      </c>
      <c r="E35" s="47">
        <v>0.952502448246903</v>
      </c>
      <c r="F35" s="48">
        <v>93.326885880077398</v>
      </c>
      <c r="G35" s="47">
        <v>0.94553664961458805</v>
      </c>
      <c r="H35" s="50">
        <v>95.109489051094897</v>
      </c>
      <c r="I35" s="76" t="str">
        <f t="shared" si="0"/>
        <v>Yes</v>
      </c>
      <c r="J35" s="49" t="str">
        <f t="shared" si="1"/>
        <v>Yes</v>
      </c>
      <c r="K35" s="47">
        <v>8.3297102675664897E-2</v>
      </c>
      <c r="L35" s="50">
        <v>3.7717601547388799</v>
      </c>
      <c r="M35" s="47">
        <v>8.3315211480432597E-2</v>
      </c>
      <c r="N35" s="50">
        <v>20.656934306569301</v>
      </c>
    </row>
    <row r="36" spans="1:14" x14ac:dyDescent="0.2">
      <c r="A36" s="147" t="s">
        <v>389</v>
      </c>
      <c r="B36" s="44" t="s">
        <v>390</v>
      </c>
      <c r="C36" s="45">
        <v>58</v>
      </c>
      <c r="D36" s="46" t="s">
        <v>331</v>
      </c>
      <c r="E36" s="47">
        <v>0.96094116471550795</v>
      </c>
      <c r="F36" s="48">
        <v>98.065764023210804</v>
      </c>
      <c r="G36" s="47">
        <v>0.95301874275717302</v>
      </c>
      <c r="H36" s="50">
        <v>98.102189781021906</v>
      </c>
      <c r="I36" s="76" t="str">
        <f t="shared" si="0"/>
        <v>Yes</v>
      </c>
      <c r="J36" s="49" t="str">
        <f t="shared" si="1"/>
        <v>Yes</v>
      </c>
      <c r="K36" s="47">
        <v>8.2508017205002004E-2</v>
      </c>
      <c r="L36" s="50">
        <v>2.99806576402321</v>
      </c>
      <c r="M36" s="47">
        <v>8.2916768318123293E-2</v>
      </c>
      <c r="N36" s="50">
        <v>19.8540145985401</v>
      </c>
    </row>
    <row r="37" spans="1:14" x14ac:dyDescent="0.2">
      <c r="A37" s="147" t="s">
        <v>391</v>
      </c>
      <c r="B37" s="44" t="s">
        <v>392</v>
      </c>
      <c r="C37" s="45">
        <v>58</v>
      </c>
      <c r="D37" s="46" t="s">
        <v>331</v>
      </c>
      <c r="E37" s="47">
        <v>0.95771605446824704</v>
      </c>
      <c r="F37" s="48">
        <v>96.615087040618903</v>
      </c>
      <c r="G37" s="47">
        <v>0.95002844867496306</v>
      </c>
      <c r="H37" s="50">
        <v>96.788321167883197</v>
      </c>
      <c r="I37" s="76" t="str">
        <f t="shared" si="0"/>
        <v>Yes</v>
      </c>
      <c r="J37" s="49" t="str">
        <f t="shared" si="1"/>
        <v>Yes</v>
      </c>
      <c r="K37" s="47">
        <v>8.2820423999083903E-2</v>
      </c>
      <c r="L37" s="50">
        <v>3.1914893617021298</v>
      </c>
      <c r="M37" s="47">
        <v>8.3074450612775103E-2</v>
      </c>
      <c r="N37" s="50">
        <v>20.1459854014599</v>
      </c>
    </row>
    <row r="38" spans="1:14" x14ac:dyDescent="0.2">
      <c r="A38" s="147" t="s">
        <v>393</v>
      </c>
      <c r="B38" s="44" t="s">
        <v>394</v>
      </c>
      <c r="C38" s="45">
        <v>58</v>
      </c>
      <c r="D38" s="46" t="s">
        <v>331</v>
      </c>
      <c r="E38" s="47">
        <v>0.94518049422379602</v>
      </c>
      <c r="F38" s="48">
        <v>89.168278529980697</v>
      </c>
      <c r="G38" s="47">
        <v>0.94206201769581899</v>
      </c>
      <c r="H38" s="50">
        <v>93.430656934306597</v>
      </c>
      <c r="I38" s="76" t="str">
        <f t="shared" si="0"/>
        <v>No</v>
      </c>
      <c r="J38" s="49" t="str">
        <f t="shared" si="1"/>
        <v>Yes</v>
      </c>
      <c r="K38" s="47">
        <v>8.7083650412230498E-2</v>
      </c>
      <c r="L38" s="50">
        <v>21.953578336557101</v>
      </c>
      <c r="M38" s="47">
        <v>8.7065987618248006E-2</v>
      </c>
      <c r="N38" s="50">
        <v>36.788321167883197</v>
      </c>
    </row>
    <row r="39" spans="1:14" x14ac:dyDescent="0.2">
      <c r="A39" s="147" t="s">
        <v>395</v>
      </c>
      <c r="B39" s="44" t="s">
        <v>396</v>
      </c>
      <c r="C39" s="45">
        <v>58</v>
      </c>
      <c r="D39" s="46" t="s">
        <v>331</v>
      </c>
      <c r="E39" s="47">
        <v>0.93718638950809496</v>
      </c>
      <c r="F39" s="48">
        <v>84.7195357833656</v>
      </c>
      <c r="G39" s="47">
        <v>0.92762139507638997</v>
      </c>
      <c r="H39" s="50">
        <v>86.788321167883197</v>
      </c>
      <c r="I39" s="76" t="str">
        <f t="shared" si="0"/>
        <v>No</v>
      </c>
      <c r="J39" s="49" t="str">
        <f t="shared" si="1"/>
        <v>Yes</v>
      </c>
      <c r="K39" s="47">
        <v>6.8456877909066793E-2</v>
      </c>
      <c r="L39" s="50">
        <v>1.64410058027079</v>
      </c>
      <c r="M39" s="47">
        <v>7.9199677099924107E-2</v>
      </c>
      <c r="N39" s="50">
        <v>16.6423357664234</v>
      </c>
    </row>
    <row r="40" spans="1:14" x14ac:dyDescent="0.2">
      <c r="A40" s="147" t="s">
        <v>397</v>
      </c>
      <c r="B40" s="44" t="s">
        <v>398</v>
      </c>
      <c r="C40" s="45">
        <v>58</v>
      </c>
      <c r="D40" s="46" t="s">
        <v>331</v>
      </c>
      <c r="E40" s="47">
        <v>0.93781637078667601</v>
      </c>
      <c r="F40" s="48">
        <v>85.299806576402304</v>
      </c>
      <c r="G40" s="47">
        <v>0.93627266870739301</v>
      </c>
      <c r="H40" s="50">
        <v>90.729927007299295</v>
      </c>
      <c r="I40" s="76" t="str">
        <f t="shared" si="0"/>
        <v>No</v>
      </c>
      <c r="J40" s="49" t="str">
        <f t="shared" si="1"/>
        <v>Yes</v>
      </c>
      <c r="K40" s="47">
        <v>8.4901869997986004E-2</v>
      </c>
      <c r="L40" s="50">
        <v>16.441005802707899</v>
      </c>
      <c r="M40" s="47">
        <v>8.5418397827994597E-2</v>
      </c>
      <c r="N40" s="50">
        <v>32.7737226277372</v>
      </c>
    </row>
    <row r="41" spans="1:14" x14ac:dyDescent="0.2">
      <c r="A41" s="147" t="s">
        <v>399</v>
      </c>
      <c r="B41" s="44" t="s">
        <v>400</v>
      </c>
      <c r="C41" s="45">
        <v>58</v>
      </c>
      <c r="D41" s="46" t="s">
        <v>331</v>
      </c>
      <c r="E41" s="47">
        <v>0.96485217991067096</v>
      </c>
      <c r="F41" s="48">
        <v>99.032882011605395</v>
      </c>
      <c r="G41" s="47">
        <v>0.95492506306407599</v>
      </c>
      <c r="H41" s="50">
        <v>98.394160583941598</v>
      </c>
      <c r="I41" s="76" t="str">
        <f t="shared" si="0"/>
        <v>Yes</v>
      </c>
      <c r="J41" s="49" t="str">
        <f t="shared" si="1"/>
        <v>Yes</v>
      </c>
      <c r="K41" s="47">
        <v>8.8562519922273306E-2</v>
      </c>
      <c r="L41" s="50">
        <v>24.3713733075435</v>
      </c>
      <c r="M41" s="47">
        <v>8.9105690318234496E-2</v>
      </c>
      <c r="N41" s="50">
        <v>40.656934306569298</v>
      </c>
    </row>
    <row r="42" spans="1:14" x14ac:dyDescent="0.2">
      <c r="A42" s="57" t="s">
        <v>401</v>
      </c>
      <c r="B42" s="44" t="s">
        <v>402</v>
      </c>
      <c r="C42" s="45">
        <v>58</v>
      </c>
      <c r="D42" s="46" t="s">
        <v>331</v>
      </c>
      <c r="E42" s="47">
        <v>0.92105081917438902</v>
      </c>
      <c r="F42" s="48">
        <v>74.468085106383</v>
      </c>
      <c r="G42" s="47">
        <v>0.93511337854091303</v>
      </c>
      <c r="H42" s="50">
        <v>90.145985401459896</v>
      </c>
      <c r="I42" s="76" t="str">
        <f t="shared" si="0"/>
        <v>No</v>
      </c>
      <c r="J42" s="49" t="str">
        <f t="shared" si="1"/>
        <v>No</v>
      </c>
      <c r="K42" s="47">
        <v>0.108780620805021</v>
      </c>
      <c r="L42" s="50">
        <v>32.205029013539701</v>
      </c>
      <c r="M42" s="47">
        <v>0.108509161623819</v>
      </c>
      <c r="N42" s="50">
        <v>59.781021897810199</v>
      </c>
    </row>
    <row r="43" spans="1:14" x14ac:dyDescent="0.2">
      <c r="A43" s="147" t="s">
        <v>403</v>
      </c>
      <c r="B43" s="44" t="s">
        <v>404</v>
      </c>
      <c r="C43" s="45">
        <v>58</v>
      </c>
      <c r="D43" s="46" t="s">
        <v>331</v>
      </c>
      <c r="E43" s="47">
        <v>0.95106857294526803</v>
      </c>
      <c r="F43" s="48">
        <v>92.456479690522201</v>
      </c>
      <c r="G43" s="47">
        <v>0.94493324404216605</v>
      </c>
      <c r="H43" s="50">
        <v>94.671532846715294</v>
      </c>
      <c r="I43" s="76" t="str">
        <f t="shared" si="0"/>
        <v>Yes</v>
      </c>
      <c r="J43" s="49" t="str">
        <f t="shared" si="1"/>
        <v>Yes</v>
      </c>
      <c r="K43" s="47">
        <v>9.0159276998194607E-2</v>
      </c>
      <c r="L43" s="50">
        <v>25.435203094777599</v>
      </c>
      <c r="M43" s="47">
        <v>9.0437268204572901E-2</v>
      </c>
      <c r="N43" s="50">
        <v>42.481751824817501</v>
      </c>
    </row>
    <row r="44" spans="1:14" x14ac:dyDescent="0.2">
      <c r="A44" s="147" t="s">
        <v>405</v>
      </c>
      <c r="B44" s="44" t="s">
        <v>406</v>
      </c>
      <c r="C44" s="45">
        <v>58</v>
      </c>
      <c r="D44" s="46" t="s">
        <v>331</v>
      </c>
      <c r="E44" s="47">
        <v>0.95902840275291401</v>
      </c>
      <c r="F44" s="48">
        <v>97.195357833655706</v>
      </c>
      <c r="G44" s="47">
        <v>0.95252620426550505</v>
      </c>
      <c r="H44" s="50">
        <v>97.883211678832097</v>
      </c>
      <c r="I44" s="76" t="str">
        <f t="shared" si="0"/>
        <v>Yes</v>
      </c>
      <c r="J44" s="49" t="str">
        <f t="shared" si="1"/>
        <v>Yes</v>
      </c>
      <c r="K44" s="47">
        <v>0.10816586882821</v>
      </c>
      <c r="L44" s="50">
        <v>32.1083172147002</v>
      </c>
      <c r="M44" s="47">
        <v>0.108945667286712</v>
      </c>
      <c r="N44" s="50">
        <v>60.145985401459903</v>
      </c>
    </row>
    <row r="45" spans="1:14" x14ac:dyDescent="0.2">
      <c r="A45" s="147" t="s">
        <v>407</v>
      </c>
      <c r="B45" s="44" t="s">
        <v>408</v>
      </c>
      <c r="C45" s="45">
        <v>58</v>
      </c>
      <c r="D45" s="46" t="s">
        <v>331</v>
      </c>
      <c r="E45" s="47">
        <v>0.94587855775241203</v>
      </c>
      <c r="F45" s="48">
        <v>90.038684719535794</v>
      </c>
      <c r="G45" s="47">
        <v>0.93296535490608401</v>
      </c>
      <c r="H45" s="50">
        <v>89.051094890510996</v>
      </c>
      <c r="I45" s="76" t="str">
        <f t="shared" si="0"/>
        <v>No</v>
      </c>
      <c r="J45" s="49" t="str">
        <f t="shared" si="1"/>
        <v>Yes</v>
      </c>
      <c r="K45" s="47">
        <v>9.84261808427528E-2</v>
      </c>
      <c r="L45" s="50">
        <v>29.206963249516399</v>
      </c>
      <c r="M45" s="47">
        <v>0.101076189465663</v>
      </c>
      <c r="N45" s="50">
        <v>55.401459854014597</v>
      </c>
    </row>
    <row r="46" spans="1:14" x14ac:dyDescent="0.2">
      <c r="A46" s="147" t="s">
        <v>409</v>
      </c>
      <c r="B46" s="44" t="s">
        <v>410</v>
      </c>
      <c r="C46" s="45">
        <v>58</v>
      </c>
      <c r="D46" s="46" t="s">
        <v>331</v>
      </c>
      <c r="E46" s="47">
        <v>0.94844216347608201</v>
      </c>
      <c r="F46" s="48">
        <v>91.586073500967103</v>
      </c>
      <c r="G46" s="47">
        <v>0.94010373651669599</v>
      </c>
      <c r="H46" s="50">
        <v>92.554744525547406</v>
      </c>
      <c r="I46" s="76" t="str">
        <f t="shared" si="0"/>
        <v>Yes</v>
      </c>
      <c r="J46" s="49" t="str">
        <f t="shared" si="1"/>
        <v>Yes</v>
      </c>
      <c r="K46" s="47">
        <v>7.9772938830553197E-2</v>
      </c>
      <c r="L46" s="50">
        <v>2.6112185686653802</v>
      </c>
      <c r="M46" s="47">
        <v>9.0254387731916297E-2</v>
      </c>
      <c r="N46" s="50">
        <v>42.189781021897801</v>
      </c>
    </row>
    <row r="47" spans="1:14" x14ac:dyDescent="0.2">
      <c r="A47" s="148" t="s">
        <v>411</v>
      </c>
      <c r="B47" s="44" t="s">
        <v>412</v>
      </c>
      <c r="C47" s="45">
        <v>58</v>
      </c>
      <c r="D47" s="46" t="s">
        <v>331</v>
      </c>
      <c r="E47" s="47">
        <v>0.93170033727427004</v>
      </c>
      <c r="F47" s="48">
        <v>81.334622823984503</v>
      </c>
      <c r="G47" s="47">
        <v>0.93028923047697898</v>
      </c>
      <c r="H47" s="50">
        <v>87.810218978102199</v>
      </c>
      <c r="I47" s="76" t="str">
        <f t="shared" si="0"/>
        <v>No</v>
      </c>
      <c r="J47" s="49" t="str">
        <f t="shared" si="1"/>
        <v>Yes</v>
      </c>
      <c r="K47" s="47">
        <v>0.15135577796598701</v>
      </c>
      <c r="L47" s="50">
        <v>37.911025145067697</v>
      </c>
      <c r="M47" s="47">
        <v>0.157019079148527</v>
      </c>
      <c r="N47" s="50">
        <v>80.802919708029194</v>
      </c>
    </row>
    <row r="48" spans="1:14" x14ac:dyDescent="0.2">
      <c r="A48" s="147" t="s">
        <v>413</v>
      </c>
      <c r="B48" s="44" t="s">
        <v>414</v>
      </c>
      <c r="C48" s="45">
        <v>58</v>
      </c>
      <c r="D48" s="46" t="s">
        <v>331</v>
      </c>
      <c r="E48" s="47">
        <v>0.94553295096532497</v>
      </c>
      <c r="F48" s="48">
        <v>89.651837524177907</v>
      </c>
      <c r="G48" s="47">
        <v>0.93865709797783703</v>
      </c>
      <c r="H48" s="50">
        <v>91.824817518248196</v>
      </c>
      <c r="I48" s="76" t="str">
        <f t="shared" si="0"/>
        <v>No</v>
      </c>
      <c r="J48" s="49" t="str">
        <f t="shared" si="1"/>
        <v>Yes</v>
      </c>
      <c r="K48" s="47">
        <v>9.4218353818574199E-2</v>
      </c>
      <c r="L48" s="50">
        <v>27.5628626692456</v>
      </c>
      <c r="M48" s="47">
        <v>9.5335375932003405E-2</v>
      </c>
      <c r="N48" s="50">
        <v>48.6131386861314</v>
      </c>
    </row>
    <row r="49" spans="1:14" x14ac:dyDescent="0.2">
      <c r="A49" s="57" t="s">
        <v>329</v>
      </c>
      <c r="B49" s="44" t="s">
        <v>415</v>
      </c>
      <c r="C49" s="45">
        <v>58</v>
      </c>
      <c r="D49" s="46" t="s">
        <v>331</v>
      </c>
      <c r="E49" s="47">
        <v>0.90605454211691405</v>
      </c>
      <c r="F49" s="48">
        <v>67.601547388781398</v>
      </c>
      <c r="G49" s="47">
        <v>0.91067615106865496</v>
      </c>
      <c r="H49" s="50">
        <v>79.781021897810206</v>
      </c>
      <c r="I49" s="76" t="str">
        <f t="shared" si="0"/>
        <v>No</v>
      </c>
      <c r="J49" s="49" t="str">
        <f t="shared" si="1"/>
        <v>No</v>
      </c>
      <c r="K49" s="47">
        <v>0.11775460455037901</v>
      </c>
      <c r="L49" s="50">
        <v>33.752417794971002</v>
      </c>
      <c r="M49" s="47">
        <v>0.116738954239776</v>
      </c>
      <c r="N49" s="50">
        <v>65.255474452554694</v>
      </c>
    </row>
    <row r="50" spans="1:14" x14ac:dyDescent="0.2">
      <c r="A50" s="147" t="s">
        <v>416</v>
      </c>
      <c r="B50" s="44" t="s">
        <v>417</v>
      </c>
      <c r="C50" s="45">
        <v>58</v>
      </c>
      <c r="D50" s="46" t="s">
        <v>331</v>
      </c>
      <c r="E50" s="47">
        <v>0.94035100591311105</v>
      </c>
      <c r="F50" s="48">
        <v>86.460348162475796</v>
      </c>
      <c r="G50" s="47">
        <v>0.93486608483953804</v>
      </c>
      <c r="H50" s="50">
        <v>89.854014598540104</v>
      </c>
      <c r="I50" s="76" t="str">
        <f t="shared" si="0"/>
        <v>No</v>
      </c>
      <c r="J50" s="49" t="str">
        <f t="shared" si="1"/>
        <v>Yes</v>
      </c>
      <c r="K50" s="47">
        <v>8.3897616470691994E-2</v>
      </c>
      <c r="L50" s="50">
        <v>14.023210831721499</v>
      </c>
      <c r="M50" s="47">
        <v>8.3880966466979304E-2</v>
      </c>
      <c r="N50" s="50">
        <v>28.394160583941598</v>
      </c>
    </row>
    <row r="51" spans="1:14" x14ac:dyDescent="0.2">
      <c r="A51" s="147" t="s">
        <v>418</v>
      </c>
      <c r="B51" s="44" t="s">
        <v>419</v>
      </c>
      <c r="C51" s="45">
        <v>58</v>
      </c>
      <c r="D51" s="46" t="s">
        <v>331</v>
      </c>
      <c r="E51" s="47">
        <v>0.92342475532287105</v>
      </c>
      <c r="F51" s="48">
        <v>76.402321083172097</v>
      </c>
      <c r="G51" s="47">
        <v>0.90691694968091197</v>
      </c>
      <c r="H51" s="50">
        <v>78.394160583941598</v>
      </c>
      <c r="I51" s="76" t="str">
        <f t="shared" si="0"/>
        <v>No</v>
      </c>
      <c r="J51" s="49" t="str">
        <f t="shared" si="1"/>
        <v>Yes</v>
      </c>
      <c r="K51" s="47">
        <v>8.6719032279712005E-2</v>
      </c>
      <c r="L51" s="50">
        <v>21.0831721470019</v>
      </c>
      <c r="M51" s="47">
        <v>8.6619132320973499E-2</v>
      </c>
      <c r="N51" s="50">
        <v>35.693430656934297</v>
      </c>
    </row>
    <row r="52" spans="1:14" x14ac:dyDescent="0.2">
      <c r="A52" s="57" t="s">
        <v>416</v>
      </c>
      <c r="B52" s="44" t="s">
        <v>420</v>
      </c>
      <c r="C52" s="45">
        <v>58</v>
      </c>
      <c r="D52" s="46" t="s">
        <v>331</v>
      </c>
      <c r="E52" s="47">
        <v>0.92100115103656499</v>
      </c>
      <c r="F52" s="48">
        <v>74.371373307543493</v>
      </c>
      <c r="G52" s="47">
        <v>0.92957695736342405</v>
      </c>
      <c r="H52" s="50">
        <v>87.591240875912405</v>
      </c>
      <c r="I52" s="76" t="str">
        <f t="shared" si="0"/>
        <v>No</v>
      </c>
      <c r="J52" s="49" t="str">
        <f t="shared" si="1"/>
        <v>No</v>
      </c>
      <c r="K52" s="47">
        <v>8.6831043920881396E-2</v>
      </c>
      <c r="L52" s="50">
        <v>21.663442940038699</v>
      </c>
      <c r="M52" s="47">
        <v>8.7685439163515802E-2</v>
      </c>
      <c r="N52" s="50">
        <v>37.883211678832097</v>
      </c>
    </row>
    <row r="53" spans="1:14" x14ac:dyDescent="0.2">
      <c r="A53" s="57" t="s">
        <v>421</v>
      </c>
      <c r="B53" s="44" t="s">
        <v>422</v>
      </c>
      <c r="C53" s="45">
        <v>82</v>
      </c>
      <c r="D53" s="46" t="s">
        <v>331</v>
      </c>
      <c r="E53" s="47">
        <v>0.90839892974005199</v>
      </c>
      <c r="F53" s="48">
        <v>68.665377176015497</v>
      </c>
      <c r="G53" s="47">
        <v>0.91063832097477404</v>
      </c>
      <c r="H53" s="50">
        <v>86.772486772486801</v>
      </c>
      <c r="I53" s="76" t="str">
        <f t="shared" si="0"/>
        <v>No</v>
      </c>
      <c r="J53" s="49" t="str">
        <f t="shared" si="1"/>
        <v>No</v>
      </c>
      <c r="K53" s="47">
        <v>8.8891560710060893E-2</v>
      </c>
      <c r="L53" s="50">
        <v>24.758220502901398</v>
      </c>
      <c r="M53" s="47">
        <v>0.16987348842149599</v>
      </c>
      <c r="N53" s="50">
        <v>30.687830687830701</v>
      </c>
    </row>
    <row r="54" spans="1:14" x14ac:dyDescent="0.2">
      <c r="A54" s="57" t="s">
        <v>423</v>
      </c>
      <c r="B54" s="44" t="s">
        <v>424</v>
      </c>
      <c r="C54" s="45">
        <v>58</v>
      </c>
      <c r="D54" s="46" t="s">
        <v>331</v>
      </c>
      <c r="E54" s="47">
        <v>0.911557779042525</v>
      </c>
      <c r="F54" s="48">
        <v>70.212765957446805</v>
      </c>
      <c r="G54" s="47">
        <v>0.91414830495327704</v>
      </c>
      <c r="H54" s="50">
        <v>81.021897810219002</v>
      </c>
      <c r="I54" s="76" t="str">
        <f t="shared" si="0"/>
        <v>No</v>
      </c>
      <c r="J54" s="49" t="str">
        <f t="shared" si="1"/>
        <v>No</v>
      </c>
      <c r="K54" s="47">
        <v>9.0905974570025597E-2</v>
      </c>
      <c r="L54" s="50">
        <v>26.2088974854932</v>
      </c>
      <c r="M54" s="47">
        <v>9.2962561655932502E-2</v>
      </c>
      <c r="N54" s="50">
        <v>46.058394160583902</v>
      </c>
    </row>
    <row r="55" spans="1:14" x14ac:dyDescent="0.2">
      <c r="A55" s="148" t="s">
        <v>425</v>
      </c>
      <c r="B55" s="44" t="s">
        <v>426</v>
      </c>
      <c r="C55" s="45">
        <v>58</v>
      </c>
      <c r="D55" s="46" t="s">
        <v>331</v>
      </c>
      <c r="E55" s="47">
        <v>0.95206306663275997</v>
      </c>
      <c r="F55" s="48">
        <v>93.133462282398497</v>
      </c>
      <c r="G55" s="47">
        <v>0.94916965476875703</v>
      </c>
      <c r="H55" s="50">
        <v>96.350364963503694</v>
      </c>
      <c r="I55" s="76" t="str">
        <f t="shared" si="0"/>
        <v>Yes</v>
      </c>
      <c r="J55" s="49" t="str">
        <f t="shared" si="1"/>
        <v>Yes</v>
      </c>
      <c r="K55" s="47">
        <v>0.21908855808769201</v>
      </c>
      <c r="L55" s="50">
        <v>51.547388781431302</v>
      </c>
      <c r="M55" s="47">
        <v>0.23192377975759801</v>
      </c>
      <c r="N55" s="50">
        <v>92.043795620437905</v>
      </c>
    </row>
    <row r="56" spans="1:14" x14ac:dyDescent="0.2">
      <c r="A56" s="57" t="s">
        <v>427</v>
      </c>
      <c r="B56" s="44" t="s">
        <v>428</v>
      </c>
      <c r="C56" s="45">
        <v>58</v>
      </c>
      <c r="D56" s="46" t="s">
        <v>331</v>
      </c>
      <c r="E56" s="47">
        <v>0.91998677739456403</v>
      </c>
      <c r="F56" s="48">
        <v>73.791102514506804</v>
      </c>
      <c r="G56" s="47">
        <v>0.927075237167722</v>
      </c>
      <c r="H56" s="50">
        <v>86.715328467153299</v>
      </c>
      <c r="I56" s="76" t="str">
        <f t="shared" si="0"/>
        <v>No</v>
      </c>
      <c r="J56" s="49" t="str">
        <f t="shared" si="1"/>
        <v>No</v>
      </c>
      <c r="K56" s="47">
        <v>0.15557849497088999</v>
      </c>
      <c r="L56" s="50">
        <v>38.4912959381045</v>
      </c>
      <c r="M56" s="47">
        <v>0.16351419987572999</v>
      </c>
      <c r="N56" s="50">
        <v>82.554744525547406</v>
      </c>
    </row>
    <row r="57" spans="1:14" x14ac:dyDescent="0.2">
      <c r="A57" s="148" t="s">
        <v>429</v>
      </c>
      <c r="B57" s="44" t="s">
        <v>430</v>
      </c>
      <c r="C57" s="45">
        <v>58</v>
      </c>
      <c r="D57" s="46" t="s">
        <v>331</v>
      </c>
      <c r="E57" s="47">
        <v>0.94155958554369601</v>
      </c>
      <c r="F57" s="48">
        <v>87.330754352030993</v>
      </c>
      <c r="G57" s="47">
        <v>0.94088449385694095</v>
      </c>
      <c r="H57" s="50">
        <v>92.919708029197096</v>
      </c>
      <c r="I57" s="76" t="str">
        <f t="shared" si="0"/>
        <v>No</v>
      </c>
      <c r="J57" s="49" t="str">
        <f t="shared" si="1"/>
        <v>Yes</v>
      </c>
      <c r="K57" s="47">
        <v>0.216112638021147</v>
      </c>
      <c r="L57" s="50">
        <v>50.290135396518401</v>
      </c>
      <c r="M57" s="47">
        <v>0.22975485250861499</v>
      </c>
      <c r="N57" s="50">
        <v>91.751824817518198</v>
      </c>
    </row>
    <row r="58" spans="1:14" x14ac:dyDescent="0.2">
      <c r="A58" s="57" t="s">
        <v>431</v>
      </c>
      <c r="B58" s="44" t="s">
        <v>432</v>
      </c>
      <c r="C58" s="45">
        <v>82</v>
      </c>
      <c r="D58" s="46" t="s">
        <v>331</v>
      </c>
      <c r="E58" s="47">
        <v>0.865823682716652</v>
      </c>
      <c r="F58" s="48">
        <v>53.191489361702097</v>
      </c>
      <c r="G58" s="47">
        <v>0.866998890941304</v>
      </c>
      <c r="H58" s="50">
        <v>72.486772486772495</v>
      </c>
      <c r="I58" s="76" t="str">
        <f t="shared" si="0"/>
        <v>No</v>
      </c>
      <c r="J58" s="49" t="str">
        <f t="shared" si="1"/>
        <v>No</v>
      </c>
      <c r="K58" s="47">
        <v>8.4738818471101193E-2</v>
      </c>
      <c r="L58" s="50">
        <v>16.344294003868502</v>
      </c>
      <c r="M58" s="47">
        <v>0.16893046185521701</v>
      </c>
      <c r="N58" s="50">
        <v>28.924162257495599</v>
      </c>
    </row>
    <row r="59" spans="1:14" x14ac:dyDescent="0.2">
      <c r="A59" s="57" t="s">
        <v>433</v>
      </c>
      <c r="B59" s="44" t="s">
        <v>434</v>
      </c>
      <c r="C59" s="45">
        <v>82</v>
      </c>
      <c r="D59" s="46" t="s">
        <v>331</v>
      </c>
      <c r="E59" s="47">
        <v>0.59466184640256703</v>
      </c>
      <c r="F59" s="48">
        <v>13.4429400386847</v>
      </c>
      <c r="G59" s="47">
        <v>0.58964015732473896</v>
      </c>
      <c r="H59" s="50">
        <v>15.8730158730159</v>
      </c>
      <c r="I59" s="76" t="str">
        <f t="shared" si="0"/>
        <v>No</v>
      </c>
      <c r="J59" s="49" t="str">
        <f t="shared" si="1"/>
        <v>No</v>
      </c>
      <c r="K59" s="47">
        <v>0.14313700240722099</v>
      </c>
      <c r="L59" s="50">
        <v>36.750483558994198</v>
      </c>
      <c r="M59" s="47">
        <v>0.19929343024026</v>
      </c>
      <c r="N59" s="50">
        <v>60.6701940035273</v>
      </c>
    </row>
    <row r="60" spans="1:14" x14ac:dyDescent="0.2">
      <c r="A60" s="57" t="s">
        <v>435</v>
      </c>
      <c r="B60" s="44" t="s">
        <v>436</v>
      </c>
      <c r="C60" s="45">
        <v>82</v>
      </c>
      <c r="D60" s="46" t="s">
        <v>331</v>
      </c>
      <c r="E60" s="47">
        <v>0.67601879611683202</v>
      </c>
      <c r="F60" s="48">
        <v>23.7911025145068</v>
      </c>
      <c r="G60" s="47">
        <v>0.67092057871293298</v>
      </c>
      <c r="H60" s="50">
        <v>31.3932980599647</v>
      </c>
      <c r="I60" s="76" t="str">
        <f t="shared" si="0"/>
        <v>No</v>
      </c>
      <c r="J60" s="49" t="str">
        <f t="shared" si="1"/>
        <v>No</v>
      </c>
      <c r="K60" s="47">
        <v>0.21822007467992399</v>
      </c>
      <c r="L60" s="50">
        <v>50.676982591876197</v>
      </c>
      <c r="M60" s="47">
        <v>0.26601036526407301</v>
      </c>
      <c r="N60" s="50">
        <v>84.479717813051195</v>
      </c>
    </row>
    <row r="61" spans="1:14" x14ac:dyDescent="0.2">
      <c r="A61" s="57" t="s">
        <v>437</v>
      </c>
      <c r="B61" s="44" t="s">
        <v>438</v>
      </c>
      <c r="C61" s="45">
        <v>82</v>
      </c>
      <c r="D61" s="46" t="s">
        <v>331</v>
      </c>
      <c r="E61" s="47">
        <v>0.86321515606944499</v>
      </c>
      <c r="F61" s="48">
        <v>52.224371373307498</v>
      </c>
      <c r="G61" s="47">
        <v>0.86167519720656405</v>
      </c>
      <c r="H61" s="50">
        <v>70.370370370370395</v>
      </c>
      <c r="I61" s="76" t="str">
        <f t="shared" si="0"/>
        <v>No</v>
      </c>
      <c r="J61" s="49" t="str">
        <f t="shared" si="1"/>
        <v>No</v>
      </c>
      <c r="K61" s="47">
        <v>8.3762254477574294E-2</v>
      </c>
      <c r="L61" s="50">
        <v>13.4429400386847</v>
      </c>
      <c r="M61" s="47">
        <v>0.16735752094463199</v>
      </c>
      <c r="N61" s="50">
        <v>25.7495590828924</v>
      </c>
    </row>
    <row r="62" spans="1:14" x14ac:dyDescent="0.2">
      <c r="A62" s="57" t="s">
        <v>439</v>
      </c>
      <c r="B62" s="44" t="s">
        <v>440</v>
      </c>
      <c r="C62" s="45">
        <v>82</v>
      </c>
      <c r="D62" s="46" t="s">
        <v>331</v>
      </c>
      <c r="E62" s="47">
        <v>0.62479528453392896</v>
      </c>
      <c r="F62" s="48">
        <v>16.827852998065801</v>
      </c>
      <c r="G62" s="47">
        <v>0.62265312892784797</v>
      </c>
      <c r="H62" s="50">
        <v>21.6931216931217</v>
      </c>
      <c r="I62" s="76" t="str">
        <f t="shared" si="0"/>
        <v>No</v>
      </c>
      <c r="J62" s="49" t="str">
        <f t="shared" si="1"/>
        <v>No</v>
      </c>
      <c r="K62" s="47">
        <v>0.159146498421358</v>
      </c>
      <c r="L62" s="50">
        <v>39.168278529980697</v>
      </c>
      <c r="M62" s="47">
        <v>0.22173223550386101</v>
      </c>
      <c r="N62" s="50">
        <v>72.486772486772495</v>
      </c>
    </row>
    <row r="63" spans="1:14" x14ac:dyDescent="0.2">
      <c r="A63" s="57" t="s">
        <v>441</v>
      </c>
      <c r="B63" s="44" t="s">
        <v>442</v>
      </c>
      <c r="C63" s="45">
        <v>82</v>
      </c>
      <c r="D63" s="46" t="s">
        <v>331</v>
      </c>
      <c r="E63" s="47">
        <v>0.57596223330981799</v>
      </c>
      <c r="F63" s="48">
        <v>11.411992263056099</v>
      </c>
      <c r="G63" s="47">
        <v>0.57799497529067301</v>
      </c>
      <c r="H63" s="50">
        <v>14.6384479717813</v>
      </c>
      <c r="I63" s="76" t="str">
        <f t="shared" si="0"/>
        <v>No</v>
      </c>
      <c r="J63" s="49" t="str">
        <f t="shared" si="1"/>
        <v>No</v>
      </c>
      <c r="K63" s="47">
        <v>9.6358444265349105E-2</v>
      </c>
      <c r="L63" s="50">
        <v>28.336557059961301</v>
      </c>
      <c r="M63" s="47">
        <v>0.18027501782845201</v>
      </c>
      <c r="N63" s="50">
        <v>43.033509700176403</v>
      </c>
    </row>
    <row r="64" spans="1:14" x14ac:dyDescent="0.2">
      <c r="A64" s="57" t="s">
        <v>443</v>
      </c>
      <c r="B64" s="44" t="s">
        <v>444</v>
      </c>
      <c r="C64" s="45">
        <v>82</v>
      </c>
      <c r="D64" s="46" t="s">
        <v>331</v>
      </c>
      <c r="E64" s="47">
        <v>0.78568884318650201</v>
      </c>
      <c r="F64" s="48">
        <v>39.168278529980697</v>
      </c>
      <c r="G64" s="47">
        <v>0.77607893753568002</v>
      </c>
      <c r="H64" s="50">
        <v>51.675485008818299</v>
      </c>
      <c r="I64" s="76" t="str">
        <f t="shared" si="0"/>
        <v>No</v>
      </c>
      <c r="J64" s="49" t="str">
        <f t="shared" si="1"/>
        <v>No</v>
      </c>
      <c r="K64" s="47">
        <v>8.74022116284143E-2</v>
      </c>
      <c r="L64" s="50">
        <v>22.4371373307544</v>
      </c>
      <c r="M64" s="47">
        <v>0.16841548783111199</v>
      </c>
      <c r="N64" s="50">
        <v>27.689594356261001</v>
      </c>
    </row>
    <row r="65" spans="1:14" x14ac:dyDescent="0.2">
      <c r="A65" s="57" t="s">
        <v>445</v>
      </c>
      <c r="B65" s="44" t="s">
        <v>446</v>
      </c>
      <c r="C65" s="45">
        <v>82</v>
      </c>
      <c r="D65" s="46" t="s">
        <v>331</v>
      </c>
      <c r="E65" s="47">
        <v>0.91188483185334801</v>
      </c>
      <c r="F65" s="48">
        <v>70.5029013539652</v>
      </c>
      <c r="G65" s="47">
        <v>0.91436121833306405</v>
      </c>
      <c r="H65" s="50">
        <v>88.183421516754805</v>
      </c>
      <c r="I65" s="76" t="str">
        <f t="shared" si="0"/>
        <v>No</v>
      </c>
      <c r="J65" s="49" t="str">
        <f t="shared" si="1"/>
        <v>No</v>
      </c>
      <c r="K65" s="47">
        <v>0.20846248720864</v>
      </c>
      <c r="L65" s="50">
        <v>48.355899419729198</v>
      </c>
      <c r="M65" s="47">
        <v>0.177080729817546</v>
      </c>
      <c r="N65" s="50">
        <v>38.095238095238102</v>
      </c>
    </row>
    <row r="66" spans="1:14" x14ac:dyDescent="0.2">
      <c r="A66" s="57" t="s">
        <v>447</v>
      </c>
      <c r="B66" s="44" t="s">
        <v>448</v>
      </c>
      <c r="C66" s="45">
        <v>82</v>
      </c>
      <c r="D66" s="46" t="s">
        <v>331</v>
      </c>
      <c r="E66" s="47">
        <v>0.90146361105904804</v>
      </c>
      <c r="F66" s="48">
        <v>65.2804642166344</v>
      </c>
      <c r="G66" s="47">
        <v>0.902976109327146</v>
      </c>
      <c r="H66" s="50">
        <v>84.479717813051195</v>
      </c>
      <c r="I66" s="76" t="str">
        <f t="shared" si="0"/>
        <v>No</v>
      </c>
      <c r="J66" s="49" t="str">
        <f t="shared" si="1"/>
        <v>No</v>
      </c>
      <c r="K66" s="47">
        <v>9.1959280248173805E-2</v>
      </c>
      <c r="L66" s="50">
        <v>26.402321083172101</v>
      </c>
      <c r="M66" s="47">
        <v>0.18749479291257701</v>
      </c>
      <c r="N66" s="50">
        <v>50.793650793650798</v>
      </c>
    </row>
    <row r="67" spans="1:14" x14ac:dyDescent="0.2">
      <c r="A67" s="57" t="s">
        <v>449</v>
      </c>
      <c r="B67" s="44" t="s">
        <v>450</v>
      </c>
      <c r="C67" s="45">
        <v>82</v>
      </c>
      <c r="D67" s="46" t="s">
        <v>331</v>
      </c>
      <c r="E67" s="47">
        <v>0.88836142752159397</v>
      </c>
      <c r="F67" s="48">
        <v>61.121856866537698</v>
      </c>
      <c r="G67" s="47">
        <v>0.89140926767920103</v>
      </c>
      <c r="H67" s="50">
        <v>81.128747795414498</v>
      </c>
      <c r="I67" s="76" t="str">
        <f t="shared" si="0"/>
        <v>No</v>
      </c>
      <c r="J67" s="49" t="str">
        <f t="shared" si="1"/>
        <v>No</v>
      </c>
      <c r="K67" s="47">
        <v>8.9331436680734802E-2</v>
      </c>
      <c r="L67" s="50">
        <v>25.145067698259201</v>
      </c>
      <c r="M67" s="47">
        <v>0.16671800232565501</v>
      </c>
      <c r="N67" s="50">
        <v>19.576719576719601</v>
      </c>
    </row>
    <row r="68" spans="1:14" x14ac:dyDescent="0.2">
      <c r="A68" s="57" t="s">
        <v>451</v>
      </c>
      <c r="B68" s="44" t="s">
        <v>452</v>
      </c>
      <c r="C68" s="45">
        <v>82</v>
      </c>
      <c r="D68" s="46" t="s">
        <v>331</v>
      </c>
      <c r="E68" s="47">
        <v>0.87753239949403505</v>
      </c>
      <c r="F68" s="48">
        <v>57.446808510638299</v>
      </c>
      <c r="G68" s="47">
        <v>0.88066119520506003</v>
      </c>
      <c r="H68" s="50">
        <v>77.601410934744294</v>
      </c>
      <c r="I68" s="76" t="str">
        <f t="shared" si="0"/>
        <v>No</v>
      </c>
      <c r="J68" s="49" t="str">
        <f t="shared" si="1"/>
        <v>No</v>
      </c>
      <c r="K68" s="47">
        <v>9.8520100675191499E-2</v>
      </c>
      <c r="L68" s="50">
        <v>29.303675048355899</v>
      </c>
      <c r="M68" s="47">
        <v>0.203022227642838</v>
      </c>
      <c r="N68" s="50">
        <v>63.844797178130499</v>
      </c>
    </row>
    <row r="69" spans="1:14" x14ac:dyDescent="0.2">
      <c r="A69" s="57" t="s">
        <v>453</v>
      </c>
      <c r="B69" s="44" t="s">
        <v>454</v>
      </c>
      <c r="C69" s="45">
        <v>58</v>
      </c>
      <c r="D69" s="46" t="s">
        <v>331</v>
      </c>
      <c r="E69" s="47">
        <v>0.87511052799348699</v>
      </c>
      <c r="F69" s="48">
        <v>56.4796905222437</v>
      </c>
      <c r="G69" s="47">
        <v>0.87861048972435496</v>
      </c>
      <c r="H69" s="50">
        <v>67.737226277372301</v>
      </c>
      <c r="I69" s="76" t="str">
        <f t="shared" si="0"/>
        <v>No</v>
      </c>
      <c r="J69" s="49" t="str">
        <f t="shared" si="1"/>
        <v>No</v>
      </c>
      <c r="K69" s="47">
        <v>0.230682835699658</v>
      </c>
      <c r="L69" s="50">
        <v>56.286266924564799</v>
      </c>
      <c r="M69" s="47">
        <v>0.24465023101951</v>
      </c>
      <c r="N69" s="50">
        <v>93.211678832116803</v>
      </c>
    </row>
    <row r="70" spans="1:14" x14ac:dyDescent="0.2">
      <c r="A70" s="57" t="s">
        <v>455</v>
      </c>
      <c r="B70" s="44" t="s">
        <v>456</v>
      </c>
      <c r="C70" s="45">
        <v>82</v>
      </c>
      <c r="D70" s="46" t="s">
        <v>331</v>
      </c>
      <c r="E70" s="47">
        <v>0.56435909527885297</v>
      </c>
      <c r="F70" s="48">
        <v>10.1547388781431</v>
      </c>
      <c r="G70" s="47">
        <v>0.556209222472975</v>
      </c>
      <c r="H70" s="50">
        <v>11.287477954144601</v>
      </c>
      <c r="I70" s="76" t="str">
        <f t="shared" si="0"/>
        <v>No</v>
      </c>
      <c r="J70" s="49" t="str">
        <f t="shared" si="1"/>
        <v>No</v>
      </c>
      <c r="K70" s="47">
        <v>0.100857383793934</v>
      </c>
      <c r="L70" s="50">
        <v>30.174081237911</v>
      </c>
      <c r="M70" s="47">
        <v>0.17906650748663999</v>
      </c>
      <c r="N70" s="50">
        <v>40.917107583774197</v>
      </c>
    </row>
    <row r="71" spans="1:14" x14ac:dyDescent="0.2">
      <c r="A71" s="57" t="s">
        <v>457</v>
      </c>
      <c r="B71" s="44" t="s">
        <v>458</v>
      </c>
      <c r="C71" s="45">
        <v>82</v>
      </c>
      <c r="D71" s="46" t="s">
        <v>331</v>
      </c>
      <c r="E71" s="47">
        <v>0.63238641621874303</v>
      </c>
      <c r="F71" s="48">
        <v>17.601547388781398</v>
      </c>
      <c r="G71" s="47">
        <v>0.62026842256125603</v>
      </c>
      <c r="H71" s="50">
        <v>21.1640211640212</v>
      </c>
      <c r="I71" s="76" t="str">
        <f t="shared" ref="I71:I134" si="2">IF(AND(F71&gt;=90,H71&gt;=90),"Yes","No")</f>
        <v>No</v>
      </c>
      <c r="J71" s="49" t="str">
        <f t="shared" ref="J71:J134" si="3">IF(AND(F71&gt;=75,H71&gt;=75),"Yes","No")</f>
        <v>No</v>
      </c>
      <c r="K71" s="47">
        <v>0.138567358165708</v>
      </c>
      <c r="L71" s="50">
        <v>36.266924564796902</v>
      </c>
      <c r="M71" s="47">
        <v>0.22576578809919801</v>
      </c>
      <c r="N71" s="50">
        <v>73.368606701939996</v>
      </c>
    </row>
    <row r="72" spans="1:14" x14ac:dyDescent="0.2">
      <c r="A72" s="147" t="s">
        <v>459</v>
      </c>
      <c r="B72" s="44" t="s">
        <v>460</v>
      </c>
      <c r="C72" s="45">
        <v>58</v>
      </c>
      <c r="D72" s="46" t="s">
        <v>331</v>
      </c>
      <c r="E72" s="47">
        <v>0.95261480301865997</v>
      </c>
      <c r="F72" s="48">
        <v>93.5203094777563</v>
      </c>
      <c r="G72" s="47">
        <v>0.94820104588668797</v>
      </c>
      <c r="H72" s="50">
        <v>96.058394160583902</v>
      </c>
      <c r="I72" s="76" t="str">
        <f t="shared" si="2"/>
        <v>Yes</v>
      </c>
      <c r="J72" s="49" t="str">
        <f t="shared" si="3"/>
        <v>Yes</v>
      </c>
      <c r="K72" s="47">
        <v>8.3333333333333301E-2</v>
      </c>
      <c r="L72" s="50">
        <v>7.5435203094777599</v>
      </c>
      <c r="M72" s="47">
        <v>8.3333333333333301E-2</v>
      </c>
      <c r="N72" s="50">
        <v>23.284671532846701</v>
      </c>
    </row>
    <row r="73" spans="1:14" x14ac:dyDescent="0.2">
      <c r="A73" s="147" t="s">
        <v>461</v>
      </c>
      <c r="B73" s="44" t="s">
        <v>462</v>
      </c>
      <c r="C73" s="45">
        <v>82</v>
      </c>
      <c r="D73" s="46" t="s">
        <v>331</v>
      </c>
      <c r="E73" s="47">
        <v>0.93426197195318605</v>
      </c>
      <c r="F73" s="48">
        <v>82.591876208897503</v>
      </c>
      <c r="G73" s="47">
        <v>0.94889444459470795</v>
      </c>
      <c r="H73" s="50">
        <v>97.707231040564395</v>
      </c>
      <c r="I73" s="76" t="str">
        <f t="shared" si="2"/>
        <v>No</v>
      </c>
      <c r="J73" s="49" t="str">
        <f t="shared" si="3"/>
        <v>Yes</v>
      </c>
      <c r="K73" s="47">
        <v>8.3333333333333301E-2</v>
      </c>
      <c r="L73" s="50">
        <v>7.5435203094777599</v>
      </c>
      <c r="M73" s="47">
        <v>0.16666666666666699</v>
      </c>
      <c r="N73" s="50">
        <v>12.522045855379201</v>
      </c>
    </row>
    <row r="74" spans="1:14" x14ac:dyDescent="0.2">
      <c r="A74" s="147" t="s">
        <v>463</v>
      </c>
      <c r="B74" s="44" t="s">
        <v>464</v>
      </c>
      <c r="C74" s="45">
        <v>82</v>
      </c>
      <c r="D74" s="46" t="s">
        <v>331</v>
      </c>
      <c r="E74" s="47">
        <v>0.96028719301533305</v>
      </c>
      <c r="F74" s="48">
        <v>97.678916827853001</v>
      </c>
      <c r="G74" s="47">
        <v>0.96869611270881695</v>
      </c>
      <c r="H74" s="50">
        <v>99.294532627866005</v>
      </c>
      <c r="I74" s="76" t="str">
        <f t="shared" si="2"/>
        <v>Yes</v>
      </c>
      <c r="J74" s="49" t="str">
        <f t="shared" si="3"/>
        <v>Yes</v>
      </c>
      <c r="K74" s="47">
        <v>8.3333670003315305E-2</v>
      </c>
      <c r="L74" s="50">
        <v>7.9303675048355897</v>
      </c>
      <c r="M74" s="47">
        <v>0.16666720893630299</v>
      </c>
      <c r="N74" s="50">
        <v>13.9329805996473</v>
      </c>
    </row>
    <row r="75" spans="1:14" x14ac:dyDescent="0.2">
      <c r="A75" s="147" t="s">
        <v>465</v>
      </c>
      <c r="B75" s="44" t="s">
        <v>466</v>
      </c>
      <c r="C75" s="45">
        <v>82</v>
      </c>
      <c r="D75" s="46" t="s">
        <v>331</v>
      </c>
      <c r="E75" s="47">
        <v>0.93756613156178703</v>
      </c>
      <c r="F75" s="48">
        <v>85.009671179883995</v>
      </c>
      <c r="G75" s="47">
        <v>0.94187997681774205</v>
      </c>
      <c r="H75" s="50">
        <v>96.296296296296305</v>
      </c>
      <c r="I75" s="76" t="str">
        <f t="shared" si="2"/>
        <v>No</v>
      </c>
      <c r="J75" s="49" t="str">
        <f t="shared" si="3"/>
        <v>Yes</v>
      </c>
      <c r="K75" s="47">
        <v>8.7957029031516101E-2</v>
      </c>
      <c r="L75" s="50">
        <v>23.404255319148898</v>
      </c>
      <c r="M75" s="47">
        <v>0.18381310418627</v>
      </c>
      <c r="N75" s="50">
        <v>47.266313932980601</v>
      </c>
    </row>
    <row r="76" spans="1:14" x14ac:dyDescent="0.2">
      <c r="A76" s="147" t="s">
        <v>467</v>
      </c>
      <c r="B76" s="44" t="s">
        <v>468</v>
      </c>
      <c r="C76" s="45">
        <v>58</v>
      </c>
      <c r="D76" s="46" t="s">
        <v>331</v>
      </c>
      <c r="E76" s="47">
        <v>0.95812600975135098</v>
      </c>
      <c r="F76" s="48">
        <v>96.905222437137297</v>
      </c>
      <c r="G76" s="47">
        <v>0.95174406179266302</v>
      </c>
      <c r="H76" s="50">
        <v>97.664233576642303</v>
      </c>
      <c r="I76" s="76" t="str">
        <f t="shared" si="2"/>
        <v>Yes</v>
      </c>
      <c r="J76" s="49" t="str">
        <f t="shared" si="3"/>
        <v>Yes</v>
      </c>
      <c r="K76" s="47">
        <v>0.10271797876904901</v>
      </c>
      <c r="L76" s="50">
        <v>30.7543520309478</v>
      </c>
      <c r="M76" s="47">
        <v>0.104335355632678</v>
      </c>
      <c r="N76" s="50">
        <v>57.591240875912398</v>
      </c>
    </row>
    <row r="77" spans="1:14" x14ac:dyDescent="0.2">
      <c r="A77" s="147" t="s">
        <v>469</v>
      </c>
      <c r="B77" s="44" t="s">
        <v>470</v>
      </c>
      <c r="C77" s="45">
        <v>58</v>
      </c>
      <c r="D77" s="46" t="s">
        <v>331</v>
      </c>
      <c r="E77" s="47">
        <v>0.96360082490789201</v>
      </c>
      <c r="F77" s="48">
        <v>98.742746615087</v>
      </c>
      <c r="G77" s="47">
        <v>0.95314717907376401</v>
      </c>
      <c r="H77" s="50">
        <v>98.175182481751804</v>
      </c>
      <c r="I77" s="76" t="str">
        <f t="shared" si="2"/>
        <v>Yes</v>
      </c>
      <c r="J77" s="49" t="str">
        <f t="shared" si="3"/>
        <v>Yes</v>
      </c>
      <c r="K77" s="47">
        <v>6.7859710184197397E-2</v>
      </c>
      <c r="L77" s="50">
        <v>1.4506769825918799</v>
      </c>
      <c r="M77" s="47">
        <v>7.7625833907025293E-2</v>
      </c>
      <c r="N77" s="50">
        <v>15.6934306569343</v>
      </c>
    </row>
    <row r="78" spans="1:14" x14ac:dyDescent="0.2">
      <c r="A78" s="147" t="s">
        <v>471</v>
      </c>
      <c r="B78" s="44" t="s">
        <v>472</v>
      </c>
      <c r="C78" s="45">
        <v>82</v>
      </c>
      <c r="D78" s="46" t="s">
        <v>331</v>
      </c>
      <c r="E78" s="47">
        <v>0.95721187593290502</v>
      </c>
      <c r="F78" s="48">
        <v>96.131528046421707</v>
      </c>
      <c r="G78" s="47">
        <v>0.962824105321754</v>
      </c>
      <c r="H78" s="50">
        <v>98.589065255731896</v>
      </c>
      <c r="I78" s="76" t="str">
        <f t="shared" si="2"/>
        <v>Yes</v>
      </c>
      <c r="J78" s="49" t="str">
        <f t="shared" si="3"/>
        <v>Yes</v>
      </c>
      <c r="K78" s="47">
        <v>8.3333333333333301E-2</v>
      </c>
      <c r="L78" s="50">
        <v>7.5435203094777599</v>
      </c>
      <c r="M78" s="47">
        <v>0.16666666666666699</v>
      </c>
      <c r="N78" s="50">
        <v>12.522045855379201</v>
      </c>
    </row>
    <row r="79" spans="1:14" x14ac:dyDescent="0.2">
      <c r="A79" s="147" t="s">
        <v>473</v>
      </c>
      <c r="B79" s="44" t="s">
        <v>474</v>
      </c>
      <c r="C79" s="45">
        <v>58</v>
      </c>
      <c r="D79" s="46" t="s">
        <v>331</v>
      </c>
      <c r="E79" s="47">
        <v>0.948968940195</v>
      </c>
      <c r="F79" s="48">
        <v>91.779497098646004</v>
      </c>
      <c r="G79" s="47">
        <v>0.94205483524219402</v>
      </c>
      <c r="H79" s="50">
        <v>93.3576642335766</v>
      </c>
      <c r="I79" s="76" t="str">
        <f t="shared" si="2"/>
        <v>Yes</v>
      </c>
      <c r="J79" s="49" t="str">
        <f t="shared" si="3"/>
        <v>Yes</v>
      </c>
      <c r="K79" s="47">
        <v>8.3333333333333301E-2</v>
      </c>
      <c r="L79" s="50">
        <v>7.5435203094777599</v>
      </c>
      <c r="M79" s="47">
        <v>8.3333333333333301E-2</v>
      </c>
      <c r="N79" s="50">
        <v>23.284671532846701</v>
      </c>
    </row>
    <row r="80" spans="1:14" x14ac:dyDescent="0.2">
      <c r="A80" s="147" t="s">
        <v>416</v>
      </c>
      <c r="B80" s="44" t="s">
        <v>475</v>
      </c>
      <c r="C80" s="45">
        <v>58</v>
      </c>
      <c r="D80" s="46" t="s">
        <v>331</v>
      </c>
      <c r="E80" s="47">
        <v>0.947685343743218</v>
      </c>
      <c r="F80" s="48">
        <v>90.812379110251499</v>
      </c>
      <c r="G80" s="47">
        <v>0.94371543430792904</v>
      </c>
      <c r="H80" s="50">
        <v>93.941605839416098</v>
      </c>
      <c r="I80" s="76" t="str">
        <f t="shared" si="2"/>
        <v>Yes</v>
      </c>
      <c r="J80" s="49" t="str">
        <f t="shared" si="3"/>
        <v>Yes</v>
      </c>
      <c r="K80" s="47">
        <v>8.3333333333333301E-2</v>
      </c>
      <c r="L80" s="50">
        <v>7.5435203094777599</v>
      </c>
      <c r="M80" s="47">
        <v>8.3333333333333301E-2</v>
      </c>
      <c r="N80" s="50">
        <v>23.284671532846701</v>
      </c>
    </row>
    <row r="81" spans="1:14" x14ac:dyDescent="0.2">
      <c r="A81" s="147" t="s">
        <v>476</v>
      </c>
      <c r="B81" s="44" t="s">
        <v>477</v>
      </c>
      <c r="C81" s="45">
        <v>58</v>
      </c>
      <c r="D81" s="46" t="s">
        <v>331</v>
      </c>
      <c r="E81" s="47">
        <v>0.95185360217759596</v>
      </c>
      <c r="F81" s="48">
        <v>93.036750483559004</v>
      </c>
      <c r="G81" s="47">
        <v>0.94312921525362503</v>
      </c>
      <c r="H81" s="50">
        <v>93.576642335766394</v>
      </c>
      <c r="I81" s="76" t="str">
        <f t="shared" si="2"/>
        <v>Yes</v>
      </c>
      <c r="J81" s="49" t="str">
        <f t="shared" si="3"/>
        <v>Yes</v>
      </c>
      <c r="K81" s="47">
        <v>0.106523488831544</v>
      </c>
      <c r="L81" s="50">
        <v>31.624758220502901</v>
      </c>
      <c r="M81" s="47">
        <v>0.106318629359502</v>
      </c>
      <c r="N81" s="50">
        <v>58.3211678832117</v>
      </c>
    </row>
    <row r="82" spans="1:14" x14ac:dyDescent="0.2">
      <c r="A82" s="147" t="s">
        <v>329</v>
      </c>
      <c r="B82" s="44" t="s">
        <v>478</v>
      </c>
      <c r="C82" s="45">
        <v>58</v>
      </c>
      <c r="D82" s="46" t="s">
        <v>331</v>
      </c>
      <c r="E82" s="47">
        <v>0.96347404104895895</v>
      </c>
      <c r="F82" s="48">
        <v>98.646034816247607</v>
      </c>
      <c r="G82" s="47">
        <v>0.95842195805884201</v>
      </c>
      <c r="H82" s="50">
        <v>99.708029197080293</v>
      </c>
      <c r="I82" s="76" t="str">
        <f t="shared" si="2"/>
        <v>Yes</v>
      </c>
      <c r="J82" s="49" t="str">
        <f t="shared" si="3"/>
        <v>Yes</v>
      </c>
      <c r="K82" s="47">
        <v>9.9296902030925199E-2</v>
      </c>
      <c r="L82" s="50">
        <v>29.690522243713701</v>
      </c>
      <c r="M82" s="47">
        <v>0.100264074098528</v>
      </c>
      <c r="N82" s="50">
        <v>54.233576642335798</v>
      </c>
    </row>
    <row r="83" spans="1:14" x14ac:dyDescent="0.2">
      <c r="A83" s="147" t="s">
        <v>479</v>
      </c>
      <c r="B83" s="44" t="s">
        <v>480</v>
      </c>
      <c r="C83" s="45">
        <v>58</v>
      </c>
      <c r="D83" s="46" t="s">
        <v>331</v>
      </c>
      <c r="E83" s="47">
        <v>0.95344079678008498</v>
      </c>
      <c r="F83" s="48">
        <v>94.294003868471904</v>
      </c>
      <c r="G83" s="47">
        <v>0.94558484134325305</v>
      </c>
      <c r="H83" s="50">
        <v>95.182481751824795</v>
      </c>
      <c r="I83" s="76" t="str">
        <f t="shared" si="2"/>
        <v>Yes</v>
      </c>
      <c r="J83" s="49" t="str">
        <f t="shared" si="3"/>
        <v>Yes</v>
      </c>
      <c r="K83" s="47">
        <v>8.6828126092122801E-2</v>
      </c>
      <c r="L83" s="50">
        <v>21.566731141199199</v>
      </c>
      <c r="M83" s="47">
        <v>8.7683807535021294E-2</v>
      </c>
      <c r="N83" s="50">
        <v>37.810218978102199</v>
      </c>
    </row>
    <row r="84" spans="1:14" x14ac:dyDescent="0.2">
      <c r="A84" s="147" t="s">
        <v>481</v>
      </c>
      <c r="B84" s="44" t="s">
        <v>482</v>
      </c>
      <c r="C84" s="45">
        <v>58</v>
      </c>
      <c r="D84" s="46" t="s">
        <v>331</v>
      </c>
      <c r="E84" s="47">
        <v>0.95482452454822497</v>
      </c>
      <c r="F84" s="48">
        <v>94.7775628626692</v>
      </c>
      <c r="G84" s="47">
        <v>0.95148486624016304</v>
      </c>
      <c r="H84" s="50">
        <v>97.445255474452594</v>
      </c>
      <c r="I84" s="76" t="str">
        <f t="shared" si="2"/>
        <v>Yes</v>
      </c>
      <c r="J84" s="49" t="str">
        <f t="shared" si="3"/>
        <v>Yes</v>
      </c>
      <c r="K84" s="47">
        <v>8.6154749006861694E-2</v>
      </c>
      <c r="L84" s="50">
        <v>18.6653771760155</v>
      </c>
      <c r="M84" s="47">
        <v>8.60714989814024E-2</v>
      </c>
      <c r="N84" s="50">
        <v>34.671532846715301</v>
      </c>
    </row>
    <row r="85" spans="1:14" x14ac:dyDescent="0.2">
      <c r="A85" s="147" t="s">
        <v>483</v>
      </c>
      <c r="B85" s="44" t="s">
        <v>484</v>
      </c>
      <c r="C85" s="45">
        <v>82</v>
      </c>
      <c r="D85" s="46" t="s">
        <v>331</v>
      </c>
      <c r="E85" s="47">
        <v>0.947991560365255</v>
      </c>
      <c r="F85" s="48">
        <v>91.0058027079304</v>
      </c>
      <c r="G85" s="47">
        <v>0.95325699454682</v>
      </c>
      <c r="H85" s="50">
        <v>97.883597883597901</v>
      </c>
      <c r="I85" s="76" t="str">
        <f t="shared" si="2"/>
        <v>Yes</v>
      </c>
      <c r="J85" s="49" t="str">
        <f t="shared" si="3"/>
        <v>Yes</v>
      </c>
      <c r="K85" s="47">
        <v>8.3367673671496403E-2</v>
      </c>
      <c r="L85" s="50">
        <v>11.8955512572534</v>
      </c>
      <c r="M85" s="47">
        <v>0.166721978169555</v>
      </c>
      <c r="N85" s="50">
        <v>19.7530864197531</v>
      </c>
    </row>
    <row r="86" spans="1:14" x14ac:dyDescent="0.2">
      <c r="A86" s="147" t="s">
        <v>485</v>
      </c>
      <c r="B86" s="44" t="s">
        <v>486</v>
      </c>
      <c r="C86" s="45">
        <v>82</v>
      </c>
      <c r="D86" s="46" t="s">
        <v>331</v>
      </c>
      <c r="E86" s="47">
        <v>0.941371357884489</v>
      </c>
      <c r="F86" s="48">
        <v>87.040618955512599</v>
      </c>
      <c r="G86" s="47">
        <v>0.94604248773840305</v>
      </c>
      <c r="H86" s="50">
        <v>97.178130511463806</v>
      </c>
      <c r="I86" s="76" t="str">
        <f t="shared" si="2"/>
        <v>No</v>
      </c>
      <c r="J86" s="49" t="str">
        <f t="shared" si="3"/>
        <v>Yes</v>
      </c>
      <c r="K86" s="47">
        <v>8.6399494161454704E-2</v>
      </c>
      <c r="L86" s="50">
        <v>20.599613152804601</v>
      </c>
      <c r="M86" s="47">
        <v>0.16680042651025201</v>
      </c>
      <c r="N86" s="50">
        <v>22.045855379188701</v>
      </c>
    </row>
    <row r="87" spans="1:14" x14ac:dyDescent="0.2">
      <c r="A87" s="57" t="s">
        <v>487</v>
      </c>
      <c r="B87" s="44" t="s">
        <v>488</v>
      </c>
      <c r="C87" s="45">
        <v>82</v>
      </c>
      <c r="D87" s="46" t="s">
        <v>331</v>
      </c>
      <c r="E87" s="47">
        <v>0.91981675169610899</v>
      </c>
      <c r="F87" s="48">
        <v>73.500967117988395</v>
      </c>
      <c r="G87" s="47">
        <v>0.92234140652061603</v>
      </c>
      <c r="H87" s="50">
        <v>90.299823633157004</v>
      </c>
      <c r="I87" s="76" t="str">
        <f t="shared" si="2"/>
        <v>No</v>
      </c>
      <c r="J87" s="49" t="str">
        <f t="shared" si="3"/>
        <v>No</v>
      </c>
      <c r="K87" s="47">
        <v>0.25898951908373102</v>
      </c>
      <c r="L87" s="50">
        <v>66.537717601547399</v>
      </c>
      <c r="M87" s="47">
        <v>0.24261760187484299</v>
      </c>
      <c r="N87" s="50">
        <v>78.835978835978807</v>
      </c>
    </row>
    <row r="88" spans="1:14" x14ac:dyDescent="0.2">
      <c r="A88" s="147" t="s">
        <v>489</v>
      </c>
      <c r="B88" s="44" t="s">
        <v>490</v>
      </c>
      <c r="C88" s="45">
        <v>82</v>
      </c>
      <c r="D88" s="46" t="s">
        <v>331</v>
      </c>
      <c r="E88" s="47">
        <v>0.93525710930796402</v>
      </c>
      <c r="F88" s="48">
        <v>83.2688588007737</v>
      </c>
      <c r="G88" s="47">
        <v>0.93958955656006404</v>
      </c>
      <c r="H88" s="50">
        <v>95.767195767195801</v>
      </c>
      <c r="I88" s="76" t="str">
        <f t="shared" si="2"/>
        <v>No</v>
      </c>
      <c r="J88" s="49" t="str">
        <f t="shared" si="3"/>
        <v>Yes</v>
      </c>
      <c r="K88" s="47">
        <v>0.250387805023567</v>
      </c>
      <c r="L88" s="50">
        <v>63.249516441005802</v>
      </c>
      <c r="M88" s="47">
        <v>0.16666666666666699</v>
      </c>
      <c r="N88" s="50">
        <v>12.522045855379201</v>
      </c>
    </row>
    <row r="89" spans="1:14" x14ac:dyDescent="0.2">
      <c r="A89" s="147" t="s">
        <v>491</v>
      </c>
      <c r="B89" s="44" t="s">
        <v>492</v>
      </c>
      <c r="C89" s="45">
        <v>82</v>
      </c>
      <c r="D89" s="46" t="s">
        <v>331</v>
      </c>
      <c r="E89" s="47">
        <v>0.92193598698631696</v>
      </c>
      <c r="F89" s="48">
        <v>75.241779497098605</v>
      </c>
      <c r="G89" s="47">
        <v>0.92432725662527104</v>
      </c>
      <c r="H89" s="50">
        <v>91.181657848324505</v>
      </c>
      <c r="I89" s="76" t="str">
        <f t="shared" si="2"/>
        <v>No</v>
      </c>
      <c r="J89" s="49" t="str">
        <f t="shared" si="3"/>
        <v>Yes</v>
      </c>
      <c r="K89" s="47">
        <v>0.26232026728715502</v>
      </c>
      <c r="L89" s="50">
        <v>67.504835589942005</v>
      </c>
      <c r="M89" s="47">
        <v>0.16666666666666699</v>
      </c>
      <c r="N89" s="50">
        <v>12.522045855379201</v>
      </c>
    </row>
    <row r="90" spans="1:14" x14ac:dyDescent="0.2">
      <c r="A90" s="147" t="s">
        <v>493</v>
      </c>
      <c r="B90" s="44" t="s">
        <v>494</v>
      </c>
      <c r="C90" s="45">
        <v>82</v>
      </c>
      <c r="D90" s="46" t="s">
        <v>331</v>
      </c>
      <c r="E90" s="47">
        <v>0.93112042817348495</v>
      </c>
      <c r="F90" s="48">
        <v>81.044487427466194</v>
      </c>
      <c r="G90" s="47">
        <v>0.93350541190730296</v>
      </c>
      <c r="H90" s="50">
        <v>95.061728395061706</v>
      </c>
      <c r="I90" s="76" t="str">
        <f t="shared" si="2"/>
        <v>No</v>
      </c>
      <c r="J90" s="49" t="str">
        <f t="shared" si="3"/>
        <v>Yes</v>
      </c>
      <c r="K90" s="47">
        <v>0.27600012593013701</v>
      </c>
      <c r="L90" s="50">
        <v>71.373307543520298</v>
      </c>
      <c r="M90" s="47">
        <v>0.17315680166147501</v>
      </c>
      <c r="N90" s="50">
        <v>35.097001763668402</v>
      </c>
    </row>
    <row r="91" spans="1:14" x14ac:dyDescent="0.2">
      <c r="A91" s="57" t="s">
        <v>495</v>
      </c>
      <c r="B91" s="44" t="s">
        <v>496</v>
      </c>
      <c r="C91" s="45">
        <v>82</v>
      </c>
      <c r="D91" s="46" t="s">
        <v>331</v>
      </c>
      <c r="E91" s="47">
        <v>0.91810479284902402</v>
      </c>
      <c r="F91" s="48">
        <v>72.920696324951606</v>
      </c>
      <c r="G91" s="47">
        <v>0.920386299078082</v>
      </c>
      <c r="H91" s="50">
        <v>89.417989417989403</v>
      </c>
      <c r="I91" s="76" t="str">
        <f t="shared" si="2"/>
        <v>No</v>
      </c>
      <c r="J91" s="49" t="str">
        <f t="shared" si="3"/>
        <v>No</v>
      </c>
      <c r="K91" s="47">
        <v>0.25643034801794501</v>
      </c>
      <c r="L91" s="50">
        <v>65.957446808510596</v>
      </c>
      <c r="M91" s="47">
        <v>0.16678958111752901</v>
      </c>
      <c r="N91" s="50">
        <v>21.869488536155199</v>
      </c>
    </row>
    <row r="92" spans="1:14" x14ac:dyDescent="0.2">
      <c r="A92" s="57" t="s">
        <v>497</v>
      </c>
      <c r="B92" s="44" t="s">
        <v>498</v>
      </c>
      <c r="C92" s="45">
        <v>82</v>
      </c>
      <c r="D92" s="46" t="s">
        <v>331</v>
      </c>
      <c r="E92" s="47">
        <v>0.90862960792436098</v>
      </c>
      <c r="F92" s="48">
        <v>68.762088974854905</v>
      </c>
      <c r="G92" s="47">
        <v>0.91024634294130402</v>
      </c>
      <c r="H92" s="50">
        <v>86.243386243386198</v>
      </c>
      <c r="I92" s="76" t="str">
        <f t="shared" si="2"/>
        <v>No</v>
      </c>
      <c r="J92" s="49" t="str">
        <f t="shared" si="3"/>
        <v>No</v>
      </c>
      <c r="K92" s="47">
        <v>0.167156950985929</v>
      </c>
      <c r="L92" s="50">
        <v>40.425531914893597</v>
      </c>
      <c r="M92" s="47">
        <v>0.16714404470303099</v>
      </c>
      <c r="N92" s="50">
        <v>25.044091710758401</v>
      </c>
    </row>
    <row r="93" spans="1:14" x14ac:dyDescent="0.2">
      <c r="A93" s="147" t="s">
        <v>499</v>
      </c>
      <c r="B93" s="44" t="s">
        <v>500</v>
      </c>
      <c r="C93" s="45">
        <v>82</v>
      </c>
      <c r="D93" s="46" t="s">
        <v>331</v>
      </c>
      <c r="E93" s="47">
        <v>0.95671880925920605</v>
      </c>
      <c r="F93" s="48">
        <v>95.938104448742706</v>
      </c>
      <c r="G93" s="47">
        <v>0.96426093542025604</v>
      </c>
      <c r="H93" s="50">
        <v>98.765432098765402</v>
      </c>
      <c r="I93" s="76" t="str">
        <f t="shared" si="2"/>
        <v>Yes</v>
      </c>
      <c r="J93" s="49" t="str">
        <f t="shared" si="3"/>
        <v>Yes</v>
      </c>
      <c r="K93" s="47">
        <v>8.3334455566606597E-2</v>
      </c>
      <c r="L93" s="50">
        <v>9.0909090909090899</v>
      </c>
      <c r="M93" s="47">
        <v>0.166668474232121</v>
      </c>
      <c r="N93" s="50">
        <v>14.814814814814801</v>
      </c>
    </row>
    <row r="94" spans="1:14" x14ac:dyDescent="0.2">
      <c r="A94" s="147" t="s">
        <v>501</v>
      </c>
      <c r="B94" s="44" t="s">
        <v>502</v>
      </c>
      <c r="C94" s="45">
        <v>82</v>
      </c>
      <c r="D94" s="46" t="s">
        <v>331</v>
      </c>
      <c r="E94" s="47">
        <v>0.95236976591849998</v>
      </c>
      <c r="F94" s="48">
        <v>93.230174081237905</v>
      </c>
      <c r="G94" s="47">
        <v>0.95842230896943104</v>
      </c>
      <c r="H94" s="50">
        <v>98.412698412698404</v>
      </c>
      <c r="I94" s="76" t="str">
        <f t="shared" si="2"/>
        <v>Yes</v>
      </c>
      <c r="J94" s="49" t="str">
        <f t="shared" si="3"/>
        <v>Yes</v>
      </c>
      <c r="K94" s="47">
        <v>8.3333333333333301E-2</v>
      </c>
      <c r="L94" s="50">
        <v>7.5435203094777599</v>
      </c>
      <c r="M94" s="47">
        <v>0.16666666666666699</v>
      </c>
      <c r="N94" s="50">
        <v>12.522045855379201</v>
      </c>
    </row>
    <row r="95" spans="1:14" x14ac:dyDescent="0.2">
      <c r="A95" s="147" t="s">
        <v>503</v>
      </c>
      <c r="B95" s="44" t="s">
        <v>504</v>
      </c>
      <c r="C95" s="45">
        <v>82</v>
      </c>
      <c r="D95" s="46" t="s">
        <v>331</v>
      </c>
      <c r="E95" s="47">
        <v>0.95922827649693598</v>
      </c>
      <c r="F95" s="48">
        <v>97.292069632495199</v>
      </c>
      <c r="G95" s="47">
        <v>0.96726969866624102</v>
      </c>
      <c r="H95" s="50">
        <v>99.118165784832399</v>
      </c>
      <c r="I95" s="76" t="str">
        <f t="shared" si="2"/>
        <v>Yes</v>
      </c>
      <c r="J95" s="49" t="str">
        <f t="shared" si="3"/>
        <v>Yes</v>
      </c>
      <c r="K95" s="47">
        <v>8.3422550878560903E-2</v>
      </c>
      <c r="L95" s="50">
        <v>12.5725338491296</v>
      </c>
      <c r="M95" s="47">
        <v>0.16681036812024899</v>
      </c>
      <c r="N95" s="50">
        <v>22.2222222222222</v>
      </c>
    </row>
    <row r="96" spans="1:14" x14ac:dyDescent="0.2">
      <c r="A96" s="147" t="s">
        <v>505</v>
      </c>
      <c r="B96" s="44" t="s">
        <v>506</v>
      </c>
      <c r="C96" s="45">
        <v>82</v>
      </c>
      <c r="D96" s="46" t="s">
        <v>331</v>
      </c>
      <c r="E96" s="47">
        <v>0.92683049725661804</v>
      </c>
      <c r="F96" s="48">
        <v>78.529980657640195</v>
      </c>
      <c r="G96" s="47">
        <v>0.92831942382510602</v>
      </c>
      <c r="H96" s="50">
        <v>92.416225749559104</v>
      </c>
      <c r="I96" s="76" t="str">
        <f t="shared" si="2"/>
        <v>No</v>
      </c>
      <c r="J96" s="49" t="str">
        <f t="shared" si="3"/>
        <v>Yes</v>
      </c>
      <c r="K96" s="47">
        <v>8.6320040045704899E-2</v>
      </c>
      <c r="L96" s="50">
        <v>19.9226305609284</v>
      </c>
      <c r="M96" s="47">
        <v>0.16667245087611901</v>
      </c>
      <c r="N96" s="50">
        <v>16.402116402116398</v>
      </c>
    </row>
    <row r="97" spans="1:14" x14ac:dyDescent="0.2">
      <c r="A97" s="147" t="s">
        <v>507</v>
      </c>
      <c r="B97" s="44" t="s">
        <v>508</v>
      </c>
      <c r="C97" s="45">
        <v>82</v>
      </c>
      <c r="D97" s="46" t="s">
        <v>331</v>
      </c>
      <c r="E97" s="47">
        <v>0.92802308160565405</v>
      </c>
      <c r="F97" s="48">
        <v>79.400386847195406</v>
      </c>
      <c r="G97" s="47">
        <v>0.93088477547410597</v>
      </c>
      <c r="H97" s="50">
        <v>94.003527336860699</v>
      </c>
      <c r="I97" s="76" t="str">
        <f t="shared" si="2"/>
        <v>No</v>
      </c>
      <c r="J97" s="49" t="str">
        <f t="shared" si="3"/>
        <v>Yes</v>
      </c>
      <c r="K97" s="47">
        <v>8.3390006113635104E-2</v>
      </c>
      <c r="L97" s="50">
        <v>12.1856866537718</v>
      </c>
      <c r="M97" s="47">
        <v>0.16675794872208699</v>
      </c>
      <c r="N97" s="50">
        <v>20.634920634920601</v>
      </c>
    </row>
    <row r="98" spans="1:14" x14ac:dyDescent="0.2">
      <c r="A98" s="57" t="s">
        <v>509</v>
      </c>
      <c r="B98" s="44" t="s">
        <v>510</v>
      </c>
      <c r="C98" s="45">
        <v>82</v>
      </c>
      <c r="D98" s="46" t="s">
        <v>331</v>
      </c>
      <c r="E98" s="47">
        <v>0.89275187688859603</v>
      </c>
      <c r="F98" s="48">
        <v>62.862669245648</v>
      </c>
      <c r="G98" s="47">
        <v>0.89369293439776498</v>
      </c>
      <c r="H98" s="50">
        <v>81.657848324515001</v>
      </c>
      <c r="I98" s="76" t="str">
        <f t="shared" si="2"/>
        <v>No</v>
      </c>
      <c r="J98" s="49" t="str">
        <f t="shared" si="3"/>
        <v>No</v>
      </c>
      <c r="K98" s="47">
        <v>8.86975146907822E-2</v>
      </c>
      <c r="L98" s="50">
        <v>24.661508704061902</v>
      </c>
      <c r="M98" s="47">
        <v>0.169839790648429</v>
      </c>
      <c r="N98" s="50">
        <v>30.511463844797198</v>
      </c>
    </row>
    <row r="99" spans="1:14" x14ac:dyDescent="0.2">
      <c r="A99" s="147" t="s">
        <v>425</v>
      </c>
      <c r="B99" s="44" t="s">
        <v>511</v>
      </c>
      <c r="C99" s="45">
        <v>58</v>
      </c>
      <c r="D99" s="46" t="s">
        <v>331</v>
      </c>
      <c r="E99" s="47">
        <v>0.93714983736850399</v>
      </c>
      <c r="F99" s="48">
        <v>84.622823984526093</v>
      </c>
      <c r="G99" s="47">
        <v>0.93599737398541105</v>
      </c>
      <c r="H99" s="50">
        <v>90.656934306569397</v>
      </c>
      <c r="I99" s="76" t="str">
        <f t="shared" si="2"/>
        <v>No</v>
      </c>
      <c r="J99" s="49" t="str">
        <f t="shared" si="3"/>
        <v>Yes</v>
      </c>
      <c r="K99" s="47">
        <v>8.3333333333333301E-2</v>
      </c>
      <c r="L99" s="50">
        <v>7.5435203094777599</v>
      </c>
      <c r="M99" s="47">
        <v>8.3333333333333301E-2</v>
      </c>
      <c r="N99" s="50">
        <v>23.284671532846701</v>
      </c>
    </row>
    <row r="100" spans="1:14" x14ac:dyDescent="0.2">
      <c r="A100" s="147" t="s">
        <v>512</v>
      </c>
      <c r="B100" s="44" t="s">
        <v>513</v>
      </c>
      <c r="C100" s="45">
        <v>58</v>
      </c>
      <c r="D100" s="46" t="s">
        <v>331</v>
      </c>
      <c r="E100" s="47">
        <v>0.95444560220769703</v>
      </c>
      <c r="F100" s="48">
        <v>94.680851063829806</v>
      </c>
      <c r="G100" s="47">
        <v>0.94804826836185896</v>
      </c>
      <c r="H100" s="50">
        <v>95.985401459854003</v>
      </c>
      <c r="I100" s="76" t="str">
        <f t="shared" si="2"/>
        <v>Yes</v>
      </c>
      <c r="J100" s="49" t="str">
        <f t="shared" si="3"/>
        <v>Yes</v>
      </c>
      <c r="K100" s="47">
        <v>8.3333333333333301E-2</v>
      </c>
      <c r="L100" s="50">
        <v>7.5435203094777599</v>
      </c>
      <c r="M100" s="47">
        <v>8.3333333333333301E-2</v>
      </c>
      <c r="N100" s="50">
        <v>23.284671532846701</v>
      </c>
    </row>
    <row r="101" spans="1:14" x14ac:dyDescent="0.2">
      <c r="A101" s="147" t="s">
        <v>514</v>
      </c>
      <c r="B101" s="44" t="s">
        <v>515</v>
      </c>
      <c r="C101" s="45">
        <v>58</v>
      </c>
      <c r="D101" s="46" t="s">
        <v>331</v>
      </c>
      <c r="E101" s="47">
        <v>0.92915912063235495</v>
      </c>
      <c r="F101" s="48">
        <v>80.077369439071603</v>
      </c>
      <c r="G101" s="47">
        <v>0.93688739783395503</v>
      </c>
      <c r="H101" s="50">
        <v>91.021897810219002</v>
      </c>
      <c r="I101" s="76" t="str">
        <f t="shared" si="2"/>
        <v>No</v>
      </c>
      <c r="J101" s="49" t="str">
        <f t="shared" si="3"/>
        <v>Yes</v>
      </c>
      <c r="K101" s="47">
        <v>8.8575522471517495E-2</v>
      </c>
      <c r="L101" s="50">
        <v>24.564796905222401</v>
      </c>
      <c r="M101" s="47">
        <v>8.9859044635865304E-2</v>
      </c>
      <c r="N101" s="50">
        <v>41.897810218978101</v>
      </c>
    </row>
    <row r="102" spans="1:14" x14ac:dyDescent="0.2">
      <c r="A102" s="147" t="s">
        <v>516</v>
      </c>
      <c r="B102" s="44" t="s">
        <v>517</v>
      </c>
      <c r="C102" s="45">
        <v>58</v>
      </c>
      <c r="D102" s="46" t="s">
        <v>331</v>
      </c>
      <c r="E102" s="47">
        <v>0.93537439112319098</v>
      </c>
      <c r="F102" s="48">
        <v>83.365570599613207</v>
      </c>
      <c r="G102" s="47">
        <v>0.94022466950842898</v>
      </c>
      <c r="H102" s="50">
        <v>92.627737226277404</v>
      </c>
      <c r="I102" s="76" t="str">
        <f t="shared" si="2"/>
        <v>No</v>
      </c>
      <c r="J102" s="49" t="str">
        <f t="shared" si="3"/>
        <v>Yes</v>
      </c>
      <c r="K102" s="47">
        <v>8.8575522471517495E-2</v>
      </c>
      <c r="L102" s="50">
        <v>24.564796905222401</v>
      </c>
      <c r="M102" s="47">
        <v>8.9859044635865304E-2</v>
      </c>
      <c r="N102" s="50">
        <v>41.897810218978101</v>
      </c>
    </row>
    <row r="103" spans="1:14" x14ac:dyDescent="0.2">
      <c r="A103" s="147" t="s">
        <v>518</v>
      </c>
      <c r="B103" s="44" t="s">
        <v>519</v>
      </c>
      <c r="C103" s="45">
        <v>58</v>
      </c>
      <c r="D103" s="46" t="s">
        <v>331</v>
      </c>
      <c r="E103" s="47">
        <v>0.94522171902306795</v>
      </c>
      <c r="F103" s="48">
        <v>89.264990328820105</v>
      </c>
      <c r="G103" s="47">
        <v>0.94653627645501004</v>
      </c>
      <c r="H103" s="50">
        <v>95.474452554744502</v>
      </c>
      <c r="I103" s="76" t="str">
        <f t="shared" si="2"/>
        <v>No</v>
      </c>
      <c r="J103" s="49" t="str">
        <f t="shared" si="3"/>
        <v>Yes</v>
      </c>
      <c r="K103" s="47">
        <v>8.6209295982139403E-2</v>
      </c>
      <c r="L103" s="50">
        <v>19.052224371373299</v>
      </c>
      <c r="M103" s="47">
        <v>8.6603836693404906E-2</v>
      </c>
      <c r="N103" s="50">
        <v>35.620437956204398</v>
      </c>
    </row>
    <row r="104" spans="1:14" x14ac:dyDescent="0.2">
      <c r="A104" s="57" t="s">
        <v>520</v>
      </c>
      <c r="B104" s="44" t="s">
        <v>521</v>
      </c>
      <c r="C104" s="45">
        <v>82</v>
      </c>
      <c r="D104" s="46" t="s">
        <v>331</v>
      </c>
      <c r="E104" s="47">
        <v>0.91983043020964805</v>
      </c>
      <c r="F104" s="48">
        <v>73.597678916827903</v>
      </c>
      <c r="G104" s="47">
        <v>0.92301990849400894</v>
      </c>
      <c r="H104" s="50">
        <v>90.828924162257493</v>
      </c>
      <c r="I104" s="76" t="str">
        <f t="shared" si="2"/>
        <v>No</v>
      </c>
      <c r="J104" s="49" t="str">
        <f t="shared" si="3"/>
        <v>No</v>
      </c>
      <c r="K104" s="47">
        <v>8.6318468919122301E-2</v>
      </c>
      <c r="L104" s="50">
        <v>19.825918762089</v>
      </c>
      <c r="M104" s="47">
        <v>0.16666992028448399</v>
      </c>
      <c r="N104" s="50">
        <v>15.6966490299824</v>
      </c>
    </row>
    <row r="105" spans="1:14" x14ac:dyDescent="0.2">
      <c r="A105" s="147" t="s">
        <v>522</v>
      </c>
      <c r="B105" s="44" t="s">
        <v>523</v>
      </c>
      <c r="C105" s="45">
        <v>82</v>
      </c>
      <c r="D105" s="46" t="s">
        <v>331</v>
      </c>
      <c r="E105" s="47">
        <v>0.92841573274073697</v>
      </c>
      <c r="F105" s="48">
        <v>79.593810444874293</v>
      </c>
      <c r="G105" s="47">
        <v>0.93497830597942699</v>
      </c>
      <c r="H105" s="50">
        <v>95.414462081128704</v>
      </c>
      <c r="I105" s="76" t="str">
        <f t="shared" si="2"/>
        <v>No</v>
      </c>
      <c r="J105" s="49" t="str">
        <f t="shared" si="3"/>
        <v>Yes</v>
      </c>
      <c r="K105" s="47">
        <v>8.3897618050644801E-2</v>
      </c>
      <c r="L105" s="50">
        <v>14.1199226305609</v>
      </c>
      <c r="M105" s="47">
        <v>0.168749481107938</v>
      </c>
      <c r="N105" s="50">
        <v>28.571428571428601</v>
      </c>
    </row>
    <row r="106" spans="1:14" x14ac:dyDescent="0.2">
      <c r="A106" s="57" t="s">
        <v>524</v>
      </c>
      <c r="B106" s="44" t="s">
        <v>525</v>
      </c>
      <c r="C106" s="45">
        <v>58</v>
      </c>
      <c r="D106" s="46" t="s">
        <v>331</v>
      </c>
      <c r="E106" s="47">
        <v>0.91087702968504003</v>
      </c>
      <c r="F106" s="48">
        <v>69.922630560928397</v>
      </c>
      <c r="G106" s="47">
        <v>0.92075686141427504</v>
      </c>
      <c r="H106" s="50">
        <v>84.087591240875895</v>
      </c>
      <c r="I106" s="76" t="str">
        <f t="shared" si="2"/>
        <v>No</v>
      </c>
      <c r="J106" s="49" t="str">
        <f t="shared" si="3"/>
        <v>No</v>
      </c>
      <c r="K106" s="47">
        <v>8.6761751067523596E-2</v>
      </c>
      <c r="L106" s="50">
        <v>21.373307543520301</v>
      </c>
      <c r="M106" s="47">
        <v>8.4650715576723004E-2</v>
      </c>
      <c r="N106" s="50">
        <v>31.167883211678799</v>
      </c>
    </row>
    <row r="107" spans="1:14" x14ac:dyDescent="0.2">
      <c r="A107" s="57" t="s">
        <v>526</v>
      </c>
      <c r="B107" s="44" t="s">
        <v>527</v>
      </c>
      <c r="C107" s="45">
        <v>82</v>
      </c>
      <c r="D107" s="46" t="s">
        <v>331</v>
      </c>
      <c r="E107" s="47">
        <v>0.81013597392375303</v>
      </c>
      <c r="F107" s="48">
        <v>42.940038684719497</v>
      </c>
      <c r="G107" s="47">
        <v>0.81094137957969303</v>
      </c>
      <c r="H107" s="50">
        <v>58.730158730158699</v>
      </c>
      <c r="I107" s="76" t="str">
        <f t="shared" si="2"/>
        <v>No</v>
      </c>
      <c r="J107" s="49" t="str">
        <f t="shared" si="3"/>
        <v>No</v>
      </c>
      <c r="K107" s="47">
        <v>0.32605409961470799</v>
      </c>
      <c r="L107" s="50">
        <v>84.816247582204994</v>
      </c>
      <c r="M107" s="47">
        <v>0.219780005611942</v>
      </c>
      <c r="N107" s="50">
        <v>71.252204585537896</v>
      </c>
    </row>
    <row r="108" spans="1:14" x14ac:dyDescent="0.2">
      <c r="A108" s="147" t="s">
        <v>528</v>
      </c>
      <c r="B108" s="44" t="s">
        <v>529</v>
      </c>
      <c r="C108" s="45">
        <v>82</v>
      </c>
      <c r="D108" s="46" t="s">
        <v>331</v>
      </c>
      <c r="E108" s="47">
        <v>0.926234511427796</v>
      </c>
      <c r="F108" s="48">
        <v>78.143133462282407</v>
      </c>
      <c r="G108" s="47">
        <v>0.93173172620871303</v>
      </c>
      <c r="H108" s="50">
        <v>94.356261022927697</v>
      </c>
      <c r="I108" s="76" t="str">
        <f t="shared" si="2"/>
        <v>No</v>
      </c>
      <c r="J108" s="49" t="str">
        <f t="shared" si="3"/>
        <v>Yes</v>
      </c>
      <c r="K108" s="47">
        <v>8.6260171442724798E-2</v>
      </c>
      <c r="L108" s="50">
        <v>19.148936170212799</v>
      </c>
      <c r="M108" s="47">
        <v>0.17225990269602201</v>
      </c>
      <c r="N108" s="50">
        <v>34.215167548500901</v>
      </c>
    </row>
    <row r="109" spans="1:14" x14ac:dyDescent="0.2">
      <c r="A109" s="57" t="s">
        <v>530</v>
      </c>
      <c r="B109" s="44" t="s">
        <v>531</v>
      </c>
      <c r="C109" s="45">
        <v>82</v>
      </c>
      <c r="D109" s="46" t="s">
        <v>331</v>
      </c>
      <c r="E109" s="47">
        <v>0.90532341745189004</v>
      </c>
      <c r="F109" s="48">
        <v>66.924564796905202</v>
      </c>
      <c r="G109" s="47">
        <v>0.90905546771645096</v>
      </c>
      <c r="H109" s="50">
        <v>86.067019400352706</v>
      </c>
      <c r="I109" s="76" t="str">
        <f t="shared" si="2"/>
        <v>No</v>
      </c>
      <c r="J109" s="49" t="str">
        <f t="shared" si="3"/>
        <v>No</v>
      </c>
      <c r="K109" s="47">
        <v>8.6462327674478506E-2</v>
      </c>
      <c r="L109" s="50">
        <v>20.696324951644101</v>
      </c>
      <c r="M109" s="47">
        <v>0.17491168517424099</v>
      </c>
      <c r="N109" s="50">
        <v>36.507936507936499</v>
      </c>
    </row>
    <row r="110" spans="1:14" x14ac:dyDescent="0.2">
      <c r="A110" s="57" t="s">
        <v>532</v>
      </c>
      <c r="B110" s="44" t="s">
        <v>533</v>
      </c>
      <c r="C110" s="45">
        <v>82</v>
      </c>
      <c r="D110" s="46" t="s">
        <v>331</v>
      </c>
      <c r="E110" s="47">
        <v>0.80798645290417603</v>
      </c>
      <c r="F110" s="48">
        <v>42.649903288201202</v>
      </c>
      <c r="G110" s="47">
        <v>0.80785127599795903</v>
      </c>
      <c r="H110" s="50">
        <v>58.024691358024697</v>
      </c>
      <c r="I110" s="76" t="str">
        <f t="shared" si="2"/>
        <v>No</v>
      </c>
      <c r="J110" s="49" t="str">
        <f t="shared" si="3"/>
        <v>No</v>
      </c>
      <c r="K110" s="47">
        <v>0.23182465281446199</v>
      </c>
      <c r="L110" s="50">
        <v>56.866537717601602</v>
      </c>
      <c r="M110" s="47">
        <v>0.205647620693447</v>
      </c>
      <c r="N110" s="50">
        <v>65.255731922398596</v>
      </c>
    </row>
    <row r="111" spans="1:14" x14ac:dyDescent="0.2">
      <c r="A111" s="57" t="s">
        <v>534</v>
      </c>
      <c r="B111" s="44" t="s">
        <v>535</v>
      </c>
      <c r="C111" s="45">
        <v>82</v>
      </c>
      <c r="D111" s="46" t="s">
        <v>331</v>
      </c>
      <c r="E111" s="47">
        <v>0.90153316927239702</v>
      </c>
      <c r="F111" s="48">
        <v>65.473887814313301</v>
      </c>
      <c r="G111" s="47">
        <v>0.90319388419411495</v>
      </c>
      <c r="H111" s="50">
        <v>84.656084656084701</v>
      </c>
      <c r="I111" s="76" t="str">
        <f t="shared" si="2"/>
        <v>No</v>
      </c>
      <c r="J111" s="49" t="str">
        <f t="shared" si="3"/>
        <v>No</v>
      </c>
      <c r="K111" s="47">
        <v>9.9989904381387607E-2</v>
      </c>
      <c r="L111" s="50">
        <v>29.980657640232099</v>
      </c>
      <c r="M111" s="47">
        <v>0.17299264910378601</v>
      </c>
      <c r="N111" s="50">
        <v>34.567901234567898</v>
      </c>
    </row>
    <row r="112" spans="1:14" x14ac:dyDescent="0.2">
      <c r="A112" s="57" t="s">
        <v>536</v>
      </c>
      <c r="B112" s="44" t="s">
        <v>537</v>
      </c>
      <c r="C112" s="45">
        <v>82</v>
      </c>
      <c r="D112" s="46" t="s">
        <v>331</v>
      </c>
      <c r="E112" s="47">
        <v>0.91928516707738706</v>
      </c>
      <c r="F112" s="48">
        <v>73.307543520309494</v>
      </c>
      <c r="G112" s="47">
        <v>0.92336341790839305</v>
      </c>
      <c r="H112" s="50">
        <v>91.005291005290999</v>
      </c>
      <c r="I112" s="76" t="str">
        <f t="shared" si="2"/>
        <v>No</v>
      </c>
      <c r="J112" s="49" t="str">
        <f t="shared" si="3"/>
        <v>No</v>
      </c>
      <c r="K112" s="47">
        <v>0.21617611471982801</v>
      </c>
      <c r="L112" s="50">
        <v>50.386847195357802</v>
      </c>
      <c r="M112" s="47">
        <v>0.18357086481235299</v>
      </c>
      <c r="N112" s="50">
        <v>46.913580246913597</v>
      </c>
    </row>
    <row r="113" spans="1:14" x14ac:dyDescent="0.2">
      <c r="A113" s="57" t="s">
        <v>538</v>
      </c>
      <c r="B113" s="44" t="s">
        <v>539</v>
      </c>
      <c r="C113" s="45">
        <v>82</v>
      </c>
      <c r="D113" s="46" t="s">
        <v>331</v>
      </c>
      <c r="E113" s="47">
        <v>0.88956375573091895</v>
      </c>
      <c r="F113" s="48">
        <v>61.605415860735</v>
      </c>
      <c r="G113" s="47">
        <v>0.88969708342532905</v>
      </c>
      <c r="H113" s="50">
        <v>80.070546737213405</v>
      </c>
      <c r="I113" s="76" t="str">
        <f t="shared" si="2"/>
        <v>No</v>
      </c>
      <c r="J113" s="49" t="str">
        <f t="shared" si="3"/>
        <v>No</v>
      </c>
      <c r="K113" s="47">
        <v>0.215324185595691</v>
      </c>
      <c r="L113" s="50">
        <v>49.806576402321099</v>
      </c>
      <c r="M113" s="47">
        <v>0.18000465411515201</v>
      </c>
      <c r="N113" s="50">
        <v>42.680776014109298</v>
      </c>
    </row>
    <row r="114" spans="1:14" x14ac:dyDescent="0.2">
      <c r="A114" s="147" t="s">
        <v>493</v>
      </c>
      <c r="B114" s="44" t="s">
        <v>540</v>
      </c>
      <c r="C114" s="45">
        <v>82</v>
      </c>
      <c r="D114" s="46" t="s">
        <v>331</v>
      </c>
      <c r="E114" s="47">
        <v>0.92434613901496798</v>
      </c>
      <c r="F114" s="48">
        <v>76.885880077369393</v>
      </c>
      <c r="G114" s="47">
        <v>0.92950456077981003</v>
      </c>
      <c r="H114" s="50">
        <v>93.298059964726605</v>
      </c>
      <c r="I114" s="76" t="str">
        <f t="shared" si="2"/>
        <v>No</v>
      </c>
      <c r="J114" s="49" t="str">
        <f t="shared" si="3"/>
        <v>Yes</v>
      </c>
      <c r="K114" s="47">
        <v>0.28023108080188802</v>
      </c>
      <c r="L114" s="50">
        <v>72.727272727272705</v>
      </c>
      <c r="M114" s="47">
        <v>0.166686188373568</v>
      </c>
      <c r="N114" s="50">
        <v>17.813051146384499</v>
      </c>
    </row>
    <row r="115" spans="1:14" x14ac:dyDescent="0.2">
      <c r="A115" s="57" t="s">
        <v>541</v>
      </c>
      <c r="B115" s="44" t="s">
        <v>542</v>
      </c>
      <c r="C115" s="45">
        <v>82</v>
      </c>
      <c r="D115" s="46" t="s">
        <v>331</v>
      </c>
      <c r="E115" s="47">
        <v>0.82418132629275298</v>
      </c>
      <c r="F115" s="48">
        <v>45.067698259187601</v>
      </c>
      <c r="G115" s="47">
        <v>0.82120606755625403</v>
      </c>
      <c r="H115" s="50">
        <v>60.6701940035273</v>
      </c>
      <c r="I115" s="76" t="str">
        <f t="shared" si="2"/>
        <v>No</v>
      </c>
      <c r="J115" s="49" t="str">
        <f t="shared" si="3"/>
        <v>No</v>
      </c>
      <c r="K115" s="47">
        <v>0.28796654542529498</v>
      </c>
      <c r="L115" s="50">
        <v>74.951644100580296</v>
      </c>
      <c r="M115" s="47">
        <v>0.22024164751904701</v>
      </c>
      <c r="N115" s="50">
        <v>71.781305114638499</v>
      </c>
    </row>
    <row r="116" spans="1:14" x14ac:dyDescent="0.2">
      <c r="A116" s="57" t="s">
        <v>543</v>
      </c>
      <c r="B116" s="44" t="s">
        <v>544</v>
      </c>
      <c r="C116" s="45">
        <v>82</v>
      </c>
      <c r="D116" s="46" t="s">
        <v>331</v>
      </c>
      <c r="E116" s="47">
        <v>0.67516913402299406</v>
      </c>
      <c r="F116" s="48">
        <v>23.597678916827899</v>
      </c>
      <c r="G116" s="47">
        <v>0.66866417906067099</v>
      </c>
      <c r="H116" s="50">
        <v>30.687830687830701</v>
      </c>
      <c r="I116" s="76" t="str">
        <f t="shared" si="2"/>
        <v>No</v>
      </c>
      <c r="J116" s="49" t="str">
        <f t="shared" si="3"/>
        <v>No</v>
      </c>
      <c r="K116" s="47">
        <v>0.35681053588288297</v>
      </c>
      <c r="L116" s="50">
        <v>89.941972920696301</v>
      </c>
      <c r="M116" s="47">
        <v>0.328582223198156</v>
      </c>
      <c r="N116" s="50">
        <v>91.181657848324505</v>
      </c>
    </row>
    <row r="117" spans="1:14" x14ac:dyDescent="0.2">
      <c r="A117" s="57" t="s">
        <v>545</v>
      </c>
      <c r="B117" s="44" t="s">
        <v>546</v>
      </c>
      <c r="C117" s="45">
        <v>82</v>
      </c>
      <c r="D117" s="46" t="s">
        <v>331</v>
      </c>
      <c r="E117" s="47">
        <v>0.76034474178711198</v>
      </c>
      <c r="F117" s="48">
        <v>35.8800773694391</v>
      </c>
      <c r="G117" s="47">
        <v>0.76272901742458199</v>
      </c>
      <c r="H117" s="50">
        <v>49.029982363315703</v>
      </c>
      <c r="I117" s="76" t="str">
        <f t="shared" si="2"/>
        <v>No</v>
      </c>
      <c r="J117" s="49" t="str">
        <f t="shared" si="3"/>
        <v>No</v>
      </c>
      <c r="K117" s="47">
        <v>0.28548439435933798</v>
      </c>
      <c r="L117" s="50">
        <v>74.274661508704099</v>
      </c>
      <c r="M117" s="47">
        <v>0.30742359840984701</v>
      </c>
      <c r="N117" s="50">
        <v>89.417989417989403</v>
      </c>
    </row>
    <row r="118" spans="1:14" x14ac:dyDescent="0.2">
      <c r="A118" s="57" t="s">
        <v>547</v>
      </c>
      <c r="B118" s="44" t="s">
        <v>548</v>
      </c>
      <c r="C118" s="45">
        <v>82</v>
      </c>
      <c r="D118" s="46" t="s">
        <v>331</v>
      </c>
      <c r="E118" s="47">
        <v>0.92026237175223902</v>
      </c>
      <c r="F118" s="48">
        <v>73.984526112185705</v>
      </c>
      <c r="G118" s="47">
        <v>0.92603563906069897</v>
      </c>
      <c r="H118" s="50">
        <v>91.8871252204586</v>
      </c>
      <c r="I118" s="76" t="str">
        <f t="shared" si="2"/>
        <v>No</v>
      </c>
      <c r="J118" s="49" t="str">
        <f t="shared" si="3"/>
        <v>No</v>
      </c>
      <c r="K118" s="47">
        <v>0.25635403727703598</v>
      </c>
      <c r="L118" s="50">
        <v>65.667311411992301</v>
      </c>
      <c r="M118" s="47">
        <v>0.16666666753097101</v>
      </c>
      <c r="N118" s="50">
        <v>13.227513227513199</v>
      </c>
    </row>
    <row r="119" spans="1:14" x14ac:dyDescent="0.2">
      <c r="A119" s="57" t="s">
        <v>549</v>
      </c>
      <c r="B119" s="44" t="s">
        <v>550</v>
      </c>
      <c r="C119" s="45">
        <v>82</v>
      </c>
      <c r="D119" s="46" t="s">
        <v>331</v>
      </c>
      <c r="E119" s="47">
        <v>0.85305451045734504</v>
      </c>
      <c r="F119" s="48">
        <v>49.9032882011605</v>
      </c>
      <c r="G119" s="47">
        <v>0.86029638339359005</v>
      </c>
      <c r="H119" s="50">
        <v>70.017636684303397</v>
      </c>
      <c r="I119" s="76" t="str">
        <f t="shared" si="2"/>
        <v>No</v>
      </c>
      <c r="J119" s="49" t="str">
        <f t="shared" si="3"/>
        <v>No</v>
      </c>
      <c r="K119" s="47">
        <v>0.22359666222201899</v>
      </c>
      <c r="L119" s="50">
        <v>53.8684719535783</v>
      </c>
      <c r="M119" s="47">
        <v>0.16675831028493099</v>
      </c>
      <c r="N119" s="50">
        <v>20.8112874779541</v>
      </c>
    </row>
    <row r="120" spans="1:14" x14ac:dyDescent="0.2">
      <c r="A120" s="57" t="s">
        <v>551</v>
      </c>
      <c r="B120" s="44" t="s">
        <v>552</v>
      </c>
      <c r="C120" s="45">
        <v>82</v>
      </c>
      <c r="D120" s="46" t="s">
        <v>331</v>
      </c>
      <c r="E120" s="47">
        <v>0.74506452272891999</v>
      </c>
      <c r="F120" s="48">
        <v>33.655705996131502</v>
      </c>
      <c r="G120" s="47">
        <v>0.74504131873795298</v>
      </c>
      <c r="H120" s="50">
        <v>46.031746031746003</v>
      </c>
      <c r="I120" s="76" t="str">
        <f t="shared" si="2"/>
        <v>No</v>
      </c>
      <c r="J120" s="49" t="str">
        <f t="shared" si="3"/>
        <v>No</v>
      </c>
      <c r="K120" s="47">
        <v>0.25327511615074699</v>
      </c>
      <c r="L120" s="50">
        <v>64.023210831721499</v>
      </c>
      <c r="M120" s="47">
        <v>0.18801521666568999</v>
      </c>
      <c r="N120" s="50">
        <v>51.322751322751301</v>
      </c>
    </row>
    <row r="121" spans="1:14" x14ac:dyDescent="0.2">
      <c r="A121" s="57" t="s">
        <v>553</v>
      </c>
      <c r="B121" s="44" t="s">
        <v>554</v>
      </c>
      <c r="C121" s="45">
        <v>82</v>
      </c>
      <c r="D121" s="46" t="s">
        <v>331</v>
      </c>
      <c r="E121" s="47">
        <v>0.75104942780796702</v>
      </c>
      <c r="F121" s="48">
        <v>34.429400386847199</v>
      </c>
      <c r="G121" s="47">
        <v>0.75326195112162397</v>
      </c>
      <c r="H121" s="50">
        <v>48.148148148148103</v>
      </c>
      <c r="I121" s="76" t="str">
        <f t="shared" si="2"/>
        <v>No</v>
      </c>
      <c r="J121" s="49" t="str">
        <f t="shared" si="3"/>
        <v>No</v>
      </c>
      <c r="K121" s="47">
        <v>0.22513905956827601</v>
      </c>
      <c r="L121" s="50">
        <v>54.545454545454497</v>
      </c>
      <c r="M121" s="47">
        <v>0.169242628194964</v>
      </c>
      <c r="N121" s="50">
        <v>29.629629629629601</v>
      </c>
    </row>
    <row r="122" spans="1:14" x14ac:dyDescent="0.2">
      <c r="A122" s="57" t="s">
        <v>555</v>
      </c>
      <c r="B122" s="44" t="s">
        <v>556</v>
      </c>
      <c r="C122" s="45">
        <v>82</v>
      </c>
      <c r="D122" s="46" t="s">
        <v>331</v>
      </c>
      <c r="E122" s="47">
        <v>0.53461575417528095</v>
      </c>
      <c r="F122" s="48">
        <v>7.6402321083172096</v>
      </c>
      <c r="G122" s="47">
        <v>0.53080221659626503</v>
      </c>
      <c r="H122" s="50">
        <v>8.1128747795414498</v>
      </c>
      <c r="I122" s="76" t="str">
        <f t="shared" si="2"/>
        <v>No</v>
      </c>
      <c r="J122" s="49" t="str">
        <f t="shared" si="3"/>
        <v>No</v>
      </c>
      <c r="K122" s="47">
        <v>0.35462574850377498</v>
      </c>
      <c r="L122" s="50">
        <v>89.7485493230174</v>
      </c>
      <c r="M122" s="47">
        <v>0.26727905640127902</v>
      </c>
      <c r="N122" s="50">
        <v>84.832451499118207</v>
      </c>
    </row>
    <row r="123" spans="1:14" x14ac:dyDescent="0.2">
      <c r="A123" s="57" t="s">
        <v>557</v>
      </c>
      <c r="B123" s="44" t="s">
        <v>558</v>
      </c>
      <c r="C123" s="45">
        <v>82</v>
      </c>
      <c r="D123" s="46" t="s">
        <v>331</v>
      </c>
      <c r="E123" s="47">
        <v>0.439043537542818</v>
      </c>
      <c r="F123" s="48">
        <v>3.5783365570599601</v>
      </c>
      <c r="G123" s="47">
        <v>0.43379966097214501</v>
      </c>
      <c r="H123" s="50">
        <v>3.17460317460317</v>
      </c>
      <c r="I123" s="76" t="str">
        <f t="shared" si="2"/>
        <v>No</v>
      </c>
      <c r="J123" s="49" t="str">
        <f t="shared" si="3"/>
        <v>No</v>
      </c>
      <c r="K123" s="47">
        <v>0.408943351590763</v>
      </c>
      <c r="L123" s="50">
        <v>95.164410058027102</v>
      </c>
      <c r="M123" s="47">
        <v>0.40580651841141901</v>
      </c>
      <c r="N123" s="50">
        <v>95.943562610229307</v>
      </c>
    </row>
    <row r="124" spans="1:14" x14ac:dyDescent="0.2">
      <c r="A124" s="57" t="s">
        <v>559</v>
      </c>
      <c r="B124" s="44" t="s">
        <v>560</v>
      </c>
      <c r="C124" s="45">
        <v>82</v>
      </c>
      <c r="D124" s="46" t="s">
        <v>331</v>
      </c>
      <c r="E124" s="47">
        <v>0.44123474791158002</v>
      </c>
      <c r="F124" s="48">
        <v>3.67504835589942</v>
      </c>
      <c r="G124" s="47">
        <v>0.42748617701221098</v>
      </c>
      <c r="H124" s="50">
        <v>2.64550264550265</v>
      </c>
      <c r="I124" s="76" t="str">
        <f t="shared" si="2"/>
        <v>No</v>
      </c>
      <c r="J124" s="49" t="str">
        <f t="shared" si="3"/>
        <v>No</v>
      </c>
      <c r="K124" s="47">
        <v>0.37711503209647002</v>
      </c>
      <c r="L124" s="50">
        <v>92.069632495164399</v>
      </c>
      <c r="M124" s="47">
        <v>0.44615940638471102</v>
      </c>
      <c r="N124" s="50">
        <v>96.649029982363302</v>
      </c>
    </row>
    <row r="125" spans="1:14" x14ac:dyDescent="0.2">
      <c r="A125" s="57" t="s">
        <v>561</v>
      </c>
      <c r="B125" s="44" t="s">
        <v>562</v>
      </c>
      <c r="C125" s="45">
        <v>82</v>
      </c>
      <c r="D125" s="46" t="s">
        <v>331</v>
      </c>
      <c r="E125" s="47">
        <v>0.597862061157031</v>
      </c>
      <c r="F125" s="48">
        <v>13.7330754352031</v>
      </c>
      <c r="G125" s="47">
        <v>0.58212717230778499</v>
      </c>
      <c r="H125" s="50">
        <v>14.991181657848299</v>
      </c>
      <c r="I125" s="76" t="str">
        <f t="shared" si="2"/>
        <v>No</v>
      </c>
      <c r="J125" s="49" t="str">
        <f t="shared" si="3"/>
        <v>No</v>
      </c>
      <c r="K125" s="47">
        <v>0.395749968979903</v>
      </c>
      <c r="L125" s="50">
        <v>93.907156673114102</v>
      </c>
      <c r="M125" s="47">
        <v>0.39007509080806901</v>
      </c>
      <c r="N125" s="50">
        <v>95.061728395061706</v>
      </c>
    </row>
    <row r="126" spans="1:14" x14ac:dyDescent="0.2">
      <c r="A126" s="57" t="s">
        <v>505</v>
      </c>
      <c r="B126" s="44" t="s">
        <v>563</v>
      </c>
      <c r="C126" s="45">
        <v>82</v>
      </c>
      <c r="D126" s="46" t="s">
        <v>331</v>
      </c>
      <c r="E126" s="47">
        <v>0.51686945340912005</v>
      </c>
      <c r="F126" s="48">
        <v>6.3829787234042596</v>
      </c>
      <c r="G126" s="47">
        <v>0.50562488345860901</v>
      </c>
      <c r="H126" s="50">
        <v>6.5255731922398601</v>
      </c>
      <c r="I126" s="76" t="str">
        <f t="shared" si="2"/>
        <v>No</v>
      </c>
      <c r="J126" s="49" t="str">
        <f t="shared" si="3"/>
        <v>No</v>
      </c>
      <c r="K126" s="47">
        <v>0.40247590905708602</v>
      </c>
      <c r="L126" s="50">
        <v>94.874274661508693</v>
      </c>
      <c r="M126" s="47">
        <v>0.49582066467060298</v>
      </c>
      <c r="N126" s="50">
        <v>97.530864197530903</v>
      </c>
    </row>
    <row r="127" spans="1:14" x14ac:dyDescent="0.2">
      <c r="A127" s="57" t="s">
        <v>564</v>
      </c>
      <c r="B127" s="44" t="s">
        <v>565</v>
      </c>
      <c r="C127" s="45">
        <v>82</v>
      </c>
      <c r="D127" s="46" t="s">
        <v>331</v>
      </c>
      <c r="E127" s="47">
        <v>0.70026839873470503</v>
      </c>
      <c r="F127" s="48">
        <v>26.015473887814299</v>
      </c>
      <c r="G127" s="47">
        <v>0.70065752807663695</v>
      </c>
      <c r="H127" s="50">
        <v>37.037037037037003</v>
      </c>
      <c r="I127" s="76" t="str">
        <f t="shared" si="2"/>
        <v>No</v>
      </c>
      <c r="J127" s="49" t="str">
        <f t="shared" si="3"/>
        <v>No</v>
      </c>
      <c r="K127" s="47">
        <v>0.23787621140597301</v>
      </c>
      <c r="L127" s="50">
        <v>59.090909090909101</v>
      </c>
      <c r="M127" s="47">
        <v>0.33902774081049503</v>
      </c>
      <c r="N127" s="50">
        <v>91.710758377424995</v>
      </c>
    </row>
    <row r="128" spans="1:14" x14ac:dyDescent="0.2">
      <c r="A128" s="57" t="s">
        <v>566</v>
      </c>
      <c r="B128" s="44" t="s">
        <v>567</v>
      </c>
      <c r="C128" s="45">
        <v>82</v>
      </c>
      <c r="D128" s="46" t="s">
        <v>331</v>
      </c>
      <c r="E128" s="47">
        <v>0.87852488980592902</v>
      </c>
      <c r="F128" s="48">
        <v>57.7369439071567</v>
      </c>
      <c r="G128" s="47">
        <v>0.87674225316483201</v>
      </c>
      <c r="H128" s="50">
        <v>75.6613756613757</v>
      </c>
      <c r="I128" s="76" t="str">
        <f t="shared" si="2"/>
        <v>No</v>
      </c>
      <c r="J128" s="49" t="str">
        <f t="shared" si="3"/>
        <v>No</v>
      </c>
      <c r="K128" s="47">
        <v>0.27616600054874801</v>
      </c>
      <c r="L128" s="50">
        <v>71.566731141199199</v>
      </c>
      <c r="M128" s="47">
        <v>0.16367452520840201</v>
      </c>
      <c r="N128" s="50">
        <v>7.0546737213403903</v>
      </c>
    </row>
    <row r="129" spans="1:14" x14ac:dyDescent="0.2">
      <c r="A129" s="57" t="s">
        <v>568</v>
      </c>
      <c r="B129" s="44" t="s">
        <v>569</v>
      </c>
      <c r="C129" s="45">
        <v>82</v>
      </c>
      <c r="D129" s="46" t="s">
        <v>331</v>
      </c>
      <c r="E129" s="47">
        <v>0.85807122068446096</v>
      </c>
      <c r="F129" s="48">
        <v>51.3539651837524</v>
      </c>
      <c r="G129" s="47">
        <v>0.85646509491302902</v>
      </c>
      <c r="H129" s="50">
        <v>68.253968253968296</v>
      </c>
      <c r="I129" s="76" t="str">
        <f t="shared" si="2"/>
        <v>No</v>
      </c>
      <c r="J129" s="49" t="str">
        <f t="shared" si="3"/>
        <v>No</v>
      </c>
      <c r="K129" s="47">
        <v>0.165873229141073</v>
      </c>
      <c r="L129" s="50">
        <v>40.135396518375202</v>
      </c>
      <c r="M129" s="47">
        <v>0.164290378305297</v>
      </c>
      <c r="N129" s="50">
        <v>7.4074074074074101</v>
      </c>
    </row>
    <row r="130" spans="1:14" x14ac:dyDescent="0.2">
      <c r="A130" s="57" t="s">
        <v>570</v>
      </c>
      <c r="B130" s="44" t="s">
        <v>571</v>
      </c>
      <c r="C130" s="45">
        <v>82</v>
      </c>
      <c r="D130" s="46" t="s">
        <v>331</v>
      </c>
      <c r="E130" s="47">
        <v>0.80592099546709295</v>
      </c>
      <c r="F130" s="48">
        <v>42.069632495164399</v>
      </c>
      <c r="G130" s="47">
        <v>0.80096314952492098</v>
      </c>
      <c r="H130" s="50">
        <v>55.731922398589099</v>
      </c>
      <c r="I130" s="76" t="str">
        <f t="shared" si="2"/>
        <v>No</v>
      </c>
      <c r="J130" s="49" t="str">
        <f t="shared" si="3"/>
        <v>No</v>
      </c>
      <c r="K130" s="47">
        <v>0.28466371464700502</v>
      </c>
      <c r="L130" s="50">
        <v>73.984526112185705</v>
      </c>
      <c r="M130" s="47">
        <v>0.18332527320488201</v>
      </c>
      <c r="N130" s="50">
        <v>46.737213403880098</v>
      </c>
    </row>
    <row r="131" spans="1:14" x14ac:dyDescent="0.2">
      <c r="A131" s="57" t="s">
        <v>572</v>
      </c>
      <c r="B131" s="44" t="s">
        <v>573</v>
      </c>
      <c r="C131" s="45">
        <v>82</v>
      </c>
      <c r="D131" s="46" t="s">
        <v>331</v>
      </c>
      <c r="E131" s="47">
        <v>0.72487470630601103</v>
      </c>
      <c r="F131" s="48">
        <v>30.174081237911</v>
      </c>
      <c r="G131" s="47">
        <v>0.72114422129119304</v>
      </c>
      <c r="H131" s="50">
        <v>41.093474426807802</v>
      </c>
      <c r="I131" s="76" t="str">
        <f t="shared" si="2"/>
        <v>No</v>
      </c>
      <c r="J131" s="49" t="str">
        <f t="shared" si="3"/>
        <v>No</v>
      </c>
      <c r="K131" s="47">
        <v>0.396947134485508</v>
      </c>
      <c r="L131" s="50">
        <v>94.003868471953595</v>
      </c>
      <c r="M131" s="47">
        <v>0.25127470385975398</v>
      </c>
      <c r="N131" s="50">
        <v>81.657848324515001</v>
      </c>
    </row>
    <row r="132" spans="1:14" x14ac:dyDescent="0.2">
      <c r="A132" s="57" t="s">
        <v>574</v>
      </c>
      <c r="B132" s="44" t="s">
        <v>575</v>
      </c>
      <c r="C132" s="45">
        <v>82</v>
      </c>
      <c r="D132" s="46" t="s">
        <v>331</v>
      </c>
      <c r="E132" s="47">
        <v>0.77188437171899504</v>
      </c>
      <c r="F132" s="48">
        <v>37.427466150870401</v>
      </c>
      <c r="G132" s="47">
        <v>0.76761204766700997</v>
      </c>
      <c r="H132" s="50">
        <v>50.088183421516803</v>
      </c>
      <c r="I132" s="76" t="str">
        <f t="shared" si="2"/>
        <v>No</v>
      </c>
      <c r="J132" s="49" t="str">
        <f t="shared" si="3"/>
        <v>No</v>
      </c>
      <c r="K132" s="47">
        <v>0.28273923500840697</v>
      </c>
      <c r="L132" s="50">
        <v>73.307543520309494</v>
      </c>
      <c r="M132" s="47">
        <v>0.215255612356893</v>
      </c>
      <c r="N132" s="50">
        <v>69.135802469135797</v>
      </c>
    </row>
    <row r="133" spans="1:14" x14ac:dyDescent="0.2">
      <c r="A133" s="57" t="s">
        <v>576</v>
      </c>
      <c r="B133" s="44" t="s">
        <v>577</v>
      </c>
      <c r="C133" s="45">
        <v>82</v>
      </c>
      <c r="D133" s="46" t="s">
        <v>331</v>
      </c>
      <c r="E133" s="47">
        <v>0.56551175651438701</v>
      </c>
      <c r="F133" s="48">
        <v>10.3481624758221</v>
      </c>
      <c r="G133" s="47">
        <v>0.55802314801394703</v>
      </c>
      <c r="H133" s="50">
        <v>11.816578483245101</v>
      </c>
      <c r="I133" s="76" t="str">
        <f t="shared" si="2"/>
        <v>No</v>
      </c>
      <c r="J133" s="49" t="str">
        <f t="shared" si="3"/>
        <v>No</v>
      </c>
      <c r="K133" s="47">
        <v>0.33359312249894901</v>
      </c>
      <c r="L133" s="50">
        <v>86.363636363636402</v>
      </c>
      <c r="M133" s="47">
        <v>0.26171474452655802</v>
      </c>
      <c r="N133" s="50">
        <v>83.597883597883595</v>
      </c>
    </row>
    <row r="134" spans="1:14" x14ac:dyDescent="0.2">
      <c r="A134" s="57" t="s">
        <v>578</v>
      </c>
      <c r="B134" s="44" t="s">
        <v>579</v>
      </c>
      <c r="C134" s="45">
        <v>82</v>
      </c>
      <c r="D134" s="46" t="s">
        <v>331</v>
      </c>
      <c r="E134" s="47">
        <v>0.438617708117575</v>
      </c>
      <c r="F134" s="48">
        <v>3.4816247582205002</v>
      </c>
      <c r="G134" s="47">
        <v>0.44524319435370202</v>
      </c>
      <c r="H134" s="50">
        <v>3.8800705467372101</v>
      </c>
      <c r="I134" s="76" t="str">
        <f t="shared" si="2"/>
        <v>No</v>
      </c>
      <c r="J134" s="49" t="str">
        <f t="shared" si="3"/>
        <v>No</v>
      </c>
      <c r="K134" s="47">
        <v>0.31246662925024099</v>
      </c>
      <c r="L134" s="50">
        <v>81.818181818181799</v>
      </c>
      <c r="M134" s="47">
        <v>0.25549260026890103</v>
      </c>
      <c r="N134" s="50">
        <v>82.716049382716093</v>
      </c>
    </row>
    <row r="135" spans="1:14" x14ac:dyDescent="0.2">
      <c r="A135" s="57" t="s">
        <v>580</v>
      </c>
      <c r="B135" s="44" t="s">
        <v>581</v>
      </c>
      <c r="C135" s="45">
        <v>82</v>
      </c>
      <c r="D135" s="46" t="s">
        <v>331</v>
      </c>
      <c r="E135" s="47">
        <v>0.44462648234204899</v>
      </c>
      <c r="F135" s="48">
        <v>3.7717601547388799</v>
      </c>
      <c r="G135" s="47">
        <v>0.43774288318392102</v>
      </c>
      <c r="H135" s="50">
        <v>3.5273368606701898</v>
      </c>
      <c r="I135" s="76" t="str">
        <f t="shared" ref="I135:I198" si="4">IF(AND(F135&gt;=90,H135&gt;=90),"Yes","No")</f>
        <v>No</v>
      </c>
      <c r="J135" s="49" t="str">
        <f t="shared" ref="J135:J198" si="5">IF(AND(F135&gt;=75,H135&gt;=75),"Yes","No")</f>
        <v>No</v>
      </c>
      <c r="K135" s="47">
        <v>0.31060633975600799</v>
      </c>
      <c r="L135" s="50">
        <v>81.334622823984503</v>
      </c>
      <c r="M135" s="47">
        <v>0.22034257555855499</v>
      </c>
      <c r="N135" s="50">
        <v>71.957671957671906</v>
      </c>
    </row>
    <row r="136" spans="1:14" x14ac:dyDescent="0.2">
      <c r="A136" s="57" t="s">
        <v>582</v>
      </c>
      <c r="B136" s="44" t="s">
        <v>583</v>
      </c>
      <c r="C136" s="45">
        <v>82</v>
      </c>
      <c r="D136" s="46" t="s">
        <v>331</v>
      </c>
      <c r="E136" s="47">
        <v>0.43296287466696798</v>
      </c>
      <c r="F136" s="48">
        <v>3.0947775628626699</v>
      </c>
      <c r="G136" s="47">
        <v>0.42782515053876502</v>
      </c>
      <c r="H136" s="50">
        <v>2.8218694885361599</v>
      </c>
      <c r="I136" s="76" t="str">
        <f t="shared" si="4"/>
        <v>No</v>
      </c>
      <c r="J136" s="49" t="str">
        <f t="shared" si="5"/>
        <v>No</v>
      </c>
      <c r="K136" s="47">
        <v>0.328761796564916</v>
      </c>
      <c r="L136" s="50">
        <v>85.880077369439107</v>
      </c>
      <c r="M136" s="47">
        <v>0.28621764741563499</v>
      </c>
      <c r="N136" s="50">
        <v>88.007054673721299</v>
      </c>
    </row>
    <row r="137" spans="1:14" x14ac:dyDescent="0.2">
      <c r="A137" s="57" t="s">
        <v>584</v>
      </c>
      <c r="B137" s="44" t="s">
        <v>585</v>
      </c>
      <c r="C137" s="45">
        <v>82</v>
      </c>
      <c r="D137" s="46" t="s">
        <v>331</v>
      </c>
      <c r="E137" s="47">
        <v>0.40691911038258899</v>
      </c>
      <c r="F137" s="48">
        <v>2.5145067698259198</v>
      </c>
      <c r="G137" s="47">
        <v>0.389963507770554</v>
      </c>
      <c r="H137" s="50">
        <v>1.9400352733686099</v>
      </c>
      <c r="I137" s="76" t="str">
        <f t="shared" si="4"/>
        <v>No</v>
      </c>
      <c r="J137" s="49" t="str">
        <f t="shared" si="5"/>
        <v>No</v>
      </c>
      <c r="K137" s="47">
        <v>0.34719148102313202</v>
      </c>
      <c r="L137" s="50">
        <v>88.588007736943894</v>
      </c>
      <c r="M137" s="47">
        <v>0.40987550850131199</v>
      </c>
      <c r="N137" s="50">
        <v>96.119929453262799</v>
      </c>
    </row>
    <row r="138" spans="1:14" x14ac:dyDescent="0.2">
      <c r="A138" s="57" t="s">
        <v>586</v>
      </c>
      <c r="B138" s="44" t="s">
        <v>587</v>
      </c>
      <c r="C138" s="45">
        <v>82</v>
      </c>
      <c r="D138" s="46" t="s">
        <v>331</v>
      </c>
      <c r="E138" s="47">
        <v>0.87490829188021002</v>
      </c>
      <c r="F138" s="48">
        <v>56.3829787234042</v>
      </c>
      <c r="G138" s="47">
        <v>0.87619994904823195</v>
      </c>
      <c r="H138" s="50">
        <v>75.485008818342195</v>
      </c>
      <c r="I138" s="76" t="str">
        <f t="shared" si="4"/>
        <v>No</v>
      </c>
      <c r="J138" s="49" t="str">
        <f t="shared" si="5"/>
        <v>No</v>
      </c>
      <c r="K138" s="47">
        <v>0.24754934780170701</v>
      </c>
      <c r="L138" s="50">
        <v>62.088974854932303</v>
      </c>
      <c r="M138" s="47">
        <v>0.17075645078756099</v>
      </c>
      <c r="N138" s="50">
        <v>32.2751322751323</v>
      </c>
    </row>
    <row r="139" spans="1:14" x14ac:dyDescent="0.2">
      <c r="A139" s="57" t="s">
        <v>588</v>
      </c>
      <c r="B139" s="44" t="s">
        <v>589</v>
      </c>
      <c r="C139" s="45">
        <v>82</v>
      </c>
      <c r="D139" s="46" t="s">
        <v>331</v>
      </c>
      <c r="E139" s="47">
        <v>0.75562280008129201</v>
      </c>
      <c r="F139" s="48">
        <v>35.106382978723403</v>
      </c>
      <c r="G139" s="47">
        <v>0.74858849465868404</v>
      </c>
      <c r="H139" s="50">
        <v>46.913580246913597</v>
      </c>
      <c r="I139" s="76" t="str">
        <f t="shared" si="4"/>
        <v>No</v>
      </c>
      <c r="J139" s="49" t="str">
        <f t="shared" si="5"/>
        <v>No</v>
      </c>
      <c r="K139" s="47">
        <v>0.244839447264254</v>
      </c>
      <c r="L139" s="50">
        <v>61.315280464216599</v>
      </c>
      <c r="M139" s="47">
        <v>0.195668839323515</v>
      </c>
      <c r="N139" s="50">
        <v>57.671957671957699</v>
      </c>
    </row>
    <row r="140" spans="1:14" x14ac:dyDescent="0.2">
      <c r="A140" s="147" t="s">
        <v>590</v>
      </c>
      <c r="B140" s="44" t="s">
        <v>591</v>
      </c>
      <c r="C140" s="45">
        <v>82</v>
      </c>
      <c r="D140" s="46" t="s">
        <v>331</v>
      </c>
      <c r="E140" s="47">
        <v>0.92386258413648503</v>
      </c>
      <c r="F140" s="48">
        <v>76.692456479690506</v>
      </c>
      <c r="G140" s="47">
        <v>0.92924410760360399</v>
      </c>
      <c r="H140" s="50">
        <v>93.121693121693099</v>
      </c>
      <c r="I140" s="76" t="str">
        <f t="shared" si="4"/>
        <v>No</v>
      </c>
      <c r="J140" s="49" t="str">
        <f t="shared" si="5"/>
        <v>Yes</v>
      </c>
      <c r="K140" s="47">
        <v>0.23249842617157401</v>
      </c>
      <c r="L140" s="50">
        <v>57.253384912959397</v>
      </c>
      <c r="M140" s="47">
        <v>0.166681669468564</v>
      </c>
      <c r="N140" s="50">
        <v>17.283950617283899</v>
      </c>
    </row>
    <row r="141" spans="1:14" x14ac:dyDescent="0.2">
      <c r="A141" s="57" t="s">
        <v>592</v>
      </c>
      <c r="B141" s="44" t="s">
        <v>593</v>
      </c>
      <c r="C141" s="45">
        <v>82</v>
      </c>
      <c r="D141" s="46" t="s">
        <v>331</v>
      </c>
      <c r="E141" s="47">
        <v>0.53690858399658503</v>
      </c>
      <c r="F141" s="48">
        <v>7.7369439071566699</v>
      </c>
      <c r="G141" s="47">
        <v>0.52450564965619695</v>
      </c>
      <c r="H141" s="50">
        <v>7.9365079365079403</v>
      </c>
      <c r="I141" s="76" t="str">
        <f t="shared" si="4"/>
        <v>No</v>
      </c>
      <c r="J141" s="49" t="str">
        <f t="shared" si="5"/>
        <v>No</v>
      </c>
      <c r="K141" s="47">
        <v>0.321978148541541</v>
      </c>
      <c r="L141" s="50">
        <v>84.139264990328797</v>
      </c>
      <c r="M141" s="47">
        <v>0.36610733753932501</v>
      </c>
      <c r="N141" s="50">
        <v>94.179894179894205</v>
      </c>
    </row>
    <row r="142" spans="1:14" x14ac:dyDescent="0.2">
      <c r="A142" s="57" t="s">
        <v>594</v>
      </c>
      <c r="B142" s="44" t="s">
        <v>595</v>
      </c>
      <c r="C142" s="45">
        <v>82</v>
      </c>
      <c r="D142" s="46" t="s">
        <v>331</v>
      </c>
      <c r="E142" s="47">
        <v>0.82279164841170505</v>
      </c>
      <c r="F142" s="48">
        <v>44.9709864603482</v>
      </c>
      <c r="G142" s="47">
        <v>0.82390466733141399</v>
      </c>
      <c r="H142" s="50">
        <v>61.5520282186949</v>
      </c>
      <c r="I142" s="76" t="str">
        <f t="shared" si="4"/>
        <v>No</v>
      </c>
      <c r="J142" s="49" t="str">
        <f t="shared" si="5"/>
        <v>No</v>
      </c>
      <c r="K142" s="47">
        <v>0.28930462313108601</v>
      </c>
      <c r="L142" s="50">
        <v>75.822050290135394</v>
      </c>
      <c r="M142" s="47">
        <v>0.24204539015166801</v>
      </c>
      <c r="N142" s="50">
        <v>78.659611992945301</v>
      </c>
    </row>
    <row r="143" spans="1:14" x14ac:dyDescent="0.2">
      <c r="A143" s="57" t="s">
        <v>596</v>
      </c>
      <c r="B143" s="44" t="s">
        <v>597</v>
      </c>
      <c r="C143" s="45">
        <v>82</v>
      </c>
      <c r="D143" s="46" t="s">
        <v>331</v>
      </c>
      <c r="E143" s="47">
        <v>0.905842530841525</v>
      </c>
      <c r="F143" s="48">
        <v>67.311411992263103</v>
      </c>
      <c r="G143" s="47">
        <v>0.91394615534069801</v>
      </c>
      <c r="H143" s="50">
        <v>88.007054673721299</v>
      </c>
      <c r="I143" s="76" t="str">
        <f t="shared" si="4"/>
        <v>No</v>
      </c>
      <c r="J143" s="49" t="str">
        <f t="shared" si="5"/>
        <v>No</v>
      </c>
      <c r="K143" s="47">
        <v>0.18250381714359201</v>
      </c>
      <c r="L143" s="50">
        <v>42.069632495164399</v>
      </c>
      <c r="M143" s="47">
        <v>0.17851322563765301</v>
      </c>
      <c r="N143" s="50">
        <v>40.035273368606703</v>
      </c>
    </row>
    <row r="144" spans="1:14" x14ac:dyDescent="0.2">
      <c r="A144" s="57" t="s">
        <v>598</v>
      </c>
      <c r="B144" s="44" t="s">
        <v>599</v>
      </c>
      <c r="C144" s="45">
        <v>82</v>
      </c>
      <c r="D144" s="46" t="s">
        <v>331</v>
      </c>
      <c r="E144" s="47">
        <v>0.73484131555133403</v>
      </c>
      <c r="F144" s="48">
        <v>32.0116054158607</v>
      </c>
      <c r="G144" s="47">
        <v>0.73858140530546601</v>
      </c>
      <c r="H144" s="50">
        <v>45.149911816578502</v>
      </c>
      <c r="I144" s="76" t="str">
        <f t="shared" si="4"/>
        <v>No</v>
      </c>
      <c r="J144" s="49" t="str">
        <f t="shared" si="5"/>
        <v>No</v>
      </c>
      <c r="K144" s="47">
        <v>0.20073455738648099</v>
      </c>
      <c r="L144" s="50">
        <v>46.228239845261101</v>
      </c>
      <c r="M144" s="47">
        <v>0.180435937992064</v>
      </c>
      <c r="N144" s="50">
        <v>43.562610229276899</v>
      </c>
    </row>
    <row r="145" spans="1:14" x14ac:dyDescent="0.2">
      <c r="A145" s="57" t="s">
        <v>600</v>
      </c>
      <c r="B145" s="44" t="s">
        <v>601</v>
      </c>
      <c r="C145" s="45">
        <v>82</v>
      </c>
      <c r="D145" s="46" t="s">
        <v>331</v>
      </c>
      <c r="E145" s="47">
        <v>0.48771157488879502</v>
      </c>
      <c r="F145" s="48">
        <v>5.1257253384913</v>
      </c>
      <c r="G145" s="47">
        <v>0.48426467784775301</v>
      </c>
      <c r="H145" s="50">
        <v>5.4673721340387997</v>
      </c>
      <c r="I145" s="76" t="str">
        <f t="shared" si="4"/>
        <v>No</v>
      </c>
      <c r="J145" s="49" t="str">
        <f t="shared" si="5"/>
        <v>No</v>
      </c>
      <c r="K145" s="47">
        <v>0.21996008890910501</v>
      </c>
      <c r="L145" s="50">
        <v>51.934235976789203</v>
      </c>
      <c r="M145" s="47">
        <v>0.19542478507182401</v>
      </c>
      <c r="N145" s="50">
        <v>57.4955908289242</v>
      </c>
    </row>
    <row r="146" spans="1:14" x14ac:dyDescent="0.2">
      <c r="A146" s="57" t="s">
        <v>602</v>
      </c>
      <c r="B146" s="44" t="s">
        <v>603</v>
      </c>
      <c r="C146" s="45">
        <v>82</v>
      </c>
      <c r="D146" s="46" t="s">
        <v>331</v>
      </c>
      <c r="E146" s="47">
        <v>0.65682178619945297</v>
      </c>
      <c r="F146" s="48">
        <v>20.793036750483601</v>
      </c>
      <c r="G146" s="47">
        <v>0.64843757891948295</v>
      </c>
      <c r="H146" s="50">
        <v>25.7495590828924</v>
      </c>
      <c r="I146" s="76" t="str">
        <f t="shared" si="4"/>
        <v>No</v>
      </c>
      <c r="J146" s="49" t="str">
        <f t="shared" si="5"/>
        <v>No</v>
      </c>
      <c r="K146" s="47">
        <v>0.25631678502983402</v>
      </c>
      <c r="L146" s="50">
        <v>65.570599613152794</v>
      </c>
      <c r="M146" s="47">
        <v>0.209899648319749</v>
      </c>
      <c r="N146" s="50">
        <v>66.137566137566097</v>
      </c>
    </row>
    <row r="147" spans="1:14" x14ac:dyDescent="0.2">
      <c r="A147" s="57" t="s">
        <v>604</v>
      </c>
      <c r="B147" s="44" t="s">
        <v>605</v>
      </c>
      <c r="C147" s="45">
        <v>82</v>
      </c>
      <c r="D147" s="46" t="s">
        <v>331</v>
      </c>
      <c r="E147" s="47">
        <v>0.77093078615774002</v>
      </c>
      <c r="F147" s="48">
        <v>37.2340425531915</v>
      </c>
      <c r="G147" s="47">
        <v>0.76568481298795799</v>
      </c>
      <c r="H147" s="50">
        <v>49.5590828924162</v>
      </c>
      <c r="I147" s="76" t="str">
        <f t="shared" si="4"/>
        <v>No</v>
      </c>
      <c r="J147" s="49" t="str">
        <f t="shared" si="5"/>
        <v>No</v>
      </c>
      <c r="K147" s="47">
        <v>0.23152307731556701</v>
      </c>
      <c r="L147" s="50">
        <v>56.576402321083201</v>
      </c>
      <c r="M147" s="47">
        <v>0.17832895005161001</v>
      </c>
      <c r="N147" s="50">
        <v>39.682539682539698</v>
      </c>
    </row>
    <row r="148" spans="1:14" x14ac:dyDescent="0.2">
      <c r="A148" s="57" t="s">
        <v>387</v>
      </c>
      <c r="B148" s="44" t="s">
        <v>606</v>
      </c>
      <c r="C148" s="45">
        <v>82</v>
      </c>
      <c r="D148" s="46" t="s">
        <v>331</v>
      </c>
      <c r="E148" s="47">
        <v>0.58575891722532503</v>
      </c>
      <c r="F148" s="48">
        <v>12.282398452611201</v>
      </c>
      <c r="G148" s="47">
        <v>0.57601158948693199</v>
      </c>
      <c r="H148" s="50">
        <v>14.462081128747799</v>
      </c>
      <c r="I148" s="76" t="str">
        <f t="shared" si="4"/>
        <v>No</v>
      </c>
      <c r="J148" s="49" t="str">
        <f t="shared" si="5"/>
        <v>No</v>
      </c>
      <c r="K148" s="47">
        <v>0.23609100573276501</v>
      </c>
      <c r="L148" s="50">
        <v>58.800773694390699</v>
      </c>
      <c r="M148" s="47">
        <v>0.21226719783654499</v>
      </c>
      <c r="N148" s="50">
        <v>67.372134038800695</v>
      </c>
    </row>
    <row r="149" spans="1:14" x14ac:dyDescent="0.2">
      <c r="A149" s="57" t="s">
        <v>607</v>
      </c>
      <c r="B149" s="44" t="s">
        <v>608</v>
      </c>
      <c r="C149" s="45">
        <v>82</v>
      </c>
      <c r="D149" s="46" t="s">
        <v>331</v>
      </c>
      <c r="E149" s="47">
        <v>0.37764619302532898</v>
      </c>
      <c r="F149" s="48">
        <v>1.9342359767891699</v>
      </c>
      <c r="G149" s="47">
        <v>0.36448254281702902</v>
      </c>
      <c r="H149" s="50">
        <v>1.5873015873015901</v>
      </c>
      <c r="I149" s="76" t="str">
        <f t="shared" si="4"/>
        <v>No</v>
      </c>
      <c r="J149" s="49" t="str">
        <f t="shared" si="5"/>
        <v>No</v>
      </c>
      <c r="K149" s="47">
        <v>0.376156580573212</v>
      </c>
      <c r="L149" s="50">
        <v>91.972920696325005</v>
      </c>
      <c r="M149" s="47">
        <v>0.41413389512299698</v>
      </c>
      <c r="N149" s="50">
        <v>96.472663139329796</v>
      </c>
    </row>
    <row r="150" spans="1:14" x14ac:dyDescent="0.2">
      <c r="A150" s="57" t="s">
        <v>609</v>
      </c>
      <c r="B150" s="44" t="s">
        <v>609</v>
      </c>
      <c r="C150" s="45">
        <v>82</v>
      </c>
      <c r="D150" s="46" t="s">
        <v>331</v>
      </c>
      <c r="E150" s="47">
        <v>0.48506180128695803</v>
      </c>
      <c r="F150" s="48">
        <v>4.9323017408123802</v>
      </c>
      <c r="G150" s="47">
        <v>0.46694525329567799</v>
      </c>
      <c r="H150" s="50">
        <v>4.2328042328042299</v>
      </c>
      <c r="I150" s="76" t="str">
        <f t="shared" si="4"/>
        <v>No</v>
      </c>
      <c r="J150" s="49" t="str">
        <f t="shared" si="5"/>
        <v>No</v>
      </c>
      <c r="K150" s="47">
        <v>0.322069274452848</v>
      </c>
      <c r="L150" s="50">
        <v>84.235976789168305</v>
      </c>
      <c r="M150" s="47">
        <v>0.25037365895427499</v>
      </c>
      <c r="N150" s="50">
        <v>81.305114638448003</v>
      </c>
    </row>
    <row r="151" spans="1:14" x14ac:dyDescent="0.2">
      <c r="A151" s="147" t="s">
        <v>610</v>
      </c>
      <c r="B151" s="44" t="s">
        <v>611</v>
      </c>
      <c r="C151" s="45">
        <v>58</v>
      </c>
      <c r="D151" s="46" t="s">
        <v>331</v>
      </c>
      <c r="E151" s="47">
        <v>0.95530134291874103</v>
      </c>
      <c r="F151" s="48">
        <v>95.067698259187594</v>
      </c>
      <c r="G151" s="47">
        <v>0.94522638994871899</v>
      </c>
      <c r="H151" s="50">
        <v>94.890510948905103</v>
      </c>
      <c r="I151" s="76" t="str">
        <f t="shared" si="4"/>
        <v>Yes</v>
      </c>
      <c r="J151" s="49" t="str">
        <f t="shared" si="5"/>
        <v>Yes</v>
      </c>
      <c r="K151" s="47">
        <v>9.9296902030925199E-2</v>
      </c>
      <c r="L151" s="50">
        <v>29.690522243713701</v>
      </c>
      <c r="M151" s="47">
        <v>0.100264074098528</v>
      </c>
      <c r="N151" s="50">
        <v>54.233576642335798</v>
      </c>
    </row>
    <row r="152" spans="1:14" x14ac:dyDescent="0.2">
      <c r="A152" s="147" t="s">
        <v>612</v>
      </c>
      <c r="B152" s="44" t="s">
        <v>613</v>
      </c>
      <c r="C152" s="45">
        <v>58</v>
      </c>
      <c r="D152" s="46" t="s">
        <v>331</v>
      </c>
      <c r="E152" s="47">
        <v>0.95524200858404096</v>
      </c>
      <c r="F152" s="48">
        <v>94.874274661508693</v>
      </c>
      <c r="G152" s="47">
        <v>0.94719971025933103</v>
      </c>
      <c r="H152" s="50">
        <v>95.693430656934297</v>
      </c>
      <c r="I152" s="76" t="str">
        <f t="shared" si="4"/>
        <v>Yes</v>
      </c>
      <c r="J152" s="49" t="str">
        <f t="shared" si="5"/>
        <v>Yes</v>
      </c>
      <c r="K152" s="47">
        <v>8.8411881545618007E-2</v>
      </c>
      <c r="L152" s="50">
        <v>23.7911025145068</v>
      </c>
      <c r="M152" s="47">
        <v>8.8262031499824103E-2</v>
      </c>
      <c r="N152" s="50">
        <v>39.197080291970799</v>
      </c>
    </row>
    <row r="153" spans="1:14" x14ac:dyDescent="0.2">
      <c r="A153" s="147" t="s">
        <v>614</v>
      </c>
      <c r="B153" s="44" t="s">
        <v>615</v>
      </c>
      <c r="C153" s="45">
        <v>58</v>
      </c>
      <c r="D153" s="46" t="s">
        <v>331</v>
      </c>
      <c r="E153" s="47">
        <v>0.94089351094148499</v>
      </c>
      <c r="F153" s="48">
        <v>86.653771760154697</v>
      </c>
      <c r="G153" s="47">
        <v>0.93645299826407302</v>
      </c>
      <c r="H153" s="50">
        <v>90.875912408759106</v>
      </c>
      <c r="I153" s="76" t="str">
        <f t="shared" si="4"/>
        <v>No</v>
      </c>
      <c r="J153" s="49" t="str">
        <f t="shared" si="5"/>
        <v>Yes</v>
      </c>
      <c r="K153" s="47">
        <v>8.3333333333333301E-2</v>
      </c>
      <c r="L153" s="50">
        <v>7.5435203094777599</v>
      </c>
      <c r="M153" s="47">
        <v>8.3333333333333301E-2</v>
      </c>
      <c r="N153" s="50">
        <v>23.284671532846701</v>
      </c>
    </row>
    <row r="154" spans="1:14" x14ac:dyDescent="0.2">
      <c r="A154" s="147" t="s">
        <v>616</v>
      </c>
      <c r="B154" s="44" t="s">
        <v>617</v>
      </c>
      <c r="C154" s="45">
        <v>58</v>
      </c>
      <c r="D154" s="46" t="s">
        <v>331</v>
      </c>
      <c r="E154" s="47">
        <v>0.95307287474564495</v>
      </c>
      <c r="F154" s="48">
        <v>94.003868471953595</v>
      </c>
      <c r="G154" s="47">
        <v>0.94522738627889802</v>
      </c>
      <c r="H154" s="50">
        <v>94.963503649635001</v>
      </c>
      <c r="I154" s="76" t="str">
        <f t="shared" si="4"/>
        <v>Yes</v>
      </c>
      <c r="J154" s="49" t="str">
        <f t="shared" si="5"/>
        <v>Yes</v>
      </c>
      <c r="K154" s="47">
        <v>9.7549505651530505E-2</v>
      </c>
      <c r="L154" s="50">
        <v>29.013539651837501</v>
      </c>
      <c r="M154" s="47">
        <v>9.8088836997683698E-2</v>
      </c>
      <c r="N154" s="50">
        <v>51.3868613138686</v>
      </c>
    </row>
    <row r="155" spans="1:14" x14ac:dyDescent="0.2">
      <c r="A155" s="147" t="s">
        <v>618</v>
      </c>
      <c r="B155" s="44" t="s">
        <v>619</v>
      </c>
      <c r="C155" s="45">
        <v>58</v>
      </c>
      <c r="D155" s="46" t="s">
        <v>331</v>
      </c>
      <c r="E155" s="47">
        <v>0.960958154209407</v>
      </c>
      <c r="F155" s="48">
        <v>98.162475822050297</v>
      </c>
      <c r="G155" s="47">
        <v>0.95590491493843399</v>
      </c>
      <c r="H155" s="50">
        <v>98.832116788321201</v>
      </c>
      <c r="I155" s="76" t="str">
        <f t="shared" si="4"/>
        <v>Yes</v>
      </c>
      <c r="J155" s="49" t="str">
        <f t="shared" si="5"/>
        <v>Yes</v>
      </c>
      <c r="K155" s="47">
        <v>8.3333333033946203E-2</v>
      </c>
      <c r="L155" s="50">
        <v>4.0618955512572503</v>
      </c>
      <c r="M155" s="47">
        <v>8.3333333182222497E-2</v>
      </c>
      <c r="N155" s="50">
        <v>21.021897810218999</v>
      </c>
    </row>
    <row r="156" spans="1:14" x14ac:dyDescent="0.2">
      <c r="A156" s="147" t="s">
        <v>620</v>
      </c>
      <c r="B156" s="44" t="s">
        <v>621</v>
      </c>
      <c r="C156" s="45">
        <v>58</v>
      </c>
      <c r="D156" s="46" t="s">
        <v>331</v>
      </c>
      <c r="E156" s="47">
        <v>0.93249750266190501</v>
      </c>
      <c r="F156" s="48">
        <v>81.624758220502898</v>
      </c>
      <c r="G156" s="47">
        <v>0.91956683802308103</v>
      </c>
      <c r="H156" s="50">
        <v>83.503649635036496</v>
      </c>
      <c r="I156" s="76" t="str">
        <f t="shared" si="4"/>
        <v>No</v>
      </c>
      <c r="J156" s="49" t="str">
        <f t="shared" si="5"/>
        <v>Yes</v>
      </c>
      <c r="K156" s="47">
        <v>8.3333333333333301E-2</v>
      </c>
      <c r="L156" s="50">
        <v>7.5435203094777599</v>
      </c>
      <c r="M156" s="47">
        <v>8.3333333333333301E-2</v>
      </c>
      <c r="N156" s="50">
        <v>23.284671532846701</v>
      </c>
    </row>
    <row r="157" spans="1:14" x14ac:dyDescent="0.2">
      <c r="A157" s="147" t="s">
        <v>622</v>
      </c>
      <c r="B157" s="44" t="s">
        <v>623</v>
      </c>
      <c r="C157" s="45">
        <v>58</v>
      </c>
      <c r="D157" s="46" t="s">
        <v>331</v>
      </c>
      <c r="E157" s="47">
        <v>0.952877072048261</v>
      </c>
      <c r="F157" s="48">
        <v>93.617021276595807</v>
      </c>
      <c r="G157" s="47">
        <v>0.95067596825256195</v>
      </c>
      <c r="H157" s="50">
        <v>97.007299270073005</v>
      </c>
      <c r="I157" s="76" t="str">
        <f t="shared" si="4"/>
        <v>Yes</v>
      </c>
      <c r="J157" s="49" t="str">
        <f t="shared" si="5"/>
        <v>Yes</v>
      </c>
      <c r="K157" s="47">
        <v>8.3333333333333301E-2</v>
      </c>
      <c r="L157" s="50">
        <v>7.5435203094777599</v>
      </c>
      <c r="M157" s="47">
        <v>8.3333333333333301E-2</v>
      </c>
      <c r="N157" s="50">
        <v>23.284671532846701</v>
      </c>
    </row>
    <row r="158" spans="1:14" x14ac:dyDescent="0.2">
      <c r="A158" s="57" t="s">
        <v>624</v>
      </c>
      <c r="B158" s="44" t="s">
        <v>625</v>
      </c>
      <c r="C158" s="45">
        <v>58</v>
      </c>
      <c r="D158" s="46" t="s">
        <v>331</v>
      </c>
      <c r="E158" s="47">
        <v>0.916962120938141</v>
      </c>
      <c r="F158" s="48">
        <v>72.437137330754396</v>
      </c>
      <c r="G158" s="47">
        <v>0.90279812483722499</v>
      </c>
      <c r="H158" s="50">
        <v>77.2262773722628</v>
      </c>
      <c r="I158" s="76" t="str">
        <f t="shared" si="4"/>
        <v>No</v>
      </c>
      <c r="J158" s="49" t="str">
        <f t="shared" si="5"/>
        <v>No</v>
      </c>
      <c r="K158" s="47">
        <v>8.3333670003315305E-2</v>
      </c>
      <c r="L158" s="50">
        <v>7.9303675048355897</v>
      </c>
      <c r="M158" s="47">
        <v>8.3333521594044793E-2</v>
      </c>
      <c r="N158" s="50">
        <v>23.430656934306601</v>
      </c>
    </row>
    <row r="159" spans="1:14" x14ac:dyDescent="0.2">
      <c r="A159" s="147" t="s">
        <v>626</v>
      </c>
      <c r="B159" s="44" t="s">
        <v>627</v>
      </c>
      <c r="C159" s="45">
        <v>58</v>
      </c>
      <c r="D159" s="46" t="s">
        <v>331</v>
      </c>
      <c r="E159" s="47">
        <v>0.95307251024045603</v>
      </c>
      <c r="F159" s="48">
        <v>93.907156673114102</v>
      </c>
      <c r="G159" s="47">
        <v>0.95011491967848904</v>
      </c>
      <c r="H159" s="50">
        <v>96.934306569343093</v>
      </c>
      <c r="I159" s="76" t="str">
        <f t="shared" si="4"/>
        <v>Yes</v>
      </c>
      <c r="J159" s="49" t="str">
        <f t="shared" si="5"/>
        <v>Yes</v>
      </c>
      <c r="K159" s="47">
        <v>8.3333333333333301E-2</v>
      </c>
      <c r="L159" s="50">
        <v>7.5435203094777599</v>
      </c>
      <c r="M159" s="47">
        <v>8.3333333333333301E-2</v>
      </c>
      <c r="N159" s="50">
        <v>23.284671532846701</v>
      </c>
    </row>
    <row r="160" spans="1:14" x14ac:dyDescent="0.2">
      <c r="A160" s="147" t="s">
        <v>628</v>
      </c>
      <c r="B160" s="44" t="s">
        <v>629</v>
      </c>
      <c r="C160" s="45">
        <v>58</v>
      </c>
      <c r="D160" s="46" t="s">
        <v>331</v>
      </c>
      <c r="E160" s="47">
        <v>0.93990031587995004</v>
      </c>
      <c r="F160" s="48">
        <v>86.170212765957402</v>
      </c>
      <c r="G160" s="47">
        <v>0.93239572173837204</v>
      </c>
      <c r="H160" s="50">
        <v>88.613138686131407</v>
      </c>
      <c r="I160" s="76" t="str">
        <f t="shared" si="4"/>
        <v>No</v>
      </c>
      <c r="J160" s="49" t="str">
        <f t="shared" si="5"/>
        <v>Yes</v>
      </c>
      <c r="K160" s="47">
        <v>8.3336812256480597E-2</v>
      </c>
      <c r="L160" s="50">
        <v>9.7678916827853008</v>
      </c>
      <c r="M160" s="47">
        <v>8.3335278694019105E-2</v>
      </c>
      <c r="N160" s="50">
        <v>24.671532846715301</v>
      </c>
    </row>
    <row r="161" spans="1:14" x14ac:dyDescent="0.2">
      <c r="A161" s="147" t="s">
        <v>630</v>
      </c>
      <c r="B161" s="44" t="s">
        <v>631</v>
      </c>
      <c r="C161" s="45">
        <v>58</v>
      </c>
      <c r="D161" s="46" t="s">
        <v>331</v>
      </c>
      <c r="E161" s="47">
        <v>0.95339127415225799</v>
      </c>
      <c r="F161" s="48">
        <v>94.197292069632496</v>
      </c>
      <c r="G161" s="47">
        <v>0.94625076037787204</v>
      </c>
      <c r="H161" s="50">
        <v>95.328467153284706</v>
      </c>
      <c r="I161" s="76" t="str">
        <f t="shared" si="4"/>
        <v>Yes</v>
      </c>
      <c r="J161" s="49" t="str">
        <f t="shared" si="5"/>
        <v>Yes</v>
      </c>
      <c r="K161" s="47">
        <v>8.3334792236588601E-2</v>
      </c>
      <c r="L161" s="50">
        <v>9.3810444874274701</v>
      </c>
      <c r="M161" s="47">
        <v>8.3334149129749999E-2</v>
      </c>
      <c r="N161" s="50">
        <v>24.379562043795602</v>
      </c>
    </row>
    <row r="162" spans="1:14" x14ac:dyDescent="0.2">
      <c r="A162" s="57" t="s">
        <v>632</v>
      </c>
      <c r="B162" s="44" t="s">
        <v>633</v>
      </c>
      <c r="C162" s="45">
        <v>58</v>
      </c>
      <c r="D162" s="46" t="s">
        <v>331</v>
      </c>
      <c r="E162" s="47">
        <v>0.92157037693259303</v>
      </c>
      <c r="F162" s="48">
        <v>74.951644100580296</v>
      </c>
      <c r="G162" s="47">
        <v>0.91711832434762297</v>
      </c>
      <c r="H162" s="50">
        <v>82.262773722627699</v>
      </c>
      <c r="I162" s="76" t="str">
        <f t="shared" si="4"/>
        <v>No</v>
      </c>
      <c r="J162" s="49" t="str">
        <f t="shared" si="5"/>
        <v>No</v>
      </c>
      <c r="K162" s="47">
        <v>8.3335465576552595E-2</v>
      </c>
      <c r="L162" s="50">
        <v>9.5744680851063801</v>
      </c>
      <c r="M162" s="47">
        <v>8.3334525651172997E-2</v>
      </c>
      <c r="N162" s="50">
        <v>24.5985401459854</v>
      </c>
    </row>
    <row r="163" spans="1:14" x14ac:dyDescent="0.2">
      <c r="A163" s="147" t="s">
        <v>634</v>
      </c>
      <c r="B163" s="44" t="s">
        <v>635</v>
      </c>
      <c r="C163" s="45">
        <v>58</v>
      </c>
      <c r="D163" s="46" t="s">
        <v>331</v>
      </c>
      <c r="E163" s="47">
        <v>0.92366347299312401</v>
      </c>
      <c r="F163" s="48">
        <v>76.499032882011605</v>
      </c>
      <c r="G163" s="47">
        <v>0.91839938709507796</v>
      </c>
      <c r="H163" s="50">
        <v>82.919708029197096</v>
      </c>
      <c r="I163" s="76" t="str">
        <f t="shared" si="4"/>
        <v>No</v>
      </c>
      <c r="J163" s="49" t="str">
        <f t="shared" si="5"/>
        <v>Yes</v>
      </c>
      <c r="K163" s="47">
        <v>8.3338046713081204E-2</v>
      </c>
      <c r="L163" s="50">
        <v>10.2514506769826</v>
      </c>
      <c r="M163" s="47">
        <v>8.3335968983294706E-2</v>
      </c>
      <c r="N163" s="50">
        <v>25.036496350364999</v>
      </c>
    </row>
    <row r="164" spans="1:14" x14ac:dyDescent="0.2">
      <c r="A164" s="57" t="s">
        <v>636</v>
      </c>
      <c r="B164" s="44" t="s">
        <v>637</v>
      </c>
      <c r="C164" s="45">
        <v>58</v>
      </c>
      <c r="D164" s="46" t="s">
        <v>331</v>
      </c>
      <c r="E164" s="47">
        <v>0.90818057311594702</v>
      </c>
      <c r="F164" s="48">
        <v>68.568665377176004</v>
      </c>
      <c r="G164" s="47">
        <v>0.89975260957997105</v>
      </c>
      <c r="H164" s="50">
        <v>75.766423357664195</v>
      </c>
      <c r="I164" s="76" t="str">
        <f t="shared" si="4"/>
        <v>No</v>
      </c>
      <c r="J164" s="49" t="str">
        <f t="shared" si="5"/>
        <v>No</v>
      </c>
      <c r="K164" s="47">
        <v>8.3334680013261303E-2</v>
      </c>
      <c r="L164" s="50">
        <v>9.2843326885880106</v>
      </c>
      <c r="M164" s="47">
        <v>8.3334086376179506E-2</v>
      </c>
      <c r="N164" s="50">
        <v>24.3065693430657</v>
      </c>
    </row>
    <row r="165" spans="1:14" x14ac:dyDescent="0.2">
      <c r="A165" s="147" t="s">
        <v>638</v>
      </c>
      <c r="B165" s="44" t="s">
        <v>639</v>
      </c>
      <c r="C165" s="45">
        <v>58</v>
      </c>
      <c r="D165" s="46" t="s">
        <v>331</v>
      </c>
      <c r="E165" s="47">
        <v>0.94542687360384003</v>
      </c>
      <c r="F165" s="48">
        <v>89.361702127659598</v>
      </c>
      <c r="G165" s="47">
        <v>0.93801767903237898</v>
      </c>
      <c r="H165" s="50">
        <v>91.459854014598506</v>
      </c>
      <c r="I165" s="76" t="str">
        <f t="shared" si="4"/>
        <v>No</v>
      </c>
      <c r="J165" s="49" t="str">
        <f t="shared" si="5"/>
        <v>Yes</v>
      </c>
      <c r="K165" s="47">
        <v>8.3333333333333301E-2</v>
      </c>
      <c r="L165" s="50">
        <v>7.5435203094777599</v>
      </c>
      <c r="M165" s="47">
        <v>8.3333333333333301E-2</v>
      </c>
      <c r="N165" s="50">
        <v>23.284671532846701</v>
      </c>
    </row>
    <row r="166" spans="1:14" x14ac:dyDescent="0.2">
      <c r="A166" s="147" t="s">
        <v>640</v>
      </c>
      <c r="B166" s="44" t="s">
        <v>641</v>
      </c>
      <c r="C166" s="45">
        <v>58</v>
      </c>
      <c r="D166" s="46" t="s">
        <v>331</v>
      </c>
      <c r="E166" s="47">
        <v>0.96728921894158804</v>
      </c>
      <c r="F166" s="48">
        <v>99.419729206963297</v>
      </c>
      <c r="G166" s="47">
        <v>0.96389793544499003</v>
      </c>
      <c r="H166" s="50">
        <v>99.854014598540104</v>
      </c>
      <c r="I166" s="76" t="str">
        <f t="shared" si="4"/>
        <v>Yes</v>
      </c>
      <c r="J166" s="49" t="str">
        <f t="shared" si="5"/>
        <v>Yes</v>
      </c>
      <c r="K166" s="47">
        <v>8.3898064849570006E-2</v>
      </c>
      <c r="L166" s="50">
        <v>14.216634429400401</v>
      </c>
      <c r="M166" s="47">
        <v>8.3881217218917295E-2</v>
      </c>
      <c r="N166" s="50">
        <v>28.4671532846715</v>
      </c>
    </row>
    <row r="167" spans="1:14" x14ac:dyDescent="0.2">
      <c r="A167" s="147" t="s">
        <v>642</v>
      </c>
      <c r="B167" s="44" t="s">
        <v>643</v>
      </c>
      <c r="C167" s="45">
        <v>58</v>
      </c>
      <c r="D167" s="46" t="s">
        <v>331</v>
      </c>
      <c r="E167" s="47">
        <v>0.95152792033137401</v>
      </c>
      <c r="F167" s="48">
        <v>92.843326885880103</v>
      </c>
      <c r="G167" s="47">
        <v>0.94700072526078904</v>
      </c>
      <c r="H167" s="50">
        <v>95.620437956204398</v>
      </c>
      <c r="I167" s="76" t="str">
        <f t="shared" si="4"/>
        <v>Yes</v>
      </c>
      <c r="J167" s="49" t="str">
        <f t="shared" si="5"/>
        <v>Yes</v>
      </c>
      <c r="K167" s="47">
        <v>8.3333333333333301E-2</v>
      </c>
      <c r="L167" s="50">
        <v>7.5435203094777599</v>
      </c>
      <c r="M167" s="47">
        <v>8.3333333333333301E-2</v>
      </c>
      <c r="N167" s="50">
        <v>23.284671532846701</v>
      </c>
    </row>
    <row r="168" spans="1:14" x14ac:dyDescent="0.2">
      <c r="A168" s="147" t="s">
        <v>644</v>
      </c>
      <c r="B168" s="44" t="s">
        <v>645</v>
      </c>
      <c r="C168" s="45">
        <v>58</v>
      </c>
      <c r="D168" s="46" t="s">
        <v>331</v>
      </c>
      <c r="E168" s="47">
        <v>0.92762731910454399</v>
      </c>
      <c r="F168" s="48">
        <v>78.916827852998097</v>
      </c>
      <c r="G168" s="47">
        <v>0.92191791754637797</v>
      </c>
      <c r="H168" s="50">
        <v>84.4525547445255</v>
      </c>
      <c r="I168" s="76" t="str">
        <f t="shared" si="4"/>
        <v>No</v>
      </c>
      <c r="J168" s="49" t="str">
        <f t="shared" si="5"/>
        <v>Yes</v>
      </c>
      <c r="K168" s="47">
        <v>8.3333333333333301E-2</v>
      </c>
      <c r="L168" s="50">
        <v>7.5435203094777599</v>
      </c>
      <c r="M168" s="47">
        <v>8.3333333333333301E-2</v>
      </c>
      <c r="N168" s="50">
        <v>23.284671532846701</v>
      </c>
    </row>
    <row r="169" spans="1:14" x14ac:dyDescent="0.2">
      <c r="A169" s="147" t="s">
        <v>646</v>
      </c>
      <c r="B169" s="44" t="s">
        <v>647</v>
      </c>
      <c r="C169" s="45">
        <v>58</v>
      </c>
      <c r="D169" s="46" t="s">
        <v>331</v>
      </c>
      <c r="E169" s="47">
        <v>0.95111245130451705</v>
      </c>
      <c r="F169" s="48">
        <v>92.553191489361694</v>
      </c>
      <c r="G169" s="47">
        <v>0.95761344332535203</v>
      </c>
      <c r="H169" s="50">
        <v>99.416058394160601</v>
      </c>
      <c r="I169" s="76" t="str">
        <f t="shared" si="4"/>
        <v>Yes</v>
      </c>
      <c r="J169" s="49" t="str">
        <f t="shared" si="5"/>
        <v>Yes</v>
      </c>
      <c r="K169" s="47">
        <v>8.3333333333333301E-2</v>
      </c>
      <c r="L169" s="50">
        <v>7.5435203094777599</v>
      </c>
      <c r="M169" s="47">
        <v>8.3333333333333301E-2</v>
      </c>
      <c r="N169" s="50">
        <v>23.284671532846701</v>
      </c>
    </row>
    <row r="170" spans="1:14" x14ac:dyDescent="0.2">
      <c r="A170" s="147" t="s">
        <v>648</v>
      </c>
      <c r="B170" s="44" t="s">
        <v>649</v>
      </c>
      <c r="C170" s="45">
        <v>58</v>
      </c>
      <c r="D170" s="46" t="s">
        <v>331</v>
      </c>
      <c r="E170" s="47">
        <v>0.98980517537263402</v>
      </c>
      <c r="F170" s="48">
        <v>99.903288201160507</v>
      </c>
      <c r="G170" s="47">
        <v>0.99613095189902401</v>
      </c>
      <c r="H170" s="50">
        <v>100</v>
      </c>
      <c r="I170" s="76" t="str">
        <f t="shared" si="4"/>
        <v>Yes</v>
      </c>
      <c r="J170" s="49" t="str">
        <f t="shared" si="5"/>
        <v>Yes</v>
      </c>
      <c r="K170" s="47">
        <v>8.3333333333333301E-2</v>
      </c>
      <c r="L170" s="50">
        <v>7.5435203094777599</v>
      </c>
      <c r="M170" s="47">
        <v>8.3333333333333301E-2</v>
      </c>
      <c r="N170" s="50">
        <v>23.284671532846701</v>
      </c>
    </row>
    <row r="171" spans="1:14" x14ac:dyDescent="0.2">
      <c r="A171" s="57" t="s">
        <v>650</v>
      </c>
      <c r="B171" s="44" t="s">
        <v>651</v>
      </c>
      <c r="C171" s="45">
        <v>58</v>
      </c>
      <c r="D171" s="46" t="s">
        <v>331</v>
      </c>
      <c r="E171" s="47">
        <v>0.91199395987521004</v>
      </c>
      <c r="F171" s="48">
        <v>70.696324951644101</v>
      </c>
      <c r="G171" s="47">
        <v>0.91707187353533104</v>
      </c>
      <c r="H171" s="50">
        <v>82.116788321167903</v>
      </c>
      <c r="I171" s="76" t="str">
        <f t="shared" si="4"/>
        <v>No</v>
      </c>
      <c r="J171" s="49" t="str">
        <f t="shared" si="5"/>
        <v>No</v>
      </c>
      <c r="K171" s="47">
        <v>8.3333333333333301E-2</v>
      </c>
      <c r="L171" s="50">
        <v>7.5435203094777599</v>
      </c>
      <c r="M171" s="47">
        <v>8.3333333333333301E-2</v>
      </c>
      <c r="N171" s="50">
        <v>23.284671532846701</v>
      </c>
    </row>
    <row r="172" spans="1:14" x14ac:dyDescent="0.2">
      <c r="A172" s="57" t="s">
        <v>652</v>
      </c>
      <c r="B172" s="44" t="s">
        <v>653</v>
      </c>
      <c r="C172" s="45">
        <v>58</v>
      </c>
      <c r="D172" s="46" t="s">
        <v>331</v>
      </c>
      <c r="E172" s="47">
        <v>0.92142473785477896</v>
      </c>
      <c r="F172" s="48">
        <v>74.758220502901395</v>
      </c>
      <c r="G172" s="47">
        <v>0.93036134945177795</v>
      </c>
      <c r="H172" s="50">
        <v>87.883211678832097</v>
      </c>
      <c r="I172" s="76" t="str">
        <f t="shared" si="4"/>
        <v>No</v>
      </c>
      <c r="J172" s="49" t="str">
        <f t="shared" si="5"/>
        <v>No</v>
      </c>
      <c r="K172" s="47">
        <v>8.3897616468039005E-2</v>
      </c>
      <c r="L172" s="50">
        <v>13.926499032882001</v>
      </c>
      <c r="M172" s="47">
        <v>8.3880966462947099E-2</v>
      </c>
      <c r="N172" s="50">
        <v>28.3211678832117</v>
      </c>
    </row>
    <row r="173" spans="1:14" x14ac:dyDescent="0.2">
      <c r="A173" s="147" t="s">
        <v>654</v>
      </c>
      <c r="B173" s="44" t="s">
        <v>655</v>
      </c>
      <c r="C173" s="45">
        <v>58</v>
      </c>
      <c r="D173" s="46" t="s">
        <v>331</v>
      </c>
      <c r="E173" s="47">
        <v>0.94810278354278898</v>
      </c>
      <c r="F173" s="48">
        <v>91.295938104448695</v>
      </c>
      <c r="G173" s="47">
        <v>0.94439883947348902</v>
      </c>
      <c r="H173" s="50">
        <v>94.4525547445256</v>
      </c>
      <c r="I173" s="76" t="str">
        <f t="shared" si="4"/>
        <v>Yes</v>
      </c>
      <c r="J173" s="49" t="str">
        <f t="shared" si="5"/>
        <v>Yes</v>
      </c>
      <c r="K173" s="47">
        <v>9.4618996027446695E-2</v>
      </c>
      <c r="L173" s="50">
        <v>27.756286266924601</v>
      </c>
      <c r="M173" s="47">
        <v>9.4285995925609503E-2</v>
      </c>
      <c r="N173" s="50">
        <v>47.591240875912398</v>
      </c>
    </row>
    <row r="174" spans="1:14" x14ac:dyDescent="0.2">
      <c r="A174" s="147" t="s">
        <v>549</v>
      </c>
      <c r="B174" s="44" t="s">
        <v>656</v>
      </c>
      <c r="C174" s="45">
        <v>58</v>
      </c>
      <c r="D174" s="46" t="s">
        <v>331</v>
      </c>
      <c r="E174" s="47">
        <v>0.93505412057203996</v>
      </c>
      <c r="F174" s="48">
        <v>82.978723404255305</v>
      </c>
      <c r="G174" s="47">
        <v>0.92882910610638003</v>
      </c>
      <c r="H174" s="50">
        <v>87.2262773722628</v>
      </c>
      <c r="I174" s="76" t="str">
        <f t="shared" si="4"/>
        <v>No</v>
      </c>
      <c r="J174" s="49" t="str">
        <f t="shared" si="5"/>
        <v>Yes</v>
      </c>
      <c r="K174" s="47">
        <v>8.5080729712728106E-2</v>
      </c>
      <c r="L174" s="50">
        <v>17.504835589942001</v>
      </c>
      <c r="M174" s="47">
        <v>8.5508570434177297E-2</v>
      </c>
      <c r="N174" s="50">
        <v>33.211678832116803</v>
      </c>
    </row>
    <row r="175" spans="1:14" x14ac:dyDescent="0.2">
      <c r="A175" s="147" t="s">
        <v>657</v>
      </c>
      <c r="B175" s="44" t="s">
        <v>658</v>
      </c>
      <c r="C175" s="45">
        <v>58</v>
      </c>
      <c r="D175" s="46" t="s">
        <v>331</v>
      </c>
      <c r="E175" s="47">
        <v>0.93549926430630104</v>
      </c>
      <c r="F175" s="48">
        <v>83.462282398452601</v>
      </c>
      <c r="G175" s="47">
        <v>0.93073757870768803</v>
      </c>
      <c r="H175" s="50">
        <v>88.102189781021906</v>
      </c>
      <c r="I175" s="76" t="str">
        <f t="shared" si="4"/>
        <v>No</v>
      </c>
      <c r="J175" s="49" t="str">
        <f t="shared" si="5"/>
        <v>Yes</v>
      </c>
      <c r="K175" s="47">
        <v>8.4343067783367795E-2</v>
      </c>
      <c r="L175" s="50">
        <v>14.893617021276601</v>
      </c>
      <c r="M175" s="47">
        <v>8.4368621146791001E-2</v>
      </c>
      <c r="N175" s="50">
        <v>29.124087591240901</v>
      </c>
    </row>
    <row r="176" spans="1:14" x14ac:dyDescent="0.2">
      <c r="A176" s="147" t="s">
        <v>659</v>
      </c>
      <c r="B176" s="44" t="s">
        <v>660</v>
      </c>
      <c r="C176" s="45">
        <v>58</v>
      </c>
      <c r="D176" s="46" t="s">
        <v>331</v>
      </c>
      <c r="E176" s="47">
        <v>0.942222165399769</v>
      </c>
      <c r="F176" s="48">
        <v>87.814313346228204</v>
      </c>
      <c r="G176" s="47">
        <v>0.93571288096470095</v>
      </c>
      <c r="H176" s="50">
        <v>90.583941605839399</v>
      </c>
      <c r="I176" s="76" t="str">
        <f t="shared" si="4"/>
        <v>No</v>
      </c>
      <c r="J176" s="49" t="str">
        <f t="shared" si="5"/>
        <v>Yes</v>
      </c>
      <c r="K176" s="47">
        <v>8.3337036703135206E-2</v>
      </c>
      <c r="L176" s="50">
        <v>9.8646034816247603</v>
      </c>
      <c r="M176" s="47">
        <v>8.3335404201160104E-2</v>
      </c>
      <c r="N176" s="50">
        <v>24.744525547445299</v>
      </c>
    </row>
    <row r="177" spans="1:14" x14ac:dyDescent="0.2">
      <c r="A177" s="147" t="s">
        <v>661</v>
      </c>
      <c r="B177" s="44" t="s">
        <v>662</v>
      </c>
      <c r="C177" s="45">
        <v>58</v>
      </c>
      <c r="D177" s="46" t="s">
        <v>331</v>
      </c>
      <c r="E177" s="47">
        <v>0.96089612348893705</v>
      </c>
      <c r="F177" s="48">
        <v>97.969052224371396</v>
      </c>
      <c r="G177" s="47">
        <v>0.95546660680167905</v>
      </c>
      <c r="H177" s="50">
        <v>98.686131386861305</v>
      </c>
      <c r="I177" s="76" t="str">
        <f t="shared" si="4"/>
        <v>Yes</v>
      </c>
      <c r="J177" s="49" t="str">
        <f t="shared" si="5"/>
        <v>Yes</v>
      </c>
      <c r="K177" s="47">
        <v>8.33474734725769E-2</v>
      </c>
      <c r="L177" s="50">
        <v>11.2185686653772</v>
      </c>
      <c r="M177" s="47">
        <v>8.3341240283217502E-2</v>
      </c>
      <c r="N177" s="50">
        <v>25.8394160583942</v>
      </c>
    </row>
    <row r="178" spans="1:14" x14ac:dyDescent="0.2">
      <c r="A178" s="147" t="s">
        <v>663</v>
      </c>
      <c r="B178" s="44" t="s">
        <v>664</v>
      </c>
      <c r="C178" s="45">
        <v>58</v>
      </c>
      <c r="D178" s="46" t="s">
        <v>331</v>
      </c>
      <c r="E178" s="47">
        <v>0.92491680423865796</v>
      </c>
      <c r="F178" s="48">
        <v>77.272727272727295</v>
      </c>
      <c r="G178" s="47">
        <v>0.91482295864600305</v>
      </c>
      <c r="H178" s="50">
        <v>81.313868613138695</v>
      </c>
      <c r="I178" s="76" t="str">
        <f t="shared" si="4"/>
        <v>No</v>
      </c>
      <c r="J178" s="49" t="str">
        <f t="shared" si="5"/>
        <v>Yes</v>
      </c>
      <c r="K178" s="47">
        <v>8.3333333333333301E-2</v>
      </c>
      <c r="L178" s="50">
        <v>7.5435203094777599</v>
      </c>
      <c r="M178" s="47">
        <v>8.3333333333333301E-2</v>
      </c>
      <c r="N178" s="50">
        <v>23.284671532846701</v>
      </c>
    </row>
    <row r="179" spans="1:14" x14ac:dyDescent="0.2">
      <c r="A179" s="147" t="s">
        <v>665</v>
      </c>
      <c r="B179" s="44" t="s">
        <v>666</v>
      </c>
      <c r="C179" s="45">
        <v>58</v>
      </c>
      <c r="D179" s="46" t="s">
        <v>331</v>
      </c>
      <c r="E179" s="47">
        <v>0.94127757423765701</v>
      </c>
      <c r="F179" s="48">
        <v>86.847195357833698</v>
      </c>
      <c r="G179" s="47">
        <v>0.93983743998355296</v>
      </c>
      <c r="H179" s="50">
        <v>92.408759124087595</v>
      </c>
      <c r="I179" s="76" t="str">
        <f t="shared" si="4"/>
        <v>No</v>
      </c>
      <c r="J179" s="49" t="str">
        <f t="shared" si="5"/>
        <v>Yes</v>
      </c>
      <c r="K179" s="47">
        <v>8.7956692361534097E-2</v>
      </c>
      <c r="L179" s="50">
        <v>23.307543520309501</v>
      </c>
      <c r="M179" s="47">
        <v>8.8779073794248903E-2</v>
      </c>
      <c r="N179" s="50">
        <v>40.218978102189801</v>
      </c>
    </row>
    <row r="180" spans="1:14" x14ac:dyDescent="0.2">
      <c r="A180" s="147" t="s">
        <v>667</v>
      </c>
      <c r="B180" s="44" t="s">
        <v>668</v>
      </c>
      <c r="C180" s="45">
        <v>58</v>
      </c>
      <c r="D180" s="46" t="s">
        <v>331</v>
      </c>
      <c r="E180" s="47">
        <v>0.943410040057726</v>
      </c>
      <c r="F180" s="48">
        <v>88.4912959381045</v>
      </c>
      <c r="G180" s="47">
        <v>0.93725212977804195</v>
      </c>
      <c r="H180" s="50">
        <v>91.167883211678799</v>
      </c>
      <c r="I180" s="76" t="str">
        <f t="shared" si="4"/>
        <v>No</v>
      </c>
      <c r="J180" s="49" t="str">
        <f t="shared" si="5"/>
        <v>Yes</v>
      </c>
      <c r="K180" s="47">
        <v>8.3348595705850195E-2</v>
      </c>
      <c r="L180" s="50">
        <v>11.315280464216601</v>
      </c>
      <c r="M180" s="47">
        <v>8.3341867818922596E-2</v>
      </c>
      <c r="N180" s="50">
        <v>25.985401459854</v>
      </c>
    </row>
    <row r="181" spans="1:14" x14ac:dyDescent="0.2">
      <c r="A181" s="147" t="s">
        <v>669</v>
      </c>
      <c r="B181" s="44" t="s">
        <v>670</v>
      </c>
      <c r="C181" s="45">
        <v>58</v>
      </c>
      <c r="D181" s="46" t="s">
        <v>331</v>
      </c>
      <c r="E181" s="47">
        <v>0.92773128372531299</v>
      </c>
      <c r="F181" s="48">
        <v>79.013539651837505</v>
      </c>
      <c r="G181" s="47">
        <v>0.91526587354517297</v>
      </c>
      <c r="H181" s="50">
        <v>81.605839416058402</v>
      </c>
      <c r="I181" s="76" t="str">
        <f t="shared" si="4"/>
        <v>No</v>
      </c>
      <c r="J181" s="49" t="str">
        <f t="shared" si="5"/>
        <v>Yes</v>
      </c>
      <c r="K181" s="47">
        <v>9.9699788706344397E-2</v>
      </c>
      <c r="L181" s="50">
        <v>29.787234042553202</v>
      </c>
      <c r="M181" s="47">
        <v>9.9215949163543996E-2</v>
      </c>
      <c r="N181" s="50">
        <v>52.992700729927002</v>
      </c>
    </row>
    <row r="182" spans="1:14" x14ac:dyDescent="0.2">
      <c r="A182" s="147" t="s">
        <v>671</v>
      </c>
      <c r="B182" s="44" t="s">
        <v>672</v>
      </c>
      <c r="C182" s="45">
        <v>58</v>
      </c>
      <c r="D182" s="46" t="s">
        <v>331</v>
      </c>
      <c r="E182" s="47">
        <v>0.94623357945827702</v>
      </c>
      <c r="F182" s="48">
        <v>90.135396518375202</v>
      </c>
      <c r="G182" s="47">
        <v>0.93827405828091903</v>
      </c>
      <c r="H182" s="50">
        <v>91.6788321167883</v>
      </c>
      <c r="I182" s="76" t="str">
        <f t="shared" si="4"/>
        <v>Yes</v>
      </c>
      <c r="J182" s="49" t="str">
        <f t="shared" si="5"/>
        <v>Yes</v>
      </c>
      <c r="K182" s="47">
        <v>9.08336650202861E-2</v>
      </c>
      <c r="L182" s="50">
        <v>26.112185686653799</v>
      </c>
      <c r="M182" s="47">
        <v>9.2050141936455193E-2</v>
      </c>
      <c r="N182" s="50">
        <v>44.525547445255498</v>
      </c>
    </row>
    <row r="183" spans="1:14" x14ac:dyDescent="0.2">
      <c r="A183" s="147" t="s">
        <v>673</v>
      </c>
      <c r="B183" s="44" t="s">
        <v>674</v>
      </c>
      <c r="C183" s="45">
        <v>58</v>
      </c>
      <c r="D183" s="46" t="s">
        <v>331</v>
      </c>
      <c r="E183" s="47">
        <v>0.95303317982133695</v>
      </c>
      <c r="F183" s="48">
        <v>93.810444874274694</v>
      </c>
      <c r="G183" s="47">
        <v>0.942922452862896</v>
      </c>
      <c r="H183" s="50">
        <v>93.503649635036496</v>
      </c>
      <c r="I183" s="76" t="str">
        <f t="shared" si="4"/>
        <v>Yes</v>
      </c>
      <c r="J183" s="49" t="str">
        <f t="shared" si="5"/>
        <v>Yes</v>
      </c>
      <c r="K183" s="47">
        <v>0.103647526182737</v>
      </c>
      <c r="L183" s="50">
        <v>31.044487427466201</v>
      </c>
      <c r="M183" s="47">
        <v>0.103048125999431</v>
      </c>
      <c r="N183" s="50">
        <v>56.715328467153299</v>
      </c>
    </row>
    <row r="184" spans="1:14" x14ac:dyDescent="0.2">
      <c r="A184" s="147" t="s">
        <v>675</v>
      </c>
      <c r="B184" s="44" t="s">
        <v>676</v>
      </c>
      <c r="C184" s="45">
        <v>58</v>
      </c>
      <c r="D184" s="46" t="s">
        <v>331</v>
      </c>
      <c r="E184" s="47">
        <v>0.94492577533719502</v>
      </c>
      <c r="F184" s="48">
        <v>88.974854932301696</v>
      </c>
      <c r="G184" s="47">
        <v>0.93902612771529603</v>
      </c>
      <c r="H184" s="50">
        <v>91.970802919708007</v>
      </c>
      <c r="I184" s="76" t="str">
        <f t="shared" si="4"/>
        <v>No</v>
      </c>
      <c r="J184" s="49" t="str">
        <f t="shared" si="5"/>
        <v>Yes</v>
      </c>
      <c r="K184" s="47">
        <v>8.5590465872156005E-2</v>
      </c>
      <c r="L184" s="50">
        <v>18.181818181818201</v>
      </c>
      <c r="M184" s="47">
        <v>8.5523865851788602E-2</v>
      </c>
      <c r="N184" s="50">
        <v>33.503649635036503</v>
      </c>
    </row>
    <row r="185" spans="1:14" x14ac:dyDescent="0.2">
      <c r="A185" s="147" t="s">
        <v>677</v>
      </c>
      <c r="B185" s="44" t="s">
        <v>678</v>
      </c>
      <c r="C185" s="45">
        <v>58</v>
      </c>
      <c r="D185" s="46" t="s">
        <v>331</v>
      </c>
      <c r="E185" s="47">
        <v>0.95559289337081099</v>
      </c>
      <c r="F185" s="48">
        <v>95.357833655706003</v>
      </c>
      <c r="G185" s="47">
        <v>0.95011089925174197</v>
      </c>
      <c r="H185" s="50">
        <v>96.861313868613095</v>
      </c>
      <c r="I185" s="76" t="str">
        <f t="shared" si="4"/>
        <v>Yes</v>
      </c>
      <c r="J185" s="49" t="str">
        <f t="shared" si="5"/>
        <v>Yes</v>
      </c>
      <c r="K185" s="47">
        <v>9.2470957439179505E-2</v>
      </c>
      <c r="L185" s="50">
        <v>26.692456479690499</v>
      </c>
      <c r="M185" s="47">
        <v>9.3160138831159395E-2</v>
      </c>
      <c r="N185" s="50">
        <v>46.277372262773703</v>
      </c>
    </row>
    <row r="186" spans="1:14" x14ac:dyDescent="0.2">
      <c r="A186" s="147" t="s">
        <v>679</v>
      </c>
      <c r="B186" s="44" t="s">
        <v>680</v>
      </c>
      <c r="C186" s="45">
        <v>58</v>
      </c>
      <c r="D186" s="46" t="s">
        <v>331</v>
      </c>
      <c r="E186" s="47">
        <v>0.95766535522507501</v>
      </c>
      <c r="F186" s="48">
        <v>96.518375241779495</v>
      </c>
      <c r="G186" s="47">
        <v>0.95091083524121101</v>
      </c>
      <c r="H186" s="50">
        <v>97.153284671532802</v>
      </c>
      <c r="I186" s="76" t="str">
        <f t="shared" si="4"/>
        <v>Yes</v>
      </c>
      <c r="J186" s="49" t="str">
        <f t="shared" si="5"/>
        <v>Yes</v>
      </c>
      <c r="K186" s="47">
        <v>0.130550662340848</v>
      </c>
      <c r="L186" s="50">
        <v>35.589941972920698</v>
      </c>
      <c r="M186" s="47">
        <v>0.13251324707529799</v>
      </c>
      <c r="N186" s="50">
        <v>72.262773722627699</v>
      </c>
    </row>
    <row r="187" spans="1:14" x14ac:dyDescent="0.2">
      <c r="A187" s="147" t="s">
        <v>681</v>
      </c>
      <c r="B187" s="44" t="s">
        <v>682</v>
      </c>
      <c r="C187" s="45">
        <v>58</v>
      </c>
      <c r="D187" s="46" t="s">
        <v>331</v>
      </c>
      <c r="E187" s="47">
        <v>0.947536800014254</v>
      </c>
      <c r="F187" s="48">
        <v>90.715667311412005</v>
      </c>
      <c r="G187" s="47">
        <v>0.93847750183489997</v>
      </c>
      <c r="H187" s="50">
        <v>91.751824817518198</v>
      </c>
      <c r="I187" s="76" t="str">
        <f t="shared" si="4"/>
        <v>Yes</v>
      </c>
      <c r="J187" s="49" t="str">
        <f t="shared" si="5"/>
        <v>Yes</v>
      </c>
      <c r="K187" s="47">
        <v>8.5026182737450301E-2</v>
      </c>
      <c r="L187" s="50">
        <v>16.924564796905202</v>
      </c>
      <c r="M187" s="47">
        <v>8.4976232722174805E-2</v>
      </c>
      <c r="N187" s="50">
        <v>32.043795620437997</v>
      </c>
    </row>
    <row r="188" spans="1:14" x14ac:dyDescent="0.2">
      <c r="A188" s="147" t="s">
        <v>683</v>
      </c>
      <c r="B188" s="44" t="s">
        <v>684</v>
      </c>
      <c r="C188" s="45">
        <v>58</v>
      </c>
      <c r="D188" s="46" t="s">
        <v>331</v>
      </c>
      <c r="E188" s="47">
        <v>0.93774163076749595</v>
      </c>
      <c r="F188" s="48">
        <v>85.203094777562896</v>
      </c>
      <c r="G188" s="47">
        <v>0.93294319234846101</v>
      </c>
      <c r="H188" s="50">
        <v>88.978102189780998</v>
      </c>
      <c r="I188" s="76" t="str">
        <f t="shared" si="4"/>
        <v>No</v>
      </c>
      <c r="J188" s="49" t="str">
        <f t="shared" si="5"/>
        <v>Yes</v>
      </c>
      <c r="K188" s="47">
        <v>8.7531203458376394E-2</v>
      </c>
      <c r="L188" s="50">
        <v>22.533849129593801</v>
      </c>
      <c r="M188" s="47">
        <v>8.7554703116850902E-2</v>
      </c>
      <c r="N188" s="50">
        <v>37.737226277372301</v>
      </c>
    </row>
    <row r="189" spans="1:14" x14ac:dyDescent="0.2">
      <c r="A189" s="147" t="s">
        <v>685</v>
      </c>
      <c r="B189" s="44" t="s">
        <v>686</v>
      </c>
      <c r="C189" s="45">
        <v>58</v>
      </c>
      <c r="D189" s="46" t="s">
        <v>331</v>
      </c>
      <c r="E189" s="47">
        <v>0.93119521465176602</v>
      </c>
      <c r="F189" s="48">
        <v>81.141199226305602</v>
      </c>
      <c r="G189" s="47">
        <v>0.92631766323472697</v>
      </c>
      <c r="H189" s="50">
        <v>86.058394160583902</v>
      </c>
      <c r="I189" s="76" t="str">
        <f t="shared" si="4"/>
        <v>No</v>
      </c>
      <c r="J189" s="49" t="str">
        <f t="shared" si="5"/>
        <v>Yes</v>
      </c>
      <c r="K189" s="47">
        <v>6.3290448868603799E-2</v>
      </c>
      <c r="L189" s="50">
        <v>1.1605415860735</v>
      </c>
      <c r="M189" s="47">
        <v>7.3217010405314503E-2</v>
      </c>
      <c r="N189" s="50">
        <v>13.503649635036499</v>
      </c>
    </row>
    <row r="190" spans="1:14" x14ac:dyDescent="0.2">
      <c r="A190" s="147" t="s">
        <v>687</v>
      </c>
      <c r="B190" s="44" t="s">
        <v>688</v>
      </c>
      <c r="C190" s="45">
        <v>58</v>
      </c>
      <c r="D190" s="46" t="s">
        <v>331</v>
      </c>
      <c r="E190" s="47">
        <v>0.942749446014855</v>
      </c>
      <c r="F190" s="48">
        <v>88.201160541586106</v>
      </c>
      <c r="G190" s="47">
        <v>0.93503571804126895</v>
      </c>
      <c r="H190" s="50">
        <v>90.072992700729898</v>
      </c>
      <c r="I190" s="76" t="str">
        <f t="shared" si="4"/>
        <v>No</v>
      </c>
      <c r="J190" s="49" t="str">
        <f t="shared" si="5"/>
        <v>Yes</v>
      </c>
      <c r="K190" s="47">
        <v>7.9684231423646598E-2</v>
      </c>
      <c r="L190" s="50">
        <v>2.5145067698259198</v>
      </c>
      <c r="M190" s="47">
        <v>8.3068429819538103E-2</v>
      </c>
      <c r="N190" s="50">
        <v>20.072992700729898</v>
      </c>
    </row>
    <row r="191" spans="1:14" x14ac:dyDescent="0.2">
      <c r="A191" s="147" t="s">
        <v>689</v>
      </c>
      <c r="B191" s="44" t="s">
        <v>690</v>
      </c>
      <c r="C191" s="45">
        <v>58</v>
      </c>
      <c r="D191" s="46" t="s">
        <v>331</v>
      </c>
      <c r="E191" s="47">
        <v>0.93722760366285796</v>
      </c>
      <c r="F191" s="48">
        <v>84.816247582204994</v>
      </c>
      <c r="G191" s="47">
        <v>0.928932219115847</v>
      </c>
      <c r="H191" s="50">
        <v>87.372262773722596</v>
      </c>
      <c r="I191" s="76" t="str">
        <f t="shared" si="4"/>
        <v>No</v>
      </c>
      <c r="J191" s="49" t="str">
        <f t="shared" si="5"/>
        <v>Yes</v>
      </c>
      <c r="K191" s="47">
        <v>9.6311844825658299E-2</v>
      </c>
      <c r="L191" s="50">
        <v>28.2398452611219</v>
      </c>
      <c r="M191" s="47">
        <v>9.592889500863E-2</v>
      </c>
      <c r="N191" s="50">
        <v>49.270072992700698</v>
      </c>
    </row>
    <row r="192" spans="1:14" x14ac:dyDescent="0.2">
      <c r="A192" s="147" t="s">
        <v>691</v>
      </c>
      <c r="B192" s="44" t="s">
        <v>692</v>
      </c>
      <c r="C192" s="45">
        <v>58</v>
      </c>
      <c r="D192" s="46" t="s">
        <v>331</v>
      </c>
      <c r="E192" s="47">
        <v>0.94545470051259795</v>
      </c>
      <c r="F192" s="48">
        <v>89.458413926499006</v>
      </c>
      <c r="G192" s="47">
        <v>0.93430567906006601</v>
      </c>
      <c r="H192" s="50">
        <v>89.635036496350395</v>
      </c>
      <c r="I192" s="76" t="str">
        <f t="shared" si="4"/>
        <v>No</v>
      </c>
      <c r="J192" s="49" t="str">
        <f t="shared" si="5"/>
        <v>Yes</v>
      </c>
      <c r="K192" s="47">
        <v>8.4461899241465105E-2</v>
      </c>
      <c r="L192" s="50">
        <v>15.183752417795001</v>
      </c>
      <c r="M192" s="47">
        <v>8.44285994102109E-2</v>
      </c>
      <c r="N192" s="50">
        <v>29.7080291970803</v>
      </c>
    </row>
    <row r="193" spans="1:14" x14ac:dyDescent="0.2">
      <c r="A193" s="147" t="s">
        <v>693</v>
      </c>
      <c r="B193" s="44" t="s">
        <v>694</v>
      </c>
      <c r="C193" s="45">
        <v>58</v>
      </c>
      <c r="D193" s="46" t="s">
        <v>331</v>
      </c>
      <c r="E193" s="47">
        <v>0.93808339765066795</v>
      </c>
      <c r="F193" s="48">
        <v>85.493230174081205</v>
      </c>
      <c r="G193" s="47">
        <v>0.92172357982372599</v>
      </c>
      <c r="H193" s="50">
        <v>84.306569343065703</v>
      </c>
      <c r="I193" s="76" t="str">
        <f t="shared" si="4"/>
        <v>No</v>
      </c>
      <c r="J193" s="49" t="str">
        <f t="shared" si="5"/>
        <v>Yes</v>
      </c>
      <c r="K193" s="47">
        <v>8.3333333333333301E-2</v>
      </c>
      <c r="L193" s="50">
        <v>7.5435203094777599</v>
      </c>
      <c r="M193" s="47">
        <v>8.3333333333333301E-2</v>
      </c>
      <c r="N193" s="50">
        <v>23.284671532846701</v>
      </c>
    </row>
    <row r="194" spans="1:14" x14ac:dyDescent="0.2">
      <c r="A194" s="147" t="s">
        <v>695</v>
      </c>
      <c r="B194" s="44" t="s">
        <v>696</v>
      </c>
      <c r="C194" s="45">
        <v>58</v>
      </c>
      <c r="D194" s="46" t="s">
        <v>331</v>
      </c>
      <c r="E194" s="47">
        <v>0.95741111024744796</v>
      </c>
      <c r="F194" s="48">
        <v>96.421663442940002</v>
      </c>
      <c r="G194" s="47">
        <v>0.95085228447403902</v>
      </c>
      <c r="H194" s="50">
        <v>97.080291970802904</v>
      </c>
      <c r="I194" s="76" t="str">
        <f t="shared" si="4"/>
        <v>Yes</v>
      </c>
      <c r="J194" s="49" t="str">
        <f t="shared" si="5"/>
        <v>Yes</v>
      </c>
      <c r="K194" s="47">
        <v>0.114987735852129</v>
      </c>
      <c r="L194" s="50">
        <v>33.462282398452601</v>
      </c>
      <c r="M194" s="47">
        <v>0.114533126303709</v>
      </c>
      <c r="N194" s="50">
        <v>63.941605839416098</v>
      </c>
    </row>
    <row r="195" spans="1:14" x14ac:dyDescent="0.2">
      <c r="A195" s="147" t="s">
        <v>697</v>
      </c>
      <c r="B195" s="44" t="s">
        <v>698</v>
      </c>
      <c r="C195" s="45">
        <v>58</v>
      </c>
      <c r="D195" s="46" t="s">
        <v>331</v>
      </c>
      <c r="E195" s="47">
        <v>0.96516797794391596</v>
      </c>
      <c r="F195" s="48">
        <v>99.129593810444902</v>
      </c>
      <c r="G195" s="47">
        <v>0.9580157502344</v>
      </c>
      <c r="H195" s="50">
        <v>99.562043795620397</v>
      </c>
      <c r="I195" s="76" t="str">
        <f t="shared" si="4"/>
        <v>Yes</v>
      </c>
      <c r="J195" s="49" t="str">
        <f t="shared" si="5"/>
        <v>Yes</v>
      </c>
      <c r="K195" s="47">
        <v>9.5747562296858102E-2</v>
      </c>
      <c r="L195" s="50">
        <v>28.046421663442899</v>
      </c>
      <c r="M195" s="47">
        <v>9.5381262184837196E-2</v>
      </c>
      <c r="N195" s="50">
        <v>48.759124087591204</v>
      </c>
    </row>
    <row r="196" spans="1:14" x14ac:dyDescent="0.2">
      <c r="A196" s="147" t="s">
        <v>699</v>
      </c>
      <c r="B196" s="44" t="s">
        <v>700</v>
      </c>
      <c r="C196" s="45">
        <v>58</v>
      </c>
      <c r="D196" s="46" t="s">
        <v>331</v>
      </c>
      <c r="E196" s="47">
        <v>0.95689467936371797</v>
      </c>
      <c r="F196" s="48">
        <v>96.034816247582199</v>
      </c>
      <c r="G196" s="47">
        <v>0.95240729348900899</v>
      </c>
      <c r="H196" s="50">
        <v>97.810218978102199</v>
      </c>
      <c r="I196" s="76" t="str">
        <f t="shared" si="4"/>
        <v>Yes</v>
      </c>
      <c r="J196" s="49" t="str">
        <f t="shared" si="5"/>
        <v>Yes</v>
      </c>
      <c r="K196" s="47">
        <v>8.3333333333333301E-2</v>
      </c>
      <c r="L196" s="50">
        <v>7.5435203094777599</v>
      </c>
      <c r="M196" s="47">
        <v>8.3333333333333301E-2</v>
      </c>
      <c r="N196" s="50">
        <v>23.284671532846701</v>
      </c>
    </row>
    <row r="197" spans="1:14" x14ac:dyDescent="0.2">
      <c r="A197" s="148" t="s">
        <v>701</v>
      </c>
      <c r="B197" s="44" t="s">
        <v>702</v>
      </c>
      <c r="C197" s="45">
        <v>58</v>
      </c>
      <c r="D197" s="46" t="s">
        <v>331</v>
      </c>
      <c r="E197" s="47">
        <v>0.96122459273840699</v>
      </c>
      <c r="F197" s="48">
        <v>98.259187620889705</v>
      </c>
      <c r="G197" s="47">
        <v>0.95494282119115803</v>
      </c>
      <c r="H197" s="50">
        <v>98.467153284671497</v>
      </c>
      <c r="I197" s="76" t="str">
        <f t="shared" si="4"/>
        <v>Yes</v>
      </c>
      <c r="J197" s="49" t="str">
        <f t="shared" si="5"/>
        <v>Yes</v>
      </c>
      <c r="K197" s="47">
        <v>0.15104730949801401</v>
      </c>
      <c r="L197" s="50">
        <v>37.814313346228197</v>
      </c>
      <c r="M197" s="47">
        <v>0.149049308886991</v>
      </c>
      <c r="N197" s="50">
        <v>78.686131386861305</v>
      </c>
    </row>
    <row r="198" spans="1:14" x14ac:dyDescent="0.2">
      <c r="A198" s="147" t="s">
        <v>703</v>
      </c>
      <c r="B198" s="44" t="s">
        <v>704</v>
      </c>
      <c r="C198" s="45">
        <v>58</v>
      </c>
      <c r="D198" s="46" t="s">
        <v>331</v>
      </c>
      <c r="E198" s="47">
        <v>0.93493114821911405</v>
      </c>
      <c r="F198" s="48">
        <v>82.882011605415897</v>
      </c>
      <c r="G198" s="47">
        <v>0.92433261603321903</v>
      </c>
      <c r="H198" s="50">
        <v>85.474452554744502</v>
      </c>
      <c r="I198" s="76" t="str">
        <f t="shared" si="4"/>
        <v>No</v>
      </c>
      <c r="J198" s="49" t="str">
        <f t="shared" si="5"/>
        <v>Yes</v>
      </c>
      <c r="K198" s="47">
        <v>0.10239870460522001</v>
      </c>
      <c r="L198" s="50">
        <v>30.657640232108299</v>
      </c>
      <c r="M198" s="47">
        <v>0.105004337311637</v>
      </c>
      <c r="N198" s="50">
        <v>57.810218978102199</v>
      </c>
    </row>
    <row r="199" spans="1:14" x14ac:dyDescent="0.2">
      <c r="A199" s="57" t="s">
        <v>705</v>
      </c>
      <c r="B199" s="44" t="s">
        <v>706</v>
      </c>
      <c r="C199" s="45">
        <v>58</v>
      </c>
      <c r="D199" s="46" t="s">
        <v>331</v>
      </c>
      <c r="E199" s="47">
        <v>0.90347354393661405</v>
      </c>
      <c r="F199" s="48">
        <v>65.860735009671203</v>
      </c>
      <c r="G199" s="47">
        <v>0.90592610282559505</v>
      </c>
      <c r="H199" s="50">
        <v>78.175182481751804</v>
      </c>
      <c r="I199" s="76" t="str">
        <f t="shared" ref="I199:I262" si="6">IF(AND(F199&gt;=90,H199&gt;=90),"Yes","No")</f>
        <v>No</v>
      </c>
      <c r="J199" s="49" t="str">
        <f t="shared" ref="J199:J262" si="7">IF(AND(F199&gt;=75,H199&gt;=75),"Yes","No")</f>
        <v>No</v>
      </c>
      <c r="K199" s="47">
        <v>9.4054712892741102E-2</v>
      </c>
      <c r="L199" s="50">
        <v>27.369439071566699</v>
      </c>
      <c r="M199" s="47">
        <v>9.3738362795995706E-2</v>
      </c>
      <c r="N199" s="50">
        <v>47.2262773722628</v>
      </c>
    </row>
    <row r="200" spans="1:14" x14ac:dyDescent="0.2">
      <c r="A200" s="147" t="s">
        <v>707</v>
      </c>
      <c r="B200" s="44" t="s">
        <v>708</v>
      </c>
      <c r="C200" s="45">
        <v>58</v>
      </c>
      <c r="D200" s="46" t="s">
        <v>331</v>
      </c>
      <c r="E200" s="47">
        <v>0.95256734757680706</v>
      </c>
      <c r="F200" s="48">
        <v>93.423597678916806</v>
      </c>
      <c r="G200" s="47">
        <v>0.94511517825912505</v>
      </c>
      <c r="H200" s="50">
        <v>94.744525547445306</v>
      </c>
      <c r="I200" s="76" t="str">
        <f t="shared" si="6"/>
        <v>Yes</v>
      </c>
      <c r="J200" s="49" t="str">
        <f t="shared" si="7"/>
        <v>Yes</v>
      </c>
      <c r="K200" s="47">
        <v>0.138633080534489</v>
      </c>
      <c r="L200" s="50">
        <v>36.363636363636402</v>
      </c>
      <c r="M200" s="47">
        <v>0.13700138003548701</v>
      </c>
      <c r="N200" s="50">
        <v>73.576642335766394</v>
      </c>
    </row>
    <row r="201" spans="1:14" x14ac:dyDescent="0.2">
      <c r="A201" s="147" t="s">
        <v>709</v>
      </c>
      <c r="B201" s="44" t="s">
        <v>710</v>
      </c>
      <c r="C201" s="45">
        <v>58</v>
      </c>
      <c r="D201" s="46" t="s">
        <v>331</v>
      </c>
      <c r="E201" s="47">
        <v>0.96545196181155601</v>
      </c>
      <c r="F201" s="48">
        <v>99.226305609284296</v>
      </c>
      <c r="G201" s="47">
        <v>0.96234058908280395</v>
      </c>
      <c r="H201" s="50">
        <v>99.781021897810206</v>
      </c>
      <c r="I201" s="76" t="str">
        <f t="shared" si="6"/>
        <v>Yes</v>
      </c>
      <c r="J201" s="49" t="str">
        <f t="shared" si="7"/>
        <v>Yes</v>
      </c>
      <c r="K201" s="47">
        <v>8.6209295982139403E-2</v>
      </c>
      <c r="L201" s="50">
        <v>19.052224371373299</v>
      </c>
      <c r="M201" s="47">
        <v>8.6603836693404906E-2</v>
      </c>
      <c r="N201" s="50">
        <v>35.620437956204398</v>
      </c>
    </row>
    <row r="202" spans="1:14" x14ac:dyDescent="0.2">
      <c r="A202" s="147" t="s">
        <v>711</v>
      </c>
      <c r="B202" s="44" t="s">
        <v>712</v>
      </c>
      <c r="C202" s="45">
        <v>58</v>
      </c>
      <c r="D202" s="46" t="s">
        <v>331</v>
      </c>
      <c r="E202" s="47">
        <v>0.96230603870712605</v>
      </c>
      <c r="F202" s="48">
        <v>98.452611218568705</v>
      </c>
      <c r="G202" s="47">
        <v>0.95690984151487302</v>
      </c>
      <c r="H202" s="50">
        <v>99.124087591240894</v>
      </c>
      <c r="I202" s="76" t="str">
        <f t="shared" si="6"/>
        <v>Yes</v>
      </c>
      <c r="J202" s="49" t="str">
        <f t="shared" si="7"/>
        <v>Yes</v>
      </c>
      <c r="K202" s="47">
        <v>8.3333333333333301E-2</v>
      </c>
      <c r="L202" s="50">
        <v>7.5435203094777599</v>
      </c>
      <c r="M202" s="47">
        <v>8.3333333333333301E-2</v>
      </c>
      <c r="N202" s="50">
        <v>23.284671532846701</v>
      </c>
    </row>
    <row r="203" spans="1:14" x14ac:dyDescent="0.2">
      <c r="A203" s="147" t="s">
        <v>425</v>
      </c>
      <c r="B203" s="44" t="s">
        <v>713</v>
      </c>
      <c r="C203" s="45">
        <v>58</v>
      </c>
      <c r="D203" s="46" t="s">
        <v>331</v>
      </c>
      <c r="E203" s="47">
        <v>0.95658659415524305</v>
      </c>
      <c r="F203" s="48">
        <v>95.647969052224397</v>
      </c>
      <c r="G203" s="47">
        <v>0.95226281531564005</v>
      </c>
      <c r="H203" s="50">
        <v>97.737226277372301</v>
      </c>
      <c r="I203" s="76" t="str">
        <f t="shared" si="6"/>
        <v>Yes</v>
      </c>
      <c r="J203" s="49" t="str">
        <f t="shared" si="7"/>
        <v>Yes</v>
      </c>
      <c r="K203" s="47">
        <v>9.8568977970386398E-2</v>
      </c>
      <c r="L203" s="50">
        <v>29.400386847195399</v>
      </c>
      <c r="M203" s="47">
        <v>9.8119427832906198E-2</v>
      </c>
      <c r="N203" s="50">
        <v>51.459854014598498</v>
      </c>
    </row>
    <row r="204" spans="1:14" x14ac:dyDescent="0.2">
      <c r="A204" s="147" t="s">
        <v>714</v>
      </c>
      <c r="B204" s="44" t="s">
        <v>715</v>
      </c>
      <c r="C204" s="45">
        <v>58</v>
      </c>
      <c r="D204" s="46" t="s">
        <v>331</v>
      </c>
      <c r="E204" s="47">
        <v>0.95975294315547299</v>
      </c>
      <c r="F204" s="48">
        <v>97.4854932301741</v>
      </c>
      <c r="G204" s="47">
        <v>0.95340805345735902</v>
      </c>
      <c r="H204" s="50">
        <v>98.248175182481802</v>
      </c>
      <c r="I204" s="76" t="str">
        <f t="shared" si="6"/>
        <v>Yes</v>
      </c>
      <c r="J204" s="49" t="str">
        <f t="shared" si="7"/>
        <v>Yes</v>
      </c>
      <c r="K204" s="47">
        <v>9.2980693598607403E-2</v>
      </c>
      <c r="L204" s="50">
        <v>26.789168278529999</v>
      </c>
      <c r="M204" s="47">
        <v>9.31754342487707E-2</v>
      </c>
      <c r="N204" s="50">
        <v>46.350364963503701</v>
      </c>
    </row>
    <row r="205" spans="1:14" x14ac:dyDescent="0.2">
      <c r="A205" s="147" t="s">
        <v>716</v>
      </c>
      <c r="B205" s="44" t="s">
        <v>717</v>
      </c>
      <c r="C205" s="45">
        <v>58</v>
      </c>
      <c r="D205" s="46" t="s">
        <v>331</v>
      </c>
      <c r="E205" s="47">
        <v>0.95669736548388595</v>
      </c>
      <c r="F205" s="48">
        <v>95.841392649903298</v>
      </c>
      <c r="G205" s="47">
        <v>0.95106250777548995</v>
      </c>
      <c r="H205" s="50">
        <v>97.372262773722596</v>
      </c>
      <c r="I205" s="76" t="str">
        <f t="shared" si="6"/>
        <v>Yes</v>
      </c>
      <c r="J205" s="49" t="str">
        <f t="shared" si="7"/>
        <v>Yes</v>
      </c>
      <c r="K205" s="47">
        <v>0.13751684591164701</v>
      </c>
      <c r="L205" s="50">
        <v>36.073500967118001</v>
      </c>
      <c r="M205" s="47">
        <v>0.13920211927350901</v>
      </c>
      <c r="N205" s="50">
        <v>74.525547445255498</v>
      </c>
    </row>
    <row r="206" spans="1:14" x14ac:dyDescent="0.2">
      <c r="A206" s="147" t="s">
        <v>411</v>
      </c>
      <c r="B206" s="44" t="s">
        <v>718</v>
      </c>
      <c r="C206" s="45">
        <v>58</v>
      </c>
      <c r="D206" s="46" t="s">
        <v>331</v>
      </c>
      <c r="E206" s="47">
        <v>0.96299876501964299</v>
      </c>
      <c r="F206" s="48">
        <v>98.549323017408099</v>
      </c>
      <c r="G206" s="47">
        <v>0.95745342884219797</v>
      </c>
      <c r="H206" s="50">
        <v>99.270072992700705</v>
      </c>
      <c r="I206" s="76" t="str">
        <f t="shared" si="6"/>
        <v>Yes</v>
      </c>
      <c r="J206" s="49" t="str">
        <f t="shared" si="7"/>
        <v>Yes</v>
      </c>
      <c r="K206" s="47">
        <v>8.3333333333333301E-2</v>
      </c>
      <c r="L206" s="50">
        <v>7.5435203094777599</v>
      </c>
      <c r="M206" s="47">
        <v>8.3333333333333301E-2</v>
      </c>
      <c r="N206" s="50">
        <v>23.284671532846701</v>
      </c>
    </row>
    <row r="207" spans="1:14" x14ac:dyDescent="0.2">
      <c r="A207" s="147" t="s">
        <v>719</v>
      </c>
      <c r="B207" s="44" t="s">
        <v>720</v>
      </c>
      <c r="C207" s="45">
        <v>58</v>
      </c>
      <c r="D207" s="46" t="s">
        <v>331</v>
      </c>
      <c r="E207" s="47">
        <v>0.959699563451749</v>
      </c>
      <c r="F207" s="48">
        <v>97.388781431334607</v>
      </c>
      <c r="G207" s="47">
        <v>0.95292663760071805</v>
      </c>
      <c r="H207" s="50">
        <v>98.029197080291993</v>
      </c>
      <c r="I207" s="76" t="str">
        <f t="shared" si="6"/>
        <v>Yes</v>
      </c>
      <c r="J207" s="49" t="str">
        <f t="shared" si="7"/>
        <v>Yes</v>
      </c>
      <c r="K207" s="47">
        <v>8.3333894449969997E-2</v>
      </c>
      <c r="L207" s="50">
        <v>8.3172147001934196</v>
      </c>
      <c r="M207" s="47">
        <v>8.3333647101185904E-2</v>
      </c>
      <c r="N207" s="50">
        <v>23.722627737226301</v>
      </c>
    </row>
    <row r="208" spans="1:14" x14ac:dyDescent="0.2">
      <c r="A208" s="147" t="s">
        <v>721</v>
      </c>
      <c r="B208" s="44" t="s">
        <v>722</v>
      </c>
      <c r="C208" s="45">
        <v>58</v>
      </c>
      <c r="D208" s="46" t="s">
        <v>331</v>
      </c>
      <c r="E208" s="47">
        <v>0.930455105613892</v>
      </c>
      <c r="F208" s="48">
        <v>80.657640232108307</v>
      </c>
      <c r="G208" s="47">
        <v>0.92071945026639501</v>
      </c>
      <c r="H208" s="50">
        <v>84.014598540145997</v>
      </c>
      <c r="I208" s="76" t="str">
        <f t="shared" si="6"/>
        <v>No</v>
      </c>
      <c r="J208" s="49" t="str">
        <f t="shared" si="7"/>
        <v>Yes</v>
      </c>
      <c r="K208" s="47">
        <v>8.5998500518732604E-2</v>
      </c>
      <c r="L208" s="50">
        <v>18.471953578336599</v>
      </c>
      <c r="M208" s="47">
        <v>8.6802976140266094E-2</v>
      </c>
      <c r="N208" s="50">
        <v>36.058394160583902</v>
      </c>
    </row>
    <row r="209" spans="1:14" x14ac:dyDescent="0.2">
      <c r="A209" s="57" t="s">
        <v>723</v>
      </c>
      <c r="B209" s="44" t="s">
        <v>724</v>
      </c>
      <c r="C209" s="45">
        <v>58</v>
      </c>
      <c r="D209" s="46" t="s">
        <v>331</v>
      </c>
      <c r="E209" s="47">
        <v>0.92119847085050999</v>
      </c>
      <c r="F209" s="48">
        <v>74.564796905222394</v>
      </c>
      <c r="G209" s="47">
        <v>0.92697807636617102</v>
      </c>
      <c r="H209" s="50">
        <v>86.569343065693403</v>
      </c>
      <c r="I209" s="76" t="str">
        <f t="shared" si="6"/>
        <v>No</v>
      </c>
      <c r="J209" s="49" t="str">
        <f t="shared" si="7"/>
        <v>No</v>
      </c>
      <c r="K209" s="47">
        <v>8.7888784456165298E-2</v>
      </c>
      <c r="L209" s="50">
        <v>23.0174081237911</v>
      </c>
      <c r="M209" s="47">
        <v>8.7737429078895202E-2</v>
      </c>
      <c r="N209" s="50">
        <v>38.175182481751797</v>
      </c>
    </row>
    <row r="210" spans="1:14" x14ac:dyDescent="0.2">
      <c r="A210" s="57" t="s">
        <v>725</v>
      </c>
      <c r="B210" s="44" t="s">
        <v>726</v>
      </c>
      <c r="C210" s="45">
        <v>58</v>
      </c>
      <c r="D210" s="46" t="s">
        <v>331</v>
      </c>
      <c r="E210" s="47">
        <v>0.86773589516323502</v>
      </c>
      <c r="F210" s="48">
        <v>54.352030947775603</v>
      </c>
      <c r="G210" s="47">
        <v>0.87195086526937704</v>
      </c>
      <c r="H210" s="50">
        <v>65.036496350364999</v>
      </c>
      <c r="I210" s="76" t="str">
        <f t="shared" si="6"/>
        <v>No</v>
      </c>
      <c r="J210" s="49" t="str">
        <f t="shared" si="7"/>
        <v>No</v>
      </c>
      <c r="K210" s="47">
        <v>8.69240586015219E-2</v>
      </c>
      <c r="L210" s="50">
        <v>21.7601547388781</v>
      </c>
      <c r="M210" s="47">
        <v>9.0544538404831093E-2</v>
      </c>
      <c r="N210" s="50">
        <v>42.919708029197103</v>
      </c>
    </row>
    <row r="211" spans="1:14" x14ac:dyDescent="0.2">
      <c r="A211" s="57" t="s">
        <v>727</v>
      </c>
      <c r="B211" s="44" t="s">
        <v>728</v>
      </c>
      <c r="C211" s="45">
        <v>58</v>
      </c>
      <c r="D211" s="46" t="s">
        <v>331</v>
      </c>
      <c r="E211" s="47">
        <v>0.91156877972546402</v>
      </c>
      <c r="F211" s="48">
        <v>70.309477756286299</v>
      </c>
      <c r="G211" s="47">
        <v>0.90267749539641595</v>
      </c>
      <c r="H211" s="50">
        <v>77.007299270073005</v>
      </c>
      <c r="I211" s="76" t="str">
        <f t="shared" si="6"/>
        <v>No</v>
      </c>
      <c r="J211" s="49" t="str">
        <f t="shared" si="7"/>
        <v>No</v>
      </c>
      <c r="K211" s="47">
        <v>8.3333557779987993E-2</v>
      </c>
      <c r="L211" s="50">
        <v>7.6402321083172096</v>
      </c>
      <c r="M211" s="47">
        <v>8.33334588404743E-2</v>
      </c>
      <c r="N211" s="50">
        <v>23.3576642335766</v>
      </c>
    </row>
    <row r="212" spans="1:14" x14ac:dyDescent="0.2">
      <c r="A212" s="147" t="s">
        <v>729</v>
      </c>
      <c r="B212" s="44" t="s">
        <v>730</v>
      </c>
      <c r="C212" s="45">
        <v>58</v>
      </c>
      <c r="D212" s="46" t="s">
        <v>331</v>
      </c>
      <c r="E212" s="47">
        <v>0.94932103835413695</v>
      </c>
      <c r="F212" s="48">
        <v>91.972920696325005</v>
      </c>
      <c r="G212" s="47">
        <v>0.94984712515301495</v>
      </c>
      <c r="H212" s="50">
        <v>96.6423357664234</v>
      </c>
      <c r="I212" s="76" t="str">
        <f t="shared" si="6"/>
        <v>Yes</v>
      </c>
      <c r="J212" s="49" t="str">
        <f t="shared" si="7"/>
        <v>Yes</v>
      </c>
      <c r="K212" s="47">
        <v>0.13100113978287001</v>
      </c>
      <c r="L212" s="50">
        <v>35.686653771760199</v>
      </c>
      <c r="M212" s="47">
        <v>0.131013323785105</v>
      </c>
      <c r="N212" s="50">
        <v>71.532846715328503</v>
      </c>
    </row>
    <row r="213" spans="1:14" x14ac:dyDescent="0.2">
      <c r="A213" s="148" t="s">
        <v>731</v>
      </c>
      <c r="B213" s="44" t="s">
        <v>732</v>
      </c>
      <c r="C213" s="45">
        <v>58</v>
      </c>
      <c r="D213" s="46" t="s">
        <v>331</v>
      </c>
      <c r="E213" s="47">
        <v>0.92982616968822496</v>
      </c>
      <c r="F213" s="48">
        <v>80.367504835589898</v>
      </c>
      <c r="G213" s="47">
        <v>0.93424784929751603</v>
      </c>
      <c r="H213" s="50">
        <v>89.562043795620397</v>
      </c>
      <c r="I213" s="76" t="str">
        <f t="shared" si="6"/>
        <v>No</v>
      </c>
      <c r="J213" s="49" t="str">
        <f t="shared" si="7"/>
        <v>Yes</v>
      </c>
      <c r="K213" s="47">
        <v>0.15592459002067399</v>
      </c>
      <c r="L213" s="50">
        <v>38.684719535783401</v>
      </c>
      <c r="M213" s="47">
        <v>0.16193248189833101</v>
      </c>
      <c r="N213" s="50">
        <v>82.262773722627699</v>
      </c>
    </row>
    <row r="214" spans="1:14" x14ac:dyDescent="0.2">
      <c r="A214" s="57" t="s">
        <v>733</v>
      </c>
      <c r="B214" s="44" t="s">
        <v>734</v>
      </c>
      <c r="C214" s="45">
        <v>58</v>
      </c>
      <c r="D214" s="46" t="s">
        <v>331</v>
      </c>
      <c r="E214" s="47">
        <v>0.91324367807170603</v>
      </c>
      <c r="F214" s="48">
        <v>71.083172147001903</v>
      </c>
      <c r="G214" s="47">
        <v>0.913129438109897</v>
      </c>
      <c r="H214" s="50">
        <v>80.656934306569298</v>
      </c>
      <c r="I214" s="76" t="str">
        <f t="shared" si="6"/>
        <v>No</v>
      </c>
      <c r="J214" s="49" t="str">
        <f t="shared" si="7"/>
        <v>No</v>
      </c>
      <c r="K214" s="47">
        <v>9.9151216837465E-2</v>
      </c>
      <c r="L214" s="50">
        <v>29.4970986460348</v>
      </c>
      <c r="M214" s="47">
        <v>9.8677101533801506E-2</v>
      </c>
      <c r="N214" s="50">
        <v>52.189781021897801</v>
      </c>
    </row>
    <row r="215" spans="1:14" x14ac:dyDescent="0.2">
      <c r="A215" s="147" t="s">
        <v>735</v>
      </c>
      <c r="B215" s="44" t="s">
        <v>736</v>
      </c>
      <c r="C215" s="45">
        <v>58</v>
      </c>
      <c r="D215" s="46" t="s">
        <v>331</v>
      </c>
      <c r="E215" s="47">
        <v>0.94741652259687004</v>
      </c>
      <c r="F215" s="48">
        <v>90.618955512572498</v>
      </c>
      <c r="G215" s="47">
        <v>0.94958818745499196</v>
      </c>
      <c r="H215" s="50">
        <v>96.569343065693403</v>
      </c>
      <c r="I215" s="76" t="str">
        <f t="shared" si="6"/>
        <v>Yes</v>
      </c>
      <c r="J215" s="49" t="str">
        <f t="shared" si="7"/>
        <v>Yes</v>
      </c>
      <c r="K215" s="47">
        <v>0.12603639726320301</v>
      </c>
      <c r="L215" s="50">
        <v>34.912959381044502</v>
      </c>
      <c r="M215" s="47">
        <v>0.128132182038387</v>
      </c>
      <c r="N215" s="50">
        <v>70.218978102189794</v>
      </c>
    </row>
    <row r="216" spans="1:14" x14ac:dyDescent="0.2">
      <c r="A216" s="147" t="s">
        <v>737</v>
      </c>
      <c r="B216" s="44" t="s">
        <v>738</v>
      </c>
      <c r="C216" s="45">
        <v>58</v>
      </c>
      <c r="D216" s="46" t="s">
        <v>331</v>
      </c>
      <c r="E216" s="47">
        <v>0.95734959873638303</v>
      </c>
      <c r="F216" s="48">
        <v>96.324951644100594</v>
      </c>
      <c r="G216" s="47">
        <v>0.95511793235334697</v>
      </c>
      <c r="H216" s="50">
        <v>98.613138686131407</v>
      </c>
      <c r="I216" s="76" t="str">
        <f t="shared" si="6"/>
        <v>Yes</v>
      </c>
      <c r="J216" s="49" t="str">
        <f t="shared" si="7"/>
        <v>Yes</v>
      </c>
      <c r="K216" s="47">
        <v>0.12569310761279101</v>
      </c>
      <c r="L216" s="50">
        <v>34.816247582205001</v>
      </c>
      <c r="M216" s="47">
        <v>0.12971546859604599</v>
      </c>
      <c r="N216" s="50">
        <v>70.875912408759106</v>
      </c>
    </row>
    <row r="217" spans="1:14" x14ac:dyDescent="0.2">
      <c r="A217" s="57" t="s">
        <v>739</v>
      </c>
      <c r="B217" s="44" t="s">
        <v>740</v>
      </c>
      <c r="C217" s="45">
        <v>58</v>
      </c>
      <c r="D217" s="46" t="s">
        <v>331</v>
      </c>
      <c r="E217" s="47">
        <v>0.91283551664075702</v>
      </c>
      <c r="F217" s="48">
        <v>70.986460348162495</v>
      </c>
      <c r="G217" s="47">
        <v>0.91223663102807095</v>
      </c>
      <c r="H217" s="50">
        <v>80.218978102189794</v>
      </c>
      <c r="I217" s="76" t="str">
        <f t="shared" si="6"/>
        <v>No</v>
      </c>
      <c r="J217" s="49" t="str">
        <f t="shared" si="7"/>
        <v>No</v>
      </c>
      <c r="K217" s="47">
        <v>8.7283315276273005E-2</v>
      </c>
      <c r="L217" s="50">
        <v>22.147001934235998</v>
      </c>
      <c r="M217" s="47">
        <v>8.7166765240629995E-2</v>
      </c>
      <c r="N217" s="50">
        <v>37.080291970802897</v>
      </c>
    </row>
    <row r="218" spans="1:14" x14ac:dyDescent="0.2">
      <c r="A218" s="57" t="s">
        <v>741</v>
      </c>
      <c r="B218" s="44" t="s">
        <v>742</v>
      </c>
      <c r="C218" s="45">
        <v>58</v>
      </c>
      <c r="D218" s="46" t="s">
        <v>331</v>
      </c>
      <c r="E218" s="47">
        <v>0.78359423403501205</v>
      </c>
      <c r="F218" s="48">
        <v>38.974854932301703</v>
      </c>
      <c r="G218" s="47">
        <v>0.78787359232354903</v>
      </c>
      <c r="H218" s="50">
        <v>45.5474452554745</v>
      </c>
      <c r="I218" s="76" t="str">
        <f t="shared" si="6"/>
        <v>No</v>
      </c>
      <c r="J218" s="49" t="str">
        <f t="shared" si="7"/>
        <v>No</v>
      </c>
      <c r="K218" s="47">
        <v>8.6950225298745701E-2</v>
      </c>
      <c r="L218" s="50">
        <v>21.8568665377176</v>
      </c>
      <c r="M218" s="47">
        <v>8.5849413525219104E-2</v>
      </c>
      <c r="N218" s="50">
        <v>34.379562043795602</v>
      </c>
    </row>
    <row r="219" spans="1:14" x14ac:dyDescent="0.2">
      <c r="A219" s="57" t="s">
        <v>743</v>
      </c>
      <c r="B219" s="44" t="s">
        <v>744</v>
      </c>
      <c r="C219" s="45">
        <v>58</v>
      </c>
      <c r="D219" s="46" t="s">
        <v>331</v>
      </c>
      <c r="E219" s="47">
        <v>0.64749564570907803</v>
      </c>
      <c r="F219" s="48">
        <v>19.2456479690522</v>
      </c>
      <c r="G219" s="47">
        <v>0.63987264209259098</v>
      </c>
      <c r="H219" s="50">
        <v>18.4671532846715</v>
      </c>
      <c r="I219" s="76" t="str">
        <f t="shared" si="6"/>
        <v>No</v>
      </c>
      <c r="J219" s="49" t="str">
        <f t="shared" si="7"/>
        <v>No</v>
      </c>
      <c r="K219" s="47">
        <v>0.12768238469752199</v>
      </c>
      <c r="L219" s="50">
        <v>35.009671179883902</v>
      </c>
      <c r="M219" s="47">
        <v>0.13415622274196901</v>
      </c>
      <c r="N219" s="50">
        <v>73.211678832116803</v>
      </c>
    </row>
    <row r="220" spans="1:14" x14ac:dyDescent="0.2">
      <c r="A220" s="57" t="s">
        <v>745</v>
      </c>
      <c r="B220" s="44" t="s">
        <v>746</v>
      </c>
      <c r="C220" s="45">
        <v>82</v>
      </c>
      <c r="D220" s="46" t="s">
        <v>331</v>
      </c>
      <c r="E220" s="47">
        <v>0.57781527711579805</v>
      </c>
      <c r="F220" s="48">
        <v>11.605415860735</v>
      </c>
      <c r="G220" s="47">
        <v>0.56460515495817598</v>
      </c>
      <c r="H220" s="50">
        <v>13.227513227513199</v>
      </c>
      <c r="I220" s="76" t="str">
        <f t="shared" si="6"/>
        <v>No</v>
      </c>
      <c r="J220" s="49" t="str">
        <f t="shared" si="7"/>
        <v>No</v>
      </c>
      <c r="K220" s="47">
        <v>0.106560573628476</v>
      </c>
      <c r="L220" s="50">
        <v>31.721470019342402</v>
      </c>
      <c r="M220" s="47">
        <v>0.20127043213135001</v>
      </c>
      <c r="N220" s="50">
        <v>62.786596119929399</v>
      </c>
    </row>
    <row r="221" spans="1:14" x14ac:dyDescent="0.2">
      <c r="A221" s="57" t="s">
        <v>747</v>
      </c>
      <c r="B221" s="44" t="s">
        <v>748</v>
      </c>
      <c r="C221" s="45">
        <v>82</v>
      </c>
      <c r="D221" s="46" t="s">
        <v>331</v>
      </c>
      <c r="E221" s="47">
        <v>0.59200773596549605</v>
      </c>
      <c r="F221" s="48">
        <v>12.862669245648</v>
      </c>
      <c r="G221" s="47">
        <v>0.57519824561250399</v>
      </c>
      <c r="H221" s="50">
        <v>14.285714285714301</v>
      </c>
      <c r="I221" s="76" t="str">
        <f t="shared" si="6"/>
        <v>No</v>
      </c>
      <c r="J221" s="49" t="str">
        <f t="shared" si="7"/>
        <v>No</v>
      </c>
      <c r="K221" s="47">
        <v>0.12868695124792501</v>
      </c>
      <c r="L221" s="50">
        <v>35.396518375241797</v>
      </c>
      <c r="M221" s="47">
        <v>0.223987329019017</v>
      </c>
      <c r="N221" s="50">
        <v>73.015873015872998</v>
      </c>
    </row>
    <row r="222" spans="1:14" x14ac:dyDescent="0.2">
      <c r="A222" s="57" t="s">
        <v>749</v>
      </c>
      <c r="B222" s="44" t="s">
        <v>750</v>
      </c>
      <c r="C222" s="45">
        <v>82</v>
      </c>
      <c r="D222" s="46" t="s">
        <v>331</v>
      </c>
      <c r="E222" s="47">
        <v>0.65491912720990897</v>
      </c>
      <c r="F222" s="48">
        <v>20.212765957446798</v>
      </c>
      <c r="G222" s="47">
        <v>0.64124175147715401</v>
      </c>
      <c r="H222" s="50">
        <v>24.3386243386243</v>
      </c>
      <c r="I222" s="76" t="str">
        <f t="shared" si="6"/>
        <v>No</v>
      </c>
      <c r="J222" s="49" t="str">
        <f t="shared" si="7"/>
        <v>No</v>
      </c>
      <c r="K222" s="47">
        <v>0.14823620369757501</v>
      </c>
      <c r="L222" s="50">
        <v>37.330754352031001</v>
      </c>
      <c r="M222" s="47">
        <v>0.274835660650733</v>
      </c>
      <c r="N222" s="50">
        <v>85.8906525573192</v>
      </c>
    </row>
    <row r="223" spans="1:14" x14ac:dyDescent="0.2">
      <c r="A223" s="57" t="s">
        <v>751</v>
      </c>
      <c r="B223" s="44" t="s">
        <v>752</v>
      </c>
      <c r="C223" s="45">
        <v>82</v>
      </c>
      <c r="D223" s="46" t="s">
        <v>331</v>
      </c>
      <c r="E223" s="47">
        <v>0.77276207432081501</v>
      </c>
      <c r="F223" s="48">
        <v>37.524177949709902</v>
      </c>
      <c r="G223" s="47">
        <v>0.76780889588351298</v>
      </c>
      <c r="H223" s="50">
        <v>50.264550264550302</v>
      </c>
      <c r="I223" s="76" t="str">
        <f t="shared" si="6"/>
        <v>No</v>
      </c>
      <c r="J223" s="49" t="str">
        <f t="shared" si="7"/>
        <v>No</v>
      </c>
      <c r="K223" s="47">
        <v>0.10164999831379599</v>
      </c>
      <c r="L223" s="50">
        <v>30.367504835589902</v>
      </c>
      <c r="M223" s="47">
        <v>0.182639756916993</v>
      </c>
      <c r="N223" s="50">
        <v>46.031746031746003</v>
      </c>
    </row>
    <row r="224" spans="1:14" x14ac:dyDescent="0.2">
      <c r="A224" s="57" t="s">
        <v>753</v>
      </c>
      <c r="B224" s="44" t="s">
        <v>754</v>
      </c>
      <c r="C224" s="45">
        <v>82</v>
      </c>
      <c r="D224" s="46" t="s">
        <v>331</v>
      </c>
      <c r="E224" s="47">
        <v>0.56947189815696597</v>
      </c>
      <c r="F224" s="48">
        <v>10.8317214700193</v>
      </c>
      <c r="G224" s="47">
        <v>0.55348939253329899</v>
      </c>
      <c r="H224" s="50">
        <v>10.758377425044101</v>
      </c>
      <c r="I224" s="76" t="str">
        <f t="shared" si="6"/>
        <v>No</v>
      </c>
      <c r="J224" s="49" t="str">
        <f t="shared" si="7"/>
        <v>No</v>
      </c>
      <c r="K224" s="47">
        <v>0.107818372418402</v>
      </c>
      <c r="L224" s="50">
        <v>32.0116054158607</v>
      </c>
      <c r="M224" s="47">
        <v>0.19301323000471499</v>
      </c>
      <c r="N224" s="50">
        <v>55.026455026454997</v>
      </c>
    </row>
    <row r="225" spans="1:14" x14ac:dyDescent="0.2">
      <c r="A225" s="57" t="s">
        <v>755</v>
      </c>
      <c r="B225" s="44" t="s">
        <v>756</v>
      </c>
      <c r="C225" s="45">
        <v>82</v>
      </c>
      <c r="D225" s="46" t="s">
        <v>331</v>
      </c>
      <c r="E225" s="47">
        <v>0.70120769193117105</v>
      </c>
      <c r="F225" s="48">
        <v>26.402321083172101</v>
      </c>
      <c r="G225" s="47">
        <v>0.69642466637414202</v>
      </c>
      <c r="H225" s="50">
        <v>35.626102292768998</v>
      </c>
      <c r="I225" s="76" t="str">
        <f t="shared" si="6"/>
        <v>No</v>
      </c>
      <c r="J225" s="49" t="str">
        <f t="shared" si="7"/>
        <v>No</v>
      </c>
      <c r="K225" s="47">
        <v>0.23118175726269799</v>
      </c>
      <c r="L225" s="50">
        <v>56.3829787234042</v>
      </c>
      <c r="M225" s="47">
        <v>0.179086773741927</v>
      </c>
      <c r="N225" s="50">
        <v>41.093474426807802</v>
      </c>
    </row>
    <row r="226" spans="1:14" x14ac:dyDescent="0.2">
      <c r="A226" s="57" t="s">
        <v>757</v>
      </c>
      <c r="B226" s="44" t="s">
        <v>758</v>
      </c>
      <c r="C226" s="45">
        <v>82</v>
      </c>
      <c r="D226" s="46" t="s">
        <v>331</v>
      </c>
      <c r="E226" s="47">
        <v>0.70658295484370404</v>
      </c>
      <c r="F226" s="48">
        <v>27.756286266924601</v>
      </c>
      <c r="G226" s="47">
        <v>0.70188757650670097</v>
      </c>
      <c r="H226" s="50">
        <v>37.3897707231041</v>
      </c>
      <c r="I226" s="76" t="str">
        <f t="shared" si="6"/>
        <v>No</v>
      </c>
      <c r="J226" s="49" t="str">
        <f t="shared" si="7"/>
        <v>No</v>
      </c>
      <c r="K226" s="47">
        <v>0.21896040462058899</v>
      </c>
      <c r="L226" s="50">
        <v>51.3539651837524</v>
      </c>
      <c r="M226" s="47">
        <v>0.191083406002343</v>
      </c>
      <c r="N226" s="50">
        <v>53.791887125220498</v>
      </c>
    </row>
    <row r="227" spans="1:14" x14ac:dyDescent="0.2">
      <c r="A227" s="57" t="s">
        <v>759</v>
      </c>
      <c r="B227" s="44" t="s">
        <v>760</v>
      </c>
      <c r="C227" s="45">
        <v>82</v>
      </c>
      <c r="D227" s="46" t="s">
        <v>331</v>
      </c>
      <c r="E227" s="47">
        <v>0.66408589561966902</v>
      </c>
      <c r="F227" s="48">
        <v>21.8568665377176</v>
      </c>
      <c r="G227" s="47">
        <v>0.65470434083715201</v>
      </c>
      <c r="H227" s="50">
        <v>27.160493827160501</v>
      </c>
      <c r="I227" s="76" t="str">
        <f t="shared" si="6"/>
        <v>No</v>
      </c>
      <c r="J227" s="49" t="str">
        <f t="shared" si="7"/>
        <v>No</v>
      </c>
      <c r="K227" s="47">
        <v>0.24235768520836501</v>
      </c>
      <c r="L227" s="50">
        <v>60.541586073501001</v>
      </c>
      <c r="M227" s="47">
        <v>0.16795566462622299</v>
      </c>
      <c r="N227" s="50">
        <v>27.160493827160501</v>
      </c>
    </row>
    <row r="228" spans="1:14" x14ac:dyDescent="0.2">
      <c r="A228" s="57" t="s">
        <v>761</v>
      </c>
      <c r="B228" s="44" t="s">
        <v>762</v>
      </c>
      <c r="C228" s="45">
        <v>82</v>
      </c>
      <c r="D228" s="46" t="s">
        <v>331</v>
      </c>
      <c r="E228" s="47">
        <v>0.61861598486034097</v>
      </c>
      <c r="F228" s="48">
        <v>15.860735009671201</v>
      </c>
      <c r="G228" s="47">
        <v>0.61322784122486196</v>
      </c>
      <c r="H228" s="50">
        <v>19.400352733686098</v>
      </c>
      <c r="I228" s="76" t="str">
        <f t="shared" si="6"/>
        <v>No</v>
      </c>
      <c r="J228" s="49" t="str">
        <f t="shared" si="7"/>
        <v>No</v>
      </c>
      <c r="K228" s="47">
        <v>0.30883796881805098</v>
      </c>
      <c r="L228" s="50">
        <v>80.947775628626701</v>
      </c>
      <c r="M228" s="47">
        <v>0.50384490474910704</v>
      </c>
      <c r="N228" s="50">
        <v>97.883597883597901</v>
      </c>
    </row>
    <row r="229" spans="1:14" x14ac:dyDescent="0.2">
      <c r="A229" s="57" t="s">
        <v>763</v>
      </c>
      <c r="B229" s="44" t="s">
        <v>764</v>
      </c>
      <c r="C229" s="45">
        <v>82</v>
      </c>
      <c r="D229" s="46" t="s">
        <v>331</v>
      </c>
      <c r="E229" s="47">
        <v>0.64352230734942595</v>
      </c>
      <c r="F229" s="48">
        <v>18.6653771760155</v>
      </c>
      <c r="G229" s="47">
        <v>0.63992121261547397</v>
      </c>
      <c r="H229" s="50">
        <v>23.8095238095238</v>
      </c>
      <c r="I229" s="76" t="str">
        <f t="shared" si="6"/>
        <v>No</v>
      </c>
      <c r="J229" s="49" t="str">
        <f t="shared" si="7"/>
        <v>No</v>
      </c>
      <c r="K229" s="47">
        <v>0.18415101444589699</v>
      </c>
      <c r="L229" s="50">
        <v>42.649903288201202</v>
      </c>
      <c r="M229" s="47">
        <v>0.18682251119509499</v>
      </c>
      <c r="N229" s="50">
        <v>50.4409171075838</v>
      </c>
    </row>
    <row r="230" spans="1:14" x14ac:dyDescent="0.2">
      <c r="A230" s="57" t="s">
        <v>765</v>
      </c>
      <c r="B230" s="44" t="s">
        <v>766</v>
      </c>
      <c r="C230" s="45">
        <v>82</v>
      </c>
      <c r="D230" s="46" t="s">
        <v>331</v>
      </c>
      <c r="E230" s="47">
        <v>0.33612505452889901</v>
      </c>
      <c r="F230" s="48">
        <v>1.5473887814313301</v>
      </c>
      <c r="G230" s="47">
        <v>0.32876084952215301</v>
      </c>
      <c r="H230" s="50">
        <v>0.70546737213403898</v>
      </c>
      <c r="I230" s="76" t="str">
        <f t="shared" si="6"/>
        <v>No</v>
      </c>
      <c r="J230" s="49" t="str">
        <f t="shared" si="7"/>
        <v>No</v>
      </c>
      <c r="K230" s="47">
        <v>0.25778832962723103</v>
      </c>
      <c r="L230" s="50">
        <v>66.247582205029005</v>
      </c>
      <c r="M230" s="47">
        <v>0.234676676840962</v>
      </c>
      <c r="N230" s="50">
        <v>76.190476190476204</v>
      </c>
    </row>
    <row r="231" spans="1:14" x14ac:dyDescent="0.2">
      <c r="A231" s="57" t="s">
        <v>767</v>
      </c>
      <c r="B231" s="44" t="s">
        <v>768</v>
      </c>
      <c r="C231" s="45">
        <v>82</v>
      </c>
      <c r="D231" s="46" t="s">
        <v>331</v>
      </c>
      <c r="E231" s="47">
        <v>0.47641327990455301</v>
      </c>
      <c r="F231" s="48">
        <v>4.5454545454545503</v>
      </c>
      <c r="G231" s="47">
        <v>0.47642700257778797</v>
      </c>
      <c r="H231" s="50">
        <v>4.9382716049382704</v>
      </c>
      <c r="I231" s="76" t="str">
        <f t="shared" si="6"/>
        <v>No</v>
      </c>
      <c r="J231" s="49" t="str">
        <f t="shared" si="7"/>
        <v>No</v>
      </c>
      <c r="K231" s="47">
        <v>0.30343120195487799</v>
      </c>
      <c r="L231" s="50">
        <v>79.787234042553195</v>
      </c>
      <c r="M231" s="47">
        <v>0.31222943360112898</v>
      </c>
      <c r="N231" s="50">
        <v>90.299823633157004</v>
      </c>
    </row>
    <row r="232" spans="1:14" x14ac:dyDescent="0.2">
      <c r="A232" s="57" t="s">
        <v>425</v>
      </c>
      <c r="B232" s="44" t="s">
        <v>769</v>
      </c>
      <c r="C232" s="45">
        <v>82</v>
      </c>
      <c r="D232" s="46" t="s">
        <v>331</v>
      </c>
      <c r="E232" s="47">
        <v>0.40645717307434498</v>
      </c>
      <c r="F232" s="48">
        <v>2.4177949709864599</v>
      </c>
      <c r="G232" s="47">
        <v>0.39556869467448103</v>
      </c>
      <c r="H232" s="50">
        <v>2.1164021164021198</v>
      </c>
      <c r="I232" s="76" t="str">
        <f t="shared" si="6"/>
        <v>No</v>
      </c>
      <c r="J232" s="49" t="str">
        <f t="shared" si="7"/>
        <v>No</v>
      </c>
      <c r="K232" s="47">
        <v>0.22374575830620899</v>
      </c>
      <c r="L232" s="50">
        <v>54.158607350096702</v>
      </c>
      <c r="M232" s="47">
        <v>0.21207567948801401</v>
      </c>
      <c r="N232" s="50">
        <v>67.195767195767203</v>
      </c>
    </row>
    <row r="233" spans="1:14" x14ac:dyDescent="0.2">
      <c r="A233" s="57" t="s">
        <v>770</v>
      </c>
      <c r="B233" s="44" t="s">
        <v>771</v>
      </c>
      <c r="C233" s="45">
        <v>82</v>
      </c>
      <c r="D233" s="46" t="s">
        <v>331</v>
      </c>
      <c r="E233" s="47">
        <v>0.56598181484634702</v>
      </c>
      <c r="F233" s="48">
        <v>10.541586073501</v>
      </c>
      <c r="G233" s="47">
        <v>0.56242557806453297</v>
      </c>
      <c r="H233" s="50">
        <v>12.698412698412699</v>
      </c>
      <c r="I233" s="76" t="str">
        <f t="shared" si="6"/>
        <v>No</v>
      </c>
      <c r="J233" s="49" t="str">
        <f t="shared" si="7"/>
        <v>No</v>
      </c>
      <c r="K233" s="47">
        <v>0.223856283638842</v>
      </c>
      <c r="L233" s="50">
        <v>54.255319148936202</v>
      </c>
      <c r="M233" s="47">
        <v>0.211328388825127</v>
      </c>
      <c r="N233" s="50">
        <v>66.6666666666667</v>
      </c>
    </row>
    <row r="234" spans="1:14" x14ac:dyDescent="0.2">
      <c r="A234" s="57" t="s">
        <v>711</v>
      </c>
      <c r="B234" s="44" t="s">
        <v>772</v>
      </c>
      <c r="C234" s="45">
        <v>82</v>
      </c>
      <c r="D234" s="46" t="s">
        <v>331</v>
      </c>
      <c r="E234" s="47">
        <v>0.56331350967695404</v>
      </c>
      <c r="F234" s="48">
        <v>9.8646034816247603</v>
      </c>
      <c r="G234" s="47">
        <v>0.561610778120327</v>
      </c>
      <c r="H234" s="50">
        <v>12.3456790123457</v>
      </c>
      <c r="I234" s="76" t="str">
        <f t="shared" si="6"/>
        <v>No</v>
      </c>
      <c r="J234" s="49" t="str">
        <f t="shared" si="7"/>
        <v>No</v>
      </c>
      <c r="K234" s="47">
        <v>0.26645235527182798</v>
      </c>
      <c r="L234" s="50">
        <v>68.375241779497102</v>
      </c>
      <c r="M234" s="47">
        <v>0.239819913826121</v>
      </c>
      <c r="N234" s="50">
        <v>77.601410934744294</v>
      </c>
    </row>
    <row r="235" spans="1:14" x14ac:dyDescent="0.2">
      <c r="A235" s="57" t="s">
        <v>773</v>
      </c>
      <c r="B235" s="44" t="s">
        <v>774</v>
      </c>
      <c r="C235" s="45">
        <v>82</v>
      </c>
      <c r="D235" s="46" t="s">
        <v>331</v>
      </c>
      <c r="E235" s="47">
        <v>0.35754640684094002</v>
      </c>
      <c r="F235" s="48">
        <v>1.7408123791102501</v>
      </c>
      <c r="G235" s="47">
        <v>0.34403937888691</v>
      </c>
      <c r="H235" s="50">
        <v>1.0582010582010599</v>
      </c>
      <c r="I235" s="76" t="str">
        <f t="shared" si="6"/>
        <v>No</v>
      </c>
      <c r="J235" s="49" t="str">
        <f t="shared" si="7"/>
        <v>No</v>
      </c>
      <c r="K235" s="47">
        <v>0.20550518693549999</v>
      </c>
      <c r="L235" s="50">
        <v>47.4854932301741</v>
      </c>
      <c r="M235" s="47">
        <v>0.216902642165344</v>
      </c>
      <c r="N235" s="50">
        <v>70.370370370370395</v>
      </c>
    </row>
    <row r="236" spans="1:14" x14ac:dyDescent="0.2">
      <c r="A236" s="57" t="s">
        <v>775</v>
      </c>
      <c r="B236" s="44" t="s">
        <v>775</v>
      </c>
      <c r="C236" s="45">
        <v>82</v>
      </c>
      <c r="D236" s="46" t="s">
        <v>331</v>
      </c>
      <c r="E236" s="47">
        <v>0.65949008665553399</v>
      </c>
      <c r="F236" s="48">
        <v>21.0831721470019</v>
      </c>
      <c r="G236" s="47">
        <v>0.65753772434815705</v>
      </c>
      <c r="H236" s="50">
        <v>28.2186948853616</v>
      </c>
      <c r="I236" s="76" t="str">
        <f t="shared" si="6"/>
        <v>No</v>
      </c>
      <c r="J236" s="49" t="str">
        <f t="shared" si="7"/>
        <v>No</v>
      </c>
      <c r="K236" s="47">
        <v>0.21987345373307701</v>
      </c>
      <c r="L236" s="50">
        <v>51.837524177949703</v>
      </c>
      <c r="M236" s="47">
        <v>0.21788330022111499</v>
      </c>
      <c r="N236" s="50">
        <v>70.723104056437407</v>
      </c>
    </row>
    <row r="237" spans="1:14" x14ac:dyDescent="0.2">
      <c r="A237" s="57" t="s">
        <v>776</v>
      </c>
      <c r="B237" s="44" t="s">
        <v>777</v>
      </c>
      <c r="C237" s="45">
        <v>82</v>
      </c>
      <c r="D237" s="46" t="s">
        <v>331</v>
      </c>
      <c r="E237" s="47">
        <v>0.75982911759154603</v>
      </c>
      <c r="F237" s="48">
        <v>35.589941972920698</v>
      </c>
      <c r="G237" s="47">
        <v>0.75517480136012305</v>
      </c>
      <c r="H237" s="50">
        <v>48.5008818342152</v>
      </c>
      <c r="I237" s="76" t="str">
        <f t="shared" si="6"/>
        <v>No</v>
      </c>
      <c r="J237" s="49" t="str">
        <f t="shared" si="7"/>
        <v>No</v>
      </c>
      <c r="K237" s="47">
        <v>0.21279269083713601</v>
      </c>
      <c r="L237" s="50">
        <v>49.323017408123803</v>
      </c>
      <c r="M237" s="47">
        <v>0.17107706503228601</v>
      </c>
      <c r="N237" s="50">
        <v>32.804232804232797</v>
      </c>
    </row>
    <row r="238" spans="1:14" x14ac:dyDescent="0.2">
      <c r="A238" s="147" t="s">
        <v>778</v>
      </c>
      <c r="B238" s="44" t="s">
        <v>779</v>
      </c>
      <c r="C238" s="45">
        <v>58</v>
      </c>
      <c r="D238" s="46" t="s">
        <v>331</v>
      </c>
      <c r="E238" s="47">
        <v>0.93881894119297504</v>
      </c>
      <c r="F238" s="48">
        <v>85.783365570599599</v>
      </c>
      <c r="G238" s="47">
        <v>0.93472199799095701</v>
      </c>
      <c r="H238" s="50">
        <v>89.781021897810206</v>
      </c>
      <c r="I238" s="76" t="str">
        <f t="shared" si="6"/>
        <v>No</v>
      </c>
      <c r="J238" s="49" t="str">
        <f t="shared" si="7"/>
        <v>Yes</v>
      </c>
      <c r="K238" s="47">
        <v>8.9650327328942403E-2</v>
      </c>
      <c r="L238" s="50">
        <v>25.338491295938098</v>
      </c>
      <c r="M238" s="47">
        <v>9.0422412458083995E-2</v>
      </c>
      <c r="N238" s="50">
        <v>42.335766423357697</v>
      </c>
    </row>
    <row r="239" spans="1:14" x14ac:dyDescent="0.2">
      <c r="A239" s="147" t="s">
        <v>780</v>
      </c>
      <c r="B239" s="44" t="s">
        <v>781</v>
      </c>
      <c r="C239" s="45">
        <v>58</v>
      </c>
      <c r="D239" s="46" t="s">
        <v>331</v>
      </c>
      <c r="E239" s="47">
        <v>0.93435566644729895</v>
      </c>
      <c r="F239" s="48">
        <v>82.688588007736897</v>
      </c>
      <c r="G239" s="47">
        <v>0.92684012357467505</v>
      </c>
      <c r="H239" s="50">
        <v>86.423357664233606</v>
      </c>
      <c r="I239" s="76" t="str">
        <f t="shared" si="6"/>
        <v>No</v>
      </c>
      <c r="J239" s="49" t="str">
        <f t="shared" si="7"/>
        <v>Yes</v>
      </c>
      <c r="K239" s="47">
        <v>8.3334006673297295E-2</v>
      </c>
      <c r="L239" s="50">
        <v>8.5106382978723403</v>
      </c>
      <c r="M239" s="47">
        <v>8.3333709854756396E-2</v>
      </c>
      <c r="N239" s="50">
        <v>23.868613138686101</v>
      </c>
    </row>
    <row r="240" spans="1:14" x14ac:dyDescent="0.2">
      <c r="A240" s="147" t="s">
        <v>782</v>
      </c>
      <c r="B240" s="44" t="s">
        <v>783</v>
      </c>
      <c r="C240" s="45">
        <v>58</v>
      </c>
      <c r="D240" s="46" t="s">
        <v>331</v>
      </c>
      <c r="E240" s="47">
        <v>0.94253150481090497</v>
      </c>
      <c r="F240" s="48">
        <v>87.911025145067697</v>
      </c>
      <c r="G240" s="47">
        <v>0.934032019048324</v>
      </c>
      <c r="H240" s="50">
        <v>89.343065693430702</v>
      </c>
      <c r="I240" s="76" t="str">
        <f t="shared" si="6"/>
        <v>No</v>
      </c>
      <c r="J240" s="49" t="str">
        <f t="shared" si="7"/>
        <v>Yes</v>
      </c>
      <c r="K240" s="47">
        <v>8.8467887424217406E-2</v>
      </c>
      <c r="L240" s="50">
        <v>24.081237911025099</v>
      </c>
      <c r="M240" s="47">
        <v>8.8795185008276795E-2</v>
      </c>
      <c r="N240" s="50">
        <v>40.364963503649598</v>
      </c>
    </row>
    <row r="241" spans="1:14" x14ac:dyDescent="0.2">
      <c r="A241" s="147" t="s">
        <v>784</v>
      </c>
      <c r="B241" s="44" t="s">
        <v>785</v>
      </c>
      <c r="C241" s="45">
        <v>58</v>
      </c>
      <c r="D241" s="46" t="s">
        <v>331</v>
      </c>
      <c r="E241" s="47">
        <v>0.92398705946281401</v>
      </c>
      <c r="F241" s="48">
        <v>76.789168278529999</v>
      </c>
      <c r="G241" s="47">
        <v>0.91494047629258002</v>
      </c>
      <c r="H241" s="50">
        <v>81.386861313868593</v>
      </c>
      <c r="I241" s="76" t="str">
        <f t="shared" si="6"/>
        <v>No</v>
      </c>
      <c r="J241" s="49" t="str">
        <f t="shared" si="7"/>
        <v>Yes</v>
      </c>
      <c r="K241" s="47">
        <v>8.4471214138913106E-2</v>
      </c>
      <c r="L241" s="50">
        <v>15.9574468085106</v>
      </c>
      <c r="M241" s="47">
        <v>8.4433808138913297E-2</v>
      </c>
      <c r="N241" s="50">
        <v>30.364963503649602</v>
      </c>
    </row>
    <row r="242" spans="1:14" x14ac:dyDescent="0.2">
      <c r="A242" s="57" t="s">
        <v>786</v>
      </c>
      <c r="B242" s="44" t="s">
        <v>787</v>
      </c>
      <c r="C242" s="45">
        <v>58</v>
      </c>
      <c r="D242" s="46" t="s">
        <v>331</v>
      </c>
      <c r="E242" s="47">
        <v>0.84361512052453203</v>
      </c>
      <c r="F242" s="48">
        <v>48.6460348162476</v>
      </c>
      <c r="G242" s="47">
        <v>0.82491490600920303</v>
      </c>
      <c r="H242" s="50">
        <v>52.189781021897801</v>
      </c>
      <c r="I242" s="76" t="str">
        <f t="shared" si="6"/>
        <v>No</v>
      </c>
      <c r="J242" s="49" t="str">
        <f t="shared" si="7"/>
        <v>No</v>
      </c>
      <c r="K242" s="47">
        <v>8.3354094648889404E-2</v>
      </c>
      <c r="L242" s="50">
        <v>11.7988394584139</v>
      </c>
      <c r="M242" s="47">
        <v>8.3344942743877604E-2</v>
      </c>
      <c r="N242" s="50">
        <v>26.350364963503601</v>
      </c>
    </row>
    <row r="243" spans="1:14" x14ac:dyDescent="0.2">
      <c r="A243" s="147" t="s">
        <v>788</v>
      </c>
      <c r="B243" s="44" t="s">
        <v>789</v>
      </c>
      <c r="C243" s="45">
        <v>58</v>
      </c>
      <c r="D243" s="46" t="s">
        <v>331</v>
      </c>
      <c r="E243" s="47">
        <v>0.941299199208537</v>
      </c>
      <c r="F243" s="48">
        <v>86.943907156673106</v>
      </c>
      <c r="G243" s="47">
        <v>0.93188117448738494</v>
      </c>
      <c r="H243" s="50">
        <v>88.3211678832117</v>
      </c>
      <c r="I243" s="76" t="str">
        <f t="shared" si="6"/>
        <v>No</v>
      </c>
      <c r="J243" s="49" t="str">
        <f t="shared" si="7"/>
        <v>Yes</v>
      </c>
      <c r="K243" s="47">
        <v>8.4462797389191505E-2</v>
      </c>
      <c r="L243" s="50">
        <v>15.570599613152799</v>
      </c>
      <c r="M243" s="47">
        <v>8.4429101621038297E-2</v>
      </c>
      <c r="N243" s="50">
        <v>30</v>
      </c>
    </row>
    <row r="244" spans="1:14" x14ac:dyDescent="0.2">
      <c r="A244" s="147" t="s">
        <v>790</v>
      </c>
      <c r="B244" s="44" t="s">
        <v>791</v>
      </c>
      <c r="C244" s="45">
        <v>58</v>
      </c>
      <c r="D244" s="46" t="s">
        <v>331</v>
      </c>
      <c r="E244" s="47">
        <v>0.92384974030836398</v>
      </c>
      <c r="F244" s="48">
        <v>76.595744680851098</v>
      </c>
      <c r="G244" s="47">
        <v>0.91006737952300598</v>
      </c>
      <c r="H244" s="50">
        <v>79.489051094890499</v>
      </c>
      <c r="I244" s="76" t="str">
        <f t="shared" si="6"/>
        <v>No</v>
      </c>
      <c r="J244" s="49" t="str">
        <f t="shared" si="7"/>
        <v>Yes</v>
      </c>
      <c r="K244" s="47">
        <v>9.4328451957180495E-2</v>
      </c>
      <c r="L244" s="50">
        <v>27.659574468085101</v>
      </c>
      <c r="M244" s="47">
        <v>9.5898777479665506E-2</v>
      </c>
      <c r="N244" s="50">
        <v>49.124087591240901</v>
      </c>
    </row>
    <row r="245" spans="1:14" x14ac:dyDescent="0.2">
      <c r="A245" s="57" t="s">
        <v>792</v>
      </c>
      <c r="B245" s="44" t="s">
        <v>793</v>
      </c>
      <c r="C245" s="45">
        <v>58</v>
      </c>
      <c r="D245" s="46" t="s">
        <v>331</v>
      </c>
      <c r="E245" s="47">
        <v>0.90151418103855496</v>
      </c>
      <c r="F245" s="48">
        <v>65.377176015473907</v>
      </c>
      <c r="G245" s="47">
        <v>0.90017113282949401</v>
      </c>
      <c r="H245" s="50">
        <v>76.131386861313899</v>
      </c>
      <c r="I245" s="76" t="str">
        <f t="shared" si="6"/>
        <v>No</v>
      </c>
      <c r="J245" s="49" t="str">
        <f t="shared" si="7"/>
        <v>No</v>
      </c>
      <c r="K245" s="47">
        <v>8.5027080524069001E-2</v>
      </c>
      <c r="L245" s="50">
        <v>17.214700193423599</v>
      </c>
      <c r="M245" s="47">
        <v>8.4976734750738803E-2</v>
      </c>
      <c r="N245" s="50">
        <v>32.262773722627699</v>
      </c>
    </row>
    <row r="246" spans="1:14" x14ac:dyDescent="0.2">
      <c r="A246" s="147" t="s">
        <v>794</v>
      </c>
      <c r="B246" s="44" t="s">
        <v>795</v>
      </c>
      <c r="C246" s="45">
        <v>58</v>
      </c>
      <c r="D246" s="46" t="s">
        <v>331</v>
      </c>
      <c r="E246" s="47">
        <v>0.92165010739346898</v>
      </c>
      <c r="F246" s="48">
        <v>75.048355899419704</v>
      </c>
      <c r="G246" s="47">
        <v>0.90847014897218503</v>
      </c>
      <c r="H246" s="50">
        <v>78.9051094890511</v>
      </c>
      <c r="I246" s="76" t="str">
        <f t="shared" si="6"/>
        <v>No</v>
      </c>
      <c r="J246" s="49" t="str">
        <f t="shared" si="7"/>
        <v>Yes</v>
      </c>
      <c r="K246" s="47">
        <v>8.3333894449969997E-2</v>
      </c>
      <c r="L246" s="50">
        <v>8.3172147001934196</v>
      </c>
      <c r="M246" s="47">
        <v>8.3333647101185904E-2</v>
      </c>
      <c r="N246" s="50">
        <v>23.722627737226301</v>
      </c>
    </row>
    <row r="247" spans="1:14" x14ac:dyDescent="0.2">
      <c r="A247" s="147" t="s">
        <v>796</v>
      </c>
      <c r="B247" s="44" t="s">
        <v>797</v>
      </c>
      <c r="C247" s="45">
        <v>58</v>
      </c>
      <c r="D247" s="46" t="s">
        <v>331</v>
      </c>
      <c r="E247" s="47">
        <v>0.956605682979632</v>
      </c>
      <c r="F247" s="48">
        <v>95.744680851063805</v>
      </c>
      <c r="G247" s="47">
        <v>0.94986019477737305</v>
      </c>
      <c r="H247" s="50">
        <v>96.715328467153299</v>
      </c>
      <c r="I247" s="76" t="str">
        <f t="shared" si="6"/>
        <v>Yes</v>
      </c>
      <c r="J247" s="49" t="str">
        <f t="shared" si="7"/>
        <v>Yes</v>
      </c>
      <c r="K247" s="47">
        <v>8.8412442662320997E-2</v>
      </c>
      <c r="L247" s="50">
        <v>23.887814313346201</v>
      </c>
      <c r="M247" s="47">
        <v>8.8262345267710193E-2</v>
      </c>
      <c r="N247" s="50">
        <v>39.270072992700698</v>
      </c>
    </row>
    <row r="248" spans="1:14" x14ac:dyDescent="0.2">
      <c r="A248" s="147" t="s">
        <v>798</v>
      </c>
      <c r="B248" s="44" t="s">
        <v>799</v>
      </c>
      <c r="C248" s="45">
        <v>58</v>
      </c>
      <c r="D248" s="46" t="s">
        <v>331</v>
      </c>
      <c r="E248" s="47">
        <v>0.96446335459564403</v>
      </c>
      <c r="F248" s="48">
        <v>98.936170212766001</v>
      </c>
      <c r="G248" s="47">
        <v>0.95607445921053502</v>
      </c>
      <c r="H248" s="50">
        <v>99.051094890510996</v>
      </c>
      <c r="I248" s="76" t="str">
        <f t="shared" si="6"/>
        <v>Yes</v>
      </c>
      <c r="J248" s="49" t="str">
        <f t="shared" si="7"/>
        <v>Yes</v>
      </c>
      <c r="K248" s="47">
        <v>8.8520975496239801E-2</v>
      </c>
      <c r="L248" s="50">
        <v>24.274661508704099</v>
      </c>
      <c r="M248" s="47">
        <v>8.9326706923862798E-2</v>
      </c>
      <c r="N248" s="50">
        <v>41.313868613138702</v>
      </c>
    </row>
    <row r="249" spans="1:14" x14ac:dyDescent="0.2">
      <c r="A249" s="147" t="s">
        <v>553</v>
      </c>
      <c r="B249" s="44" t="s">
        <v>800</v>
      </c>
      <c r="C249" s="45">
        <v>58</v>
      </c>
      <c r="D249" s="46" t="s">
        <v>331</v>
      </c>
      <c r="E249" s="47">
        <v>0.94695049114866803</v>
      </c>
      <c r="F249" s="48">
        <v>90.522243713733104</v>
      </c>
      <c r="G249" s="47">
        <v>0.94321417479375402</v>
      </c>
      <c r="H249" s="50">
        <v>93.649635036496306</v>
      </c>
      <c r="I249" s="76" t="str">
        <f t="shared" si="6"/>
        <v>Yes</v>
      </c>
      <c r="J249" s="49" t="str">
        <f t="shared" si="7"/>
        <v>Yes</v>
      </c>
      <c r="K249" s="47">
        <v>8.4462124049399304E-2</v>
      </c>
      <c r="L249" s="50">
        <v>15.473887814313301</v>
      </c>
      <c r="M249" s="47">
        <v>8.4428725099702007E-2</v>
      </c>
      <c r="N249" s="50">
        <v>29.927007299270102</v>
      </c>
    </row>
    <row r="250" spans="1:14" x14ac:dyDescent="0.2">
      <c r="A250" s="147" t="s">
        <v>801</v>
      </c>
      <c r="B250" s="44" t="s">
        <v>802</v>
      </c>
      <c r="C250" s="45">
        <v>58</v>
      </c>
      <c r="D250" s="46" t="s">
        <v>331</v>
      </c>
      <c r="E250" s="47">
        <v>0.93630660762844797</v>
      </c>
      <c r="F250" s="48">
        <v>84.042553191489404</v>
      </c>
      <c r="G250" s="47">
        <v>0.92994570760652095</v>
      </c>
      <c r="H250" s="50">
        <v>87.737226277372301</v>
      </c>
      <c r="I250" s="76" t="str">
        <f t="shared" si="6"/>
        <v>No</v>
      </c>
      <c r="J250" s="49" t="str">
        <f t="shared" si="7"/>
        <v>Yes</v>
      </c>
      <c r="K250" s="47">
        <v>9.0669350752171404E-2</v>
      </c>
      <c r="L250" s="50">
        <v>25.918762088974901</v>
      </c>
      <c r="M250" s="47">
        <v>9.0452752277854598E-2</v>
      </c>
      <c r="N250" s="50">
        <v>42.700729927007302</v>
      </c>
    </row>
    <row r="251" spans="1:14" x14ac:dyDescent="0.2">
      <c r="A251" s="147" t="s">
        <v>803</v>
      </c>
      <c r="B251" s="44" t="s">
        <v>804</v>
      </c>
      <c r="C251" s="45">
        <v>58</v>
      </c>
      <c r="D251" s="46" t="s">
        <v>331</v>
      </c>
      <c r="E251" s="47">
        <v>0.96421969605054303</v>
      </c>
      <c r="F251" s="48">
        <v>98.839458413926494</v>
      </c>
      <c r="G251" s="47">
        <v>0.95601455156164195</v>
      </c>
      <c r="H251" s="50">
        <v>98.9051094890511</v>
      </c>
      <c r="I251" s="76" t="str">
        <f t="shared" si="6"/>
        <v>Yes</v>
      </c>
      <c r="J251" s="49" t="str">
        <f t="shared" si="7"/>
        <v>Yes</v>
      </c>
      <c r="K251" s="47">
        <v>8.3333333333132503E-2</v>
      </c>
      <c r="L251" s="50">
        <v>4.7388781431334603</v>
      </c>
      <c r="M251" s="47">
        <v>8.3333333333231993E-2</v>
      </c>
      <c r="N251" s="50">
        <v>21.3868613138686</v>
      </c>
    </row>
    <row r="252" spans="1:14" x14ac:dyDescent="0.2">
      <c r="A252" s="147" t="s">
        <v>805</v>
      </c>
      <c r="B252" s="44" t="s">
        <v>806</v>
      </c>
      <c r="C252" s="45">
        <v>58</v>
      </c>
      <c r="D252" s="46" t="s">
        <v>331</v>
      </c>
      <c r="E252" s="47">
        <v>0.955930724492141</v>
      </c>
      <c r="F252" s="48">
        <v>95.454545454545496</v>
      </c>
      <c r="G252" s="47">
        <v>0.95289374796058302</v>
      </c>
      <c r="H252" s="50">
        <v>97.956204379561996</v>
      </c>
      <c r="I252" s="76" t="str">
        <f t="shared" si="6"/>
        <v>Yes</v>
      </c>
      <c r="J252" s="49" t="str">
        <f t="shared" si="7"/>
        <v>Yes</v>
      </c>
      <c r="K252" s="47">
        <v>8.3333333325783396E-2</v>
      </c>
      <c r="L252" s="50">
        <v>4.4487427466150899</v>
      </c>
      <c r="M252" s="47">
        <v>8.3333333329522599E-2</v>
      </c>
      <c r="N252" s="50">
        <v>21.2408759124088</v>
      </c>
    </row>
    <row r="253" spans="1:14" x14ac:dyDescent="0.2">
      <c r="A253" s="147" t="s">
        <v>807</v>
      </c>
      <c r="B253" s="44" t="s">
        <v>808</v>
      </c>
      <c r="C253" s="45">
        <v>58</v>
      </c>
      <c r="D253" s="46" t="s">
        <v>331</v>
      </c>
      <c r="E253" s="47">
        <v>0.92886883235733397</v>
      </c>
      <c r="F253" s="48">
        <v>79.980657640232096</v>
      </c>
      <c r="G253" s="47">
        <v>0.91792687054214095</v>
      </c>
      <c r="H253" s="50">
        <v>82.700729927007302</v>
      </c>
      <c r="I253" s="76" t="str">
        <f t="shared" si="6"/>
        <v>No</v>
      </c>
      <c r="J253" s="49" t="str">
        <f t="shared" si="7"/>
        <v>Yes</v>
      </c>
      <c r="K253" s="47">
        <v>8.3392411508013506E-2</v>
      </c>
      <c r="L253" s="50">
        <v>12.282398452611201</v>
      </c>
      <c r="M253" s="47">
        <v>8.3367557871882006E-2</v>
      </c>
      <c r="N253" s="50">
        <v>26.6423357664234</v>
      </c>
    </row>
    <row r="254" spans="1:14" x14ac:dyDescent="0.2">
      <c r="A254" s="57" t="s">
        <v>809</v>
      </c>
      <c r="B254" s="44" t="s">
        <v>810</v>
      </c>
      <c r="C254" s="45">
        <v>58</v>
      </c>
      <c r="D254" s="46" t="s">
        <v>331</v>
      </c>
      <c r="E254" s="47">
        <v>0.91052259613615605</v>
      </c>
      <c r="F254" s="48">
        <v>69.825918762089003</v>
      </c>
      <c r="G254" s="47">
        <v>0.89415412686517803</v>
      </c>
      <c r="H254" s="50">
        <v>73.722627737226304</v>
      </c>
      <c r="I254" s="76" t="str">
        <f t="shared" si="6"/>
        <v>No</v>
      </c>
      <c r="J254" s="49" t="str">
        <f t="shared" si="7"/>
        <v>No</v>
      </c>
      <c r="K254" s="47">
        <v>8.4992760467681103E-2</v>
      </c>
      <c r="L254" s="50">
        <v>16.537717601547399</v>
      </c>
      <c r="M254" s="47">
        <v>8.5464169375427806E-2</v>
      </c>
      <c r="N254" s="50">
        <v>32.992700729927002</v>
      </c>
    </row>
    <row r="255" spans="1:14" x14ac:dyDescent="0.2">
      <c r="A255" s="147" t="s">
        <v>811</v>
      </c>
      <c r="B255" s="44" t="s">
        <v>812</v>
      </c>
      <c r="C255" s="45">
        <v>58</v>
      </c>
      <c r="D255" s="46" t="s">
        <v>331</v>
      </c>
      <c r="E255" s="47">
        <v>0.94545658658004805</v>
      </c>
      <c r="F255" s="48">
        <v>89.555125725338499</v>
      </c>
      <c r="G255" s="47">
        <v>0.93781963895597398</v>
      </c>
      <c r="H255" s="50">
        <v>91.313868613138695</v>
      </c>
      <c r="I255" s="76" t="str">
        <f t="shared" si="6"/>
        <v>No</v>
      </c>
      <c r="J255" s="49" t="str">
        <f t="shared" si="7"/>
        <v>Yes</v>
      </c>
      <c r="K255" s="47">
        <v>8.5026182684751206E-2</v>
      </c>
      <c r="L255" s="50">
        <v>16.7311411992263</v>
      </c>
      <c r="M255" s="47">
        <v>8.4976232695575707E-2</v>
      </c>
      <c r="N255" s="50">
        <v>31.897810218978101</v>
      </c>
    </row>
    <row r="256" spans="1:14" x14ac:dyDescent="0.2">
      <c r="A256" s="147" t="s">
        <v>813</v>
      </c>
      <c r="B256" s="44" t="s">
        <v>814</v>
      </c>
      <c r="C256" s="45">
        <v>58</v>
      </c>
      <c r="D256" s="46" t="s">
        <v>331</v>
      </c>
      <c r="E256" s="47">
        <v>0.93409593977422201</v>
      </c>
      <c r="F256" s="48">
        <v>82.398452611218602</v>
      </c>
      <c r="G256" s="47">
        <v>0.92974179341391205</v>
      </c>
      <c r="H256" s="50">
        <v>87.664233576642303</v>
      </c>
      <c r="I256" s="76" t="str">
        <f t="shared" si="6"/>
        <v>No</v>
      </c>
      <c r="J256" s="49" t="str">
        <f t="shared" si="7"/>
        <v>Yes</v>
      </c>
      <c r="K256" s="47">
        <v>9.5965750197968894E-2</v>
      </c>
      <c r="L256" s="50">
        <v>28.1431334622824</v>
      </c>
      <c r="M256" s="47">
        <v>9.7510613032847401E-2</v>
      </c>
      <c r="N256" s="50">
        <v>50.802919708029201</v>
      </c>
    </row>
    <row r="257" spans="1:14" x14ac:dyDescent="0.2">
      <c r="A257" s="147" t="s">
        <v>815</v>
      </c>
      <c r="B257" s="44" t="s">
        <v>816</v>
      </c>
      <c r="C257" s="45">
        <v>58</v>
      </c>
      <c r="D257" s="46" t="s">
        <v>331</v>
      </c>
      <c r="E257" s="47">
        <v>0.95159397066197005</v>
      </c>
      <c r="F257" s="48">
        <v>92.940038684719497</v>
      </c>
      <c r="G257" s="47">
        <v>0.94363130978529797</v>
      </c>
      <c r="H257" s="50">
        <v>93.795620437956202</v>
      </c>
      <c r="I257" s="76" t="str">
        <f t="shared" si="6"/>
        <v>Yes</v>
      </c>
      <c r="J257" s="49" t="str">
        <f t="shared" si="7"/>
        <v>Yes</v>
      </c>
      <c r="K257" s="47">
        <v>9.0159277925079107E-2</v>
      </c>
      <c r="L257" s="50">
        <v>25.531914893617</v>
      </c>
      <c r="M257" s="47">
        <v>9.0437268600701601E-2</v>
      </c>
      <c r="N257" s="50">
        <v>42.554744525547399</v>
      </c>
    </row>
    <row r="258" spans="1:14" x14ac:dyDescent="0.2">
      <c r="A258" s="147" t="s">
        <v>817</v>
      </c>
      <c r="B258" s="44" t="s">
        <v>818</v>
      </c>
      <c r="C258" s="45">
        <v>58</v>
      </c>
      <c r="D258" s="46" t="s">
        <v>331</v>
      </c>
      <c r="E258" s="47">
        <v>0.93770888484926795</v>
      </c>
      <c r="F258" s="48">
        <v>85.106382978723403</v>
      </c>
      <c r="G258" s="47">
        <v>0.92329351993791697</v>
      </c>
      <c r="H258" s="50">
        <v>85.036496350364999</v>
      </c>
      <c r="I258" s="76" t="str">
        <f t="shared" si="6"/>
        <v>No</v>
      </c>
      <c r="J258" s="49" t="str">
        <f t="shared" si="7"/>
        <v>Yes</v>
      </c>
      <c r="K258" s="47">
        <v>9.7658599602085894E-2</v>
      </c>
      <c r="L258" s="50">
        <v>29.110251450677001</v>
      </c>
      <c r="M258" s="47">
        <v>9.9153512421688794E-2</v>
      </c>
      <c r="N258" s="50">
        <v>52.919708029197103</v>
      </c>
    </row>
    <row r="259" spans="1:14" x14ac:dyDescent="0.2">
      <c r="A259" s="57" t="s">
        <v>819</v>
      </c>
      <c r="B259" s="44" t="s">
        <v>820</v>
      </c>
      <c r="C259" s="45">
        <v>58</v>
      </c>
      <c r="D259" s="46" t="s">
        <v>331</v>
      </c>
      <c r="E259" s="47">
        <v>0.87806250353482895</v>
      </c>
      <c r="F259" s="48">
        <v>57.6402321083172</v>
      </c>
      <c r="G259" s="47">
        <v>0.86741494793990803</v>
      </c>
      <c r="H259" s="50">
        <v>63.503649635036503</v>
      </c>
      <c r="I259" s="76" t="str">
        <f t="shared" si="6"/>
        <v>No</v>
      </c>
      <c r="J259" s="49" t="str">
        <f t="shared" si="7"/>
        <v>No</v>
      </c>
      <c r="K259" s="47">
        <v>8.7902145274425206E-2</v>
      </c>
      <c r="L259" s="50">
        <v>23.1141199226306</v>
      </c>
      <c r="M259" s="47">
        <v>8.8246736025801395E-2</v>
      </c>
      <c r="N259" s="50">
        <v>39.051094890511003</v>
      </c>
    </row>
    <row r="260" spans="1:14" x14ac:dyDescent="0.2">
      <c r="A260" s="57" t="s">
        <v>821</v>
      </c>
      <c r="B260" s="44" t="s">
        <v>822</v>
      </c>
      <c r="C260" s="45">
        <v>58</v>
      </c>
      <c r="D260" s="46" t="s">
        <v>331</v>
      </c>
      <c r="E260" s="47">
        <v>0.91378134185513504</v>
      </c>
      <c r="F260" s="48">
        <v>71.276595744680805</v>
      </c>
      <c r="G260" s="47">
        <v>0.90758629251239098</v>
      </c>
      <c r="H260" s="50">
        <v>78.613138686131407</v>
      </c>
      <c r="I260" s="76" t="str">
        <f t="shared" si="6"/>
        <v>No</v>
      </c>
      <c r="J260" s="49" t="str">
        <f t="shared" si="7"/>
        <v>No</v>
      </c>
      <c r="K260" s="47">
        <v>0.109184782606117</v>
      </c>
      <c r="L260" s="50">
        <v>32.398452611218602</v>
      </c>
      <c r="M260" s="47">
        <v>0.112248013805683</v>
      </c>
      <c r="N260" s="50">
        <v>62.189781021897801</v>
      </c>
    </row>
    <row r="261" spans="1:14" x14ac:dyDescent="0.2">
      <c r="A261" s="57" t="s">
        <v>823</v>
      </c>
      <c r="B261" s="44" t="s">
        <v>824</v>
      </c>
      <c r="C261" s="45">
        <v>58</v>
      </c>
      <c r="D261" s="46" t="s">
        <v>331</v>
      </c>
      <c r="E261" s="47">
        <v>0.90444434954222996</v>
      </c>
      <c r="F261" s="48">
        <v>66.247582205029005</v>
      </c>
      <c r="G261" s="47">
        <v>0.89618797409170303</v>
      </c>
      <c r="H261" s="50">
        <v>74.306569343065703</v>
      </c>
      <c r="I261" s="76" t="str">
        <f t="shared" si="6"/>
        <v>No</v>
      </c>
      <c r="J261" s="49" t="str">
        <f t="shared" si="7"/>
        <v>No</v>
      </c>
      <c r="K261" s="47">
        <v>8.7781907092438993E-2</v>
      </c>
      <c r="L261" s="50">
        <v>22.727272727272702</v>
      </c>
      <c r="M261" s="47">
        <v>8.8471120342105497E-2</v>
      </c>
      <c r="N261" s="50">
        <v>39.635036496350402</v>
      </c>
    </row>
    <row r="262" spans="1:14" x14ac:dyDescent="0.2">
      <c r="A262" s="147" t="s">
        <v>825</v>
      </c>
      <c r="B262" s="44" t="s">
        <v>826</v>
      </c>
      <c r="C262" s="45">
        <v>58</v>
      </c>
      <c r="D262" s="46" t="s">
        <v>331</v>
      </c>
      <c r="E262" s="47">
        <v>0.94421579019174096</v>
      </c>
      <c r="F262" s="48">
        <v>88.684719535783401</v>
      </c>
      <c r="G262" s="47">
        <v>0.93823408807964503</v>
      </c>
      <c r="H262" s="50">
        <v>91.605839416058402</v>
      </c>
      <c r="I262" s="76" t="str">
        <f t="shared" si="6"/>
        <v>No</v>
      </c>
      <c r="J262" s="49" t="str">
        <f t="shared" si="7"/>
        <v>Yes</v>
      </c>
      <c r="K262" s="47">
        <v>0.114186451434383</v>
      </c>
      <c r="L262" s="50">
        <v>33.2688588007737</v>
      </c>
      <c r="M262" s="47">
        <v>0.116631886316497</v>
      </c>
      <c r="N262" s="50">
        <v>65.109489051094897</v>
      </c>
    </row>
    <row r="263" spans="1:14" x14ac:dyDescent="0.2">
      <c r="A263" s="147" t="s">
        <v>827</v>
      </c>
      <c r="B263" s="44" t="s">
        <v>828</v>
      </c>
      <c r="C263" s="45">
        <v>58</v>
      </c>
      <c r="D263" s="46" t="s">
        <v>331</v>
      </c>
      <c r="E263" s="47">
        <v>0.93066782749375898</v>
      </c>
      <c r="F263" s="48">
        <v>80.851063829787194</v>
      </c>
      <c r="G263" s="47">
        <v>0.92617914573034799</v>
      </c>
      <c r="H263" s="50">
        <v>85.985401459854003</v>
      </c>
      <c r="I263" s="76" t="str">
        <f t="shared" ref="I263:I326" si="8">IF(AND(F263&gt;=90,H263&gt;=90),"Yes","No")</f>
        <v>No</v>
      </c>
      <c r="J263" s="49" t="str">
        <f t="shared" ref="J263:J326" si="9">IF(AND(F263&gt;=75,H263&gt;=75),"Yes","No")</f>
        <v>Yes</v>
      </c>
      <c r="K263" s="47">
        <v>8.5080729712728106E-2</v>
      </c>
      <c r="L263" s="50">
        <v>17.504835589942001</v>
      </c>
      <c r="M263" s="47">
        <v>8.5508570434177297E-2</v>
      </c>
      <c r="N263" s="50">
        <v>33.211678832116803</v>
      </c>
    </row>
    <row r="264" spans="1:14" x14ac:dyDescent="0.2">
      <c r="A264" s="147" t="s">
        <v>829</v>
      </c>
      <c r="B264" s="44" t="s">
        <v>830</v>
      </c>
      <c r="C264" s="45">
        <v>58</v>
      </c>
      <c r="D264" s="46" t="s">
        <v>331</v>
      </c>
      <c r="E264" s="47">
        <v>0.94315072670454103</v>
      </c>
      <c r="F264" s="48">
        <v>88.297872340425499</v>
      </c>
      <c r="G264" s="47">
        <v>0.93563342841272501</v>
      </c>
      <c r="H264" s="50">
        <v>90.510948905109501</v>
      </c>
      <c r="I264" s="76" t="str">
        <f t="shared" si="8"/>
        <v>No</v>
      </c>
      <c r="J264" s="49" t="str">
        <f t="shared" si="9"/>
        <v>Yes</v>
      </c>
      <c r="K264" s="47">
        <v>8.3333333074705404E-2</v>
      </c>
      <c r="L264" s="50">
        <v>4.2553191489361701</v>
      </c>
      <c r="M264" s="47">
        <v>8.3333333202794999E-2</v>
      </c>
      <c r="N264" s="50">
        <v>21.0948905109489</v>
      </c>
    </row>
    <row r="265" spans="1:14" x14ac:dyDescent="0.2">
      <c r="A265" s="57" t="s">
        <v>831</v>
      </c>
      <c r="B265" s="44" t="s">
        <v>832</v>
      </c>
      <c r="C265" s="45">
        <v>58</v>
      </c>
      <c r="D265" s="46" t="s">
        <v>331</v>
      </c>
      <c r="E265" s="47">
        <v>0.90672780477484605</v>
      </c>
      <c r="F265" s="48">
        <v>67.891682785299807</v>
      </c>
      <c r="G265" s="47">
        <v>0.90096659445196303</v>
      </c>
      <c r="H265" s="50">
        <v>76.496350364963504</v>
      </c>
      <c r="I265" s="76" t="str">
        <f t="shared" si="8"/>
        <v>No</v>
      </c>
      <c r="J265" s="49" t="str">
        <f t="shared" si="9"/>
        <v>No</v>
      </c>
      <c r="K265" s="47">
        <v>8.5590465872156005E-2</v>
      </c>
      <c r="L265" s="50">
        <v>18.181818181818201</v>
      </c>
      <c r="M265" s="47">
        <v>8.5523865851788602E-2</v>
      </c>
      <c r="N265" s="50">
        <v>33.503649635036503</v>
      </c>
    </row>
    <row r="266" spans="1:14" x14ac:dyDescent="0.2">
      <c r="A266" s="57" t="s">
        <v>833</v>
      </c>
      <c r="B266" s="44" t="s">
        <v>834</v>
      </c>
      <c r="C266" s="45">
        <v>58</v>
      </c>
      <c r="D266" s="46" t="s">
        <v>331</v>
      </c>
      <c r="E266" s="47">
        <v>0.91194094204535703</v>
      </c>
      <c r="F266" s="48">
        <v>70.599613152804594</v>
      </c>
      <c r="G266" s="47">
        <v>0.90298917948104795</v>
      </c>
      <c r="H266" s="50">
        <v>77.445255474452594</v>
      </c>
      <c r="I266" s="76" t="str">
        <f t="shared" si="8"/>
        <v>No</v>
      </c>
      <c r="J266" s="49" t="str">
        <f t="shared" si="9"/>
        <v>No</v>
      </c>
      <c r="K266" s="47">
        <v>8.5590465840121296E-2</v>
      </c>
      <c r="L266" s="50">
        <v>17.9883945841393</v>
      </c>
      <c r="M266" s="47">
        <v>8.5523865835619606E-2</v>
      </c>
      <c r="N266" s="50">
        <v>33.3576642335766</v>
      </c>
    </row>
    <row r="267" spans="1:14" x14ac:dyDescent="0.2">
      <c r="A267" s="57" t="s">
        <v>835</v>
      </c>
      <c r="B267" s="44" t="s">
        <v>836</v>
      </c>
      <c r="C267" s="45">
        <v>58</v>
      </c>
      <c r="D267" s="46" t="s">
        <v>331</v>
      </c>
      <c r="E267" s="47">
        <v>0.906261837854615</v>
      </c>
      <c r="F267" s="48">
        <v>67.698259187620906</v>
      </c>
      <c r="G267" s="47">
        <v>0.90111440672140997</v>
      </c>
      <c r="H267" s="50">
        <v>76.569343065693403</v>
      </c>
      <c r="I267" s="76" t="str">
        <f t="shared" si="8"/>
        <v>No</v>
      </c>
      <c r="J267" s="49" t="str">
        <f t="shared" si="9"/>
        <v>No</v>
      </c>
      <c r="K267" s="47">
        <v>8.3897616468039005E-2</v>
      </c>
      <c r="L267" s="50">
        <v>13.926499032882001</v>
      </c>
      <c r="M267" s="47">
        <v>8.3880966462947099E-2</v>
      </c>
      <c r="N267" s="50">
        <v>28.3211678832117</v>
      </c>
    </row>
    <row r="268" spans="1:14" x14ac:dyDescent="0.2">
      <c r="A268" s="57" t="s">
        <v>837</v>
      </c>
      <c r="B268" s="44" t="s">
        <v>838</v>
      </c>
      <c r="C268" s="45">
        <v>58</v>
      </c>
      <c r="D268" s="46" t="s">
        <v>331</v>
      </c>
      <c r="E268" s="47">
        <v>0.92031536968465399</v>
      </c>
      <c r="F268" s="48">
        <v>74.081237911025099</v>
      </c>
      <c r="G268" s="47">
        <v>0.90226947968557403</v>
      </c>
      <c r="H268" s="50">
        <v>76.861313868613095</v>
      </c>
      <c r="I268" s="76" t="str">
        <f t="shared" si="8"/>
        <v>No</v>
      </c>
      <c r="J268" s="49" t="str">
        <f t="shared" si="9"/>
        <v>No</v>
      </c>
      <c r="K268" s="47">
        <v>8.7337861858068994E-2</v>
      </c>
      <c r="L268" s="50">
        <v>22.340425531914899</v>
      </c>
      <c r="M268" s="47">
        <v>8.7699102754029007E-2</v>
      </c>
      <c r="N268" s="50">
        <v>38.029197080292001</v>
      </c>
    </row>
    <row r="269" spans="1:14" x14ac:dyDescent="0.2">
      <c r="A269" s="147" t="s">
        <v>839</v>
      </c>
      <c r="B269" s="44" t="s">
        <v>840</v>
      </c>
      <c r="C269" s="45">
        <v>58</v>
      </c>
      <c r="D269" s="46" t="s">
        <v>331</v>
      </c>
      <c r="E269" s="47">
        <v>0.92781571780667205</v>
      </c>
      <c r="F269" s="48">
        <v>79.110251450676998</v>
      </c>
      <c r="G269" s="47">
        <v>0.92261098382300599</v>
      </c>
      <c r="H269" s="50">
        <v>84.671532846715294</v>
      </c>
      <c r="I269" s="76" t="str">
        <f t="shared" si="8"/>
        <v>No</v>
      </c>
      <c r="J269" s="49" t="str">
        <f t="shared" si="9"/>
        <v>Yes</v>
      </c>
      <c r="K269" s="47">
        <v>8.4461899602744694E-2</v>
      </c>
      <c r="L269" s="50">
        <v>15.3771760154739</v>
      </c>
      <c r="M269" s="47">
        <v>8.4428599592560993E-2</v>
      </c>
      <c r="N269" s="50">
        <v>29.8540145985401</v>
      </c>
    </row>
    <row r="270" spans="1:14" x14ac:dyDescent="0.2">
      <c r="A270" s="147" t="s">
        <v>841</v>
      </c>
      <c r="B270" s="44" t="s">
        <v>842</v>
      </c>
      <c r="C270" s="45">
        <v>58</v>
      </c>
      <c r="D270" s="46" t="s">
        <v>331</v>
      </c>
      <c r="E270" s="47">
        <v>0.926587854747568</v>
      </c>
      <c r="F270" s="48">
        <v>78.433268858800801</v>
      </c>
      <c r="G270" s="47">
        <v>0.90804437488522805</v>
      </c>
      <c r="H270" s="50">
        <v>78.759124087591204</v>
      </c>
      <c r="I270" s="76" t="str">
        <f t="shared" si="8"/>
        <v>No</v>
      </c>
      <c r="J270" s="49" t="str">
        <f t="shared" si="9"/>
        <v>Yes</v>
      </c>
      <c r="K270" s="47">
        <v>9.4728089978002097E-2</v>
      </c>
      <c r="L270" s="50">
        <v>27.949709864603498</v>
      </c>
      <c r="M270" s="47">
        <v>9.5350671349614696E-2</v>
      </c>
      <c r="N270" s="50">
        <v>48.686131386861298</v>
      </c>
    </row>
    <row r="271" spans="1:14" x14ac:dyDescent="0.2">
      <c r="A271" s="57" t="s">
        <v>843</v>
      </c>
      <c r="B271" s="44" t="s">
        <v>844</v>
      </c>
      <c r="C271" s="45">
        <v>58</v>
      </c>
      <c r="D271" s="46" t="s">
        <v>331</v>
      </c>
      <c r="E271" s="47">
        <v>0.88684551882116802</v>
      </c>
      <c r="F271" s="48">
        <v>60.2514506769826</v>
      </c>
      <c r="G271" s="47">
        <v>0.88477604313204605</v>
      </c>
      <c r="H271" s="50">
        <v>70.145985401459896</v>
      </c>
      <c r="I271" s="76" t="str">
        <f t="shared" si="8"/>
        <v>No</v>
      </c>
      <c r="J271" s="49" t="str">
        <f t="shared" si="9"/>
        <v>No</v>
      </c>
      <c r="K271" s="47">
        <v>8.8520975496239801E-2</v>
      </c>
      <c r="L271" s="50">
        <v>24.274661508704099</v>
      </c>
      <c r="M271" s="47">
        <v>8.9326706923862798E-2</v>
      </c>
      <c r="N271" s="50">
        <v>41.313868613138702</v>
      </c>
    </row>
    <row r="272" spans="1:14" x14ac:dyDescent="0.2">
      <c r="A272" s="57" t="s">
        <v>845</v>
      </c>
      <c r="B272" s="44" t="s">
        <v>846</v>
      </c>
      <c r="C272" s="45">
        <v>58</v>
      </c>
      <c r="D272" s="46" t="s">
        <v>331</v>
      </c>
      <c r="E272" s="47">
        <v>0.91387157055192003</v>
      </c>
      <c r="F272" s="48">
        <v>71.470019342359805</v>
      </c>
      <c r="G272" s="47">
        <v>0.90284373736130596</v>
      </c>
      <c r="H272" s="50">
        <v>77.299270072992698</v>
      </c>
      <c r="I272" s="76" t="str">
        <f t="shared" si="8"/>
        <v>No</v>
      </c>
      <c r="J272" s="49" t="str">
        <f t="shared" si="9"/>
        <v>No</v>
      </c>
      <c r="K272" s="47">
        <v>8.3333894449969997E-2</v>
      </c>
      <c r="L272" s="50">
        <v>8.3172147001934196</v>
      </c>
      <c r="M272" s="47">
        <v>8.3333647101185904E-2</v>
      </c>
      <c r="N272" s="50">
        <v>23.722627737226301</v>
      </c>
    </row>
    <row r="273" spans="1:14" x14ac:dyDescent="0.2">
      <c r="A273" s="147" t="s">
        <v>847</v>
      </c>
      <c r="B273" s="44" t="s">
        <v>848</v>
      </c>
      <c r="C273" s="45">
        <v>58</v>
      </c>
      <c r="D273" s="46" t="s">
        <v>331</v>
      </c>
      <c r="E273" s="47">
        <v>0.93254278458309903</v>
      </c>
      <c r="F273" s="48">
        <v>81.721470019342405</v>
      </c>
      <c r="G273" s="47">
        <v>0.92697478275353995</v>
      </c>
      <c r="H273" s="50">
        <v>86.496350364963504</v>
      </c>
      <c r="I273" s="76" t="str">
        <f t="shared" si="8"/>
        <v>No</v>
      </c>
      <c r="J273" s="49" t="str">
        <f t="shared" si="9"/>
        <v>Yes</v>
      </c>
      <c r="K273" s="47">
        <v>8.3899524264603606E-2</v>
      </c>
      <c r="L273" s="50">
        <v>14.3133462282398</v>
      </c>
      <c r="M273" s="47">
        <v>8.3882033273645795E-2</v>
      </c>
      <c r="N273" s="50">
        <v>28.540145985401502</v>
      </c>
    </row>
    <row r="274" spans="1:14" x14ac:dyDescent="0.2">
      <c r="A274" s="57" t="s">
        <v>849</v>
      </c>
      <c r="B274" s="44" t="s">
        <v>850</v>
      </c>
      <c r="C274" s="45">
        <v>58</v>
      </c>
      <c r="D274" s="46" t="s">
        <v>331</v>
      </c>
      <c r="E274" s="47">
        <v>0.90537105785976701</v>
      </c>
      <c r="F274" s="48">
        <v>67.021276595744695</v>
      </c>
      <c r="G274" s="47">
        <v>0.88995352527751304</v>
      </c>
      <c r="H274" s="50">
        <v>71.897810218978094</v>
      </c>
      <c r="I274" s="76" t="str">
        <f t="shared" si="8"/>
        <v>No</v>
      </c>
      <c r="J274" s="49" t="str">
        <f t="shared" si="9"/>
        <v>No</v>
      </c>
      <c r="K274" s="47">
        <v>8.3344218992082497E-2</v>
      </c>
      <c r="L274" s="50">
        <v>10.9284332688588</v>
      </c>
      <c r="M274" s="47">
        <v>8.3339420428729494E-2</v>
      </c>
      <c r="N274" s="50">
        <v>25.620437956204398</v>
      </c>
    </row>
    <row r="275" spans="1:14" x14ac:dyDescent="0.2">
      <c r="A275" s="147" t="s">
        <v>851</v>
      </c>
      <c r="B275" s="44" t="s">
        <v>852</v>
      </c>
      <c r="C275" s="45">
        <v>58</v>
      </c>
      <c r="D275" s="46" t="s">
        <v>331</v>
      </c>
      <c r="E275" s="47">
        <v>0.93854640777714504</v>
      </c>
      <c r="F275" s="48">
        <v>85.686653771760206</v>
      </c>
      <c r="G275" s="47">
        <v>0.92317681367748505</v>
      </c>
      <c r="H275" s="50">
        <v>84.890510948905103</v>
      </c>
      <c r="I275" s="76" t="str">
        <f t="shared" si="8"/>
        <v>No</v>
      </c>
      <c r="J275" s="49" t="str">
        <f t="shared" si="9"/>
        <v>Yes</v>
      </c>
      <c r="K275" s="47">
        <v>8.7957253284869294E-2</v>
      </c>
      <c r="L275" s="50">
        <v>23.500967117988399</v>
      </c>
      <c r="M275" s="47">
        <v>8.8779387464535703E-2</v>
      </c>
      <c r="N275" s="50">
        <v>40.2919708029197</v>
      </c>
    </row>
    <row r="276" spans="1:14" x14ac:dyDescent="0.2">
      <c r="A276" s="147" t="s">
        <v>853</v>
      </c>
      <c r="B276" s="44" t="s">
        <v>854</v>
      </c>
      <c r="C276" s="45">
        <v>58</v>
      </c>
      <c r="D276" s="46" t="s">
        <v>331</v>
      </c>
      <c r="E276" s="47">
        <v>0.92204886051295099</v>
      </c>
      <c r="F276" s="48">
        <v>75.338491295938098</v>
      </c>
      <c r="G276" s="47">
        <v>0.91504640751211197</v>
      </c>
      <c r="H276" s="50">
        <v>81.459854014598506</v>
      </c>
      <c r="I276" s="76" t="str">
        <f t="shared" si="8"/>
        <v>No</v>
      </c>
      <c r="J276" s="49" t="str">
        <f t="shared" si="9"/>
        <v>Yes</v>
      </c>
      <c r="K276" s="47">
        <v>8.2512319306907E-2</v>
      </c>
      <c r="L276" s="50">
        <v>3.0947775628626699</v>
      </c>
      <c r="M276" s="47">
        <v>8.2919025291376999E-2</v>
      </c>
      <c r="N276" s="50">
        <v>19.927007299270102</v>
      </c>
    </row>
    <row r="277" spans="1:14" x14ac:dyDescent="0.2">
      <c r="A277" s="147" t="s">
        <v>855</v>
      </c>
      <c r="B277" s="44" t="s">
        <v>856</v>
      </c>
      <c r="C277" s="45">
        <v>58</v>
      </c>
      <c r="D277" s="46" t="s">
        <v>331</v>
      </c>
      <c r="E277" s="47">
        <v>0.92549725259633597</v>
      </c>
      <c r="F277" s="48">
        <v>77.466150870406196</v>
      </c>
      <c r="G277" s="47">
        <v>0.89981440505543597</v>
      </c>
      <c r="H277" s="50">
        <v>75.839416058394207</v>
      </c>
      <c r="I277" s="76" t="str">
        <f t="shared" si="8"/>
        <v>No</v>
      </c>
      <c r="J277" s="49" t="str">
        <f t="shared" si="9"/>
        <v>Yes</v>
      </c>
      <c r="K277" s="47">
        <v>8.4435235920065396E-2</v>
      </c>
      <c r="L277" s="50">
        <v>15.0870406189555</v>
      </c>
      <c r="M277" s="47">
        <v>8.4415141528630194E-2</v>
      </c>
      <c r="N277" s="50">
        <v>29.562043795620401</v>
      </c>
    </row>
    <row r="278" spans="1:14" x14ac:dyDescent="0.2">
      <c r="A278" s="147" t="s">
        <v>857</v>
      </c>
      <c r="B278" s="44" t="s">
        <v>858</v>
      </c>
      <c r="C278" s="45">
        <v>58</v>
      </c>
      <c r="D278" s="46" t="s">
        <v>331</v>
      </c>
      <c r="E278" s="47">
        <v>0.946761063636536</v>
      </c>
      <c r="F278" s="48">
        <v>90.425531914893597</v>
      </c>
      <c r="G278" s="47">
        <v>0.93804449332897499</v>
      </c>
      <c r="H278" s="50">
        <v>91.532846715328503</v>
      </c>
      <c r="I278" s="76" t="str">
        <f t="shared" si="8"/>
        <v>Yes</v>
      </c>
      <c r="J278" s="49" t="str">
        <f t="shared" si="9"/>
        <v>Yes</v>
      </c>
      <c r="K278" s="47">
        <v>8.3337485596444494E-2</v>
      </c>
      <c r="L278" s="50">
        <v>10.058027079303701</v>
      </c>
      <c r="M278" s="47">
        <v>8.33356552154422E-2</v>
      </c>
      <c r="N278" s="50">
        <v>24.890510948905099</v>
      </c>
    </row>
    <row r="279" spans="1:14" x14ac:dyDescent="0.2">
      <c r="A279" s="147" t="s">
        <v>859</v>
      </c>
      <c r="B279" s="44" t="s">
        <v>860</v>
      </c>
      <c r="C279" s="45">
        <v>58</v>
      </c>
      <c r="D279" s="46" t="s">
        <v>331</v>
      </c>
      <c r="E279" s="47">
        <v>0.947856010160818</v>
      </c>
      <c r="F279" s="48">
        <v>90.909090909090907</v>
      </c>
      <c r="G279" s="47">
        <v>0.93490473875473001</v>
      </c>
      <c r="H279" s="50">
        <v>90</v>
      </c>
      <c r="I279" s="76" t="str">
        <f t="shared" si="8"/>
        <v>Yes</v>
      </c>
      <c r="J279" s="49" t="str">
        <f t="shared" si="9"/>
        <v>Yes</v>
      </c>
      <c r="K279" s="47">
        <v>8.5026182705173897E-2</v>
      </c>
      <c r="L279" s="50">
        <v>16.827852998065801</v>
      </c>
      <c r="M279" s="47">
        <v>8.4976232705883795E-2</v>
      </c>
      <c r="N279" s="50">
        <v>31.970802919707999</v>
      </c>
    </row>
    <row r="280" spans="1:14" x14ac:dyDescent="0.2">
      <c r="A280" s="147" t="s">
        <v>861</v>
      </c>
      <c r="B280" s="44" t="s">
        <v>862</v>
      </c>
      <c r="C280" s="45">
        <v>58</v>
      </c>
      <c r="D280" s="46" t="s">
        <v>331</v>
      </c>
      <c r="E280" s="47">
        <v>0.96574233714976898</v>
      </c>
      <c r="F280" s="48">
        <v>99.323017408123803</v>
      </c>
      <c r="G280" s="47">
        <v>0.95821505509562599</v>
      </c>
      <c r="H280" s="50">
        <v>99.635036496350395</v>
      </c>
      <c r="I280" s="76" t="str">
        <f t="shared" si="8"/>
        <v>Yes</v>
      </c>
      <c r="J280" s="49" t="str">
        <f t="shared" si="9"/>
        <v>Yes</v>
      </c>
      <c r="K280" s="47">
        <v>7.86203715817205E-2</v>
      </c>
      <c r="L280" s="50">
        <v>2.4177949709864599</v>
      </c>
      <c r="M280" s="47">
        <v>8.0954541841987998E-2</v>
      </c>
      <c r="N280" s="50">
        <v>18.175182481751801</v>
      </c>
    </row>
    <row r="281" spans="1:14" x14ac:dyDescent="0.2">
      <c r="A281" s="147" t="s">
        <v>863</v>
      </c>
      <c r="B281" s="44" t="s">
        <v>864</v>
      </c>
      <c r="C281" s="45">
        <v>82</v>
      </c>
      <c r="D281" s="46" t="s">
        <v>331</v>
      </c>
      <c r="E281" s="47">
        <v>0.93816094868700195</v>
      </c>
      <c r="F281" s="48">
        <v>85.589941972920698</v>
      </c>
      <c r="G281" s="47">
        <v>0.94473733584167696</v>
      </c>
      <c r="H281" s="50">
        <v>96.649029982363302</v>
      </c>
      <c r="I281" s="76" t="str">
        <f t="shared" si="8"/>
        <v>No</v>
      </c>
      <c r="J281" s="49" t="str">
        <f t="shared" si="9"/>
        <v>Yes</v>
      </c>
      <c r="K281" s="47">
        <v>0.20564208087410399</v>
      </c>
      <c r="L281" s="50">
        <v>47.678916827853001</v>
      </c>
      <c r="M281" s="47">
        <v>0.166668291888665</v>
      </c>
      <c r="N281" s="50">
        <v>14.462081128747799</v>
      </c>
    </row>
    <row r="282" spans="1:14" x14ac:dyDescent="0.2">
      <c r="A282" s="147" t="s">
        <v>865</v>
      </c>
      <c r="B282" s="44" t="s">
        <v>866</v>
      </c>
      <c r="C282" s="45">
        <v>58</v>
      </c>
      <c r="D282" s="46" t="s">
        <v>331</v>
      </c>
      <c r="E282" s="47">
        <v>0.94816627028704903</v>
      </c>
      <c r="F282" s="48">
        <v>91.392649903288202</v>
      </c>
      <c r="G282" s="47">
        <v>0.93435682235728401</v>
      </c>
      <c r="H282" s="50">
        <v>89.708029197080293</v>
      </c>
      <c r="I282" s="76" t="str">
        <f t="shared" si="8"/>
        <v>No</v>
      </c>
      <c r="J282" s="49" t="str">
        <f t="shared" si="9"/>
        <v>Yes</v>
      </c>
      <c r="K282" s="47">
        <v>8.3334231119952001E-2</v>
      </c>
      <c r="L282" s="50">
        <v>8.7040618955512592</v>
      </c>
      <c r="M282" s="47">
        <v>8.3333835361897396E-2</v>
      </c>
      <c r="N282" s="50">
        <v>24.014598540146</v>
      </c>
    </row>
    <row r="283" spans="1:14" x14ac:dyDescent="0.2">
      <c r="A283" s="147" t="s">
        <v>867</v>
      </c>
      <c r="B283" s="44" t="s">
        <v>868</v>
      </c>
      <c r="C283" s="45">
        <v>58</v>
      </c>
      <c r="D283" s="46" t="s">
        <v>331</v>
      </c>
      <c r="E283" s="47">
        <v>0.95138729733690697</v>
      </c>
      <c r="F283" s="48">
        <v>92.746615087040595</v>
      </c>
      <c r="G283" s="47">
        <v>0.94146887357963205</v>
      </c>
      <c r="H283" s="50">
        <v>93.065693430656907</v>
      </c>
      <c r="I283" s="76" t="str">
        <f t="shared" si="8"/>
        <v>Yes</v>
      </c>
      <c r="J283" s="49" t="str">
        <f t="shared" si="9"/>
        <v>Yes</v>
      </c>
      <c r="K283" s="47">
        <v>0.178794378121966</v>
      </c>
      <c r="L283" s="50">
        <v>41.682785299806604</v>
      </c>
      <c r="M283" s="47">
        <v>0.117522120564214</v>
      </c>
      <c r="N283" s="50">
        <v>65.620437956204398</v>
      </c>
    </row>
    <row r="284" spans="1:14" x14ac:dyDescent="0.2">
      <c r="A284" s="147" t="s">
        <v>869</v>
      </c>
      <c r="B284" s="44" t="s">
        <v>870</v>
      </c>
      <c r="C284" s="45">
        <v>58</v>
      </c>
      <c r="D284" s="46" t="s">
        <v>331</v>
      </c>
      <c r="E284" s="47">
        <v>0.95795381325955198</v>
      </c>
      <c r="F284" s="48">
        <v>96.711798839458396</v>
      </c>
      <c r="G284" s="47">
        <v>0.94835987389884502</v>
      </c>
      <c r="H284" s="50">
        <v>96.131386861313899</v>
      </c>
      <c r="I284" s="76" t="str">
        <f t="shared" si="8"/>
        <v>Yes</v>
      </c>
      <c r="J284" s="49" t="str">
        <f t="shared" si="9"/>
        <v>Yes</v>
      </c>
      <c r="K284" s="47">
        <v>0.11823601045154999</v>
      </c>
      <c r="L284" s="50">
        <v>33.849129593810403</v>
      </c>
      <c r="M284" s="47">
        <v>9.9467910608250706E-2</v>
      </c>
      <c r="N284" s="50">
        <v>53.3576642335766</v>
      </c>
    </row>
    <row r="285" spans="1:14" x14ac:dyDescent="0.2">
      <c r="A285" s="57" t="s">
        <v>871</v>
      </c>
      <c r="B285" s="44" t="s">
        <v>872</v>
      </c>
      <c r="C285" s="45">
        <v>82</v>
      </c>
      <c r="D285" s="46" t="s">
        <v>331</v>
      </c>
      <c r="E285" s="47">
        <v>0.88338932599680597</v>
      </c>
      <c r="F285" s="48">
        <v>59.574468085106403</v>
      </c>
      <c r="G285" s="47">
        <v>0.88348130339228503</v>
      </c>
      <c r="H285" s="50">
        <v>78.306878306878303</v>
      </c>
      <c r="I285" s="76" t="str">
        <f t="shared" si="8"/>
        <v>No</v>
      </c>
      <c r="J285" s="49" t="str">
        <f t="shared" si="9"/>
        <v>No</v>
      </c>
      <c r="K285" s="47">
        <v>0.247541338611143</v>
      </c>
      <c r="L285" s="50">
        <v>61.992263056092803</v>
      </c>
      <c r="M285" s="47">
        <v>0.14483565767401699</v>
      </c>
      <c r="N285" s="50">
        <v>4.7619047619047601</v>
      </c>
    </row>
    <row r="286" spans="1:14" x14ac:dyDescent="0.2">
      <c r="A286" s="147" t="s">
        <v>873</v>
      </c>
      <c r="B286" s="44" t="s">
        <v>874</v>
      </c>
      <c r="C286" s="45">
        <v>58</v>
      </c>
      <c r="D286" s="46" t="s">
        <v>331</v>
      </c>
      <c r="E286" s="47">
        <v>0.94322799861374496</v>
      </c>
      <c r="F286" s="48">
        <v>88.394584139265007</v>
      </c>
      <c r="G286" s="47">
        <v>0.93294065536813198</v>
      </c>
      <c r="H286" s="50">
        <v>88.9051094890511</v>
      </c>
      <c r="I286" s="76" t="str">
        <f t="shared" si="8"/>
        <v>No</v>
      </c>
      <c r="J286" s="49" t="str">
        <f t="shared" si="9"/>
        <v>Yes</v>
      </c>
      <c r="K286" s="47">
        <v>0.10053980033089099</v>
      </c>
      <c r="L286" s="50">
        <v>30.0773694390716</v>
      </c>
      <c r="M286" s="47">
        <v>0.10093808715876</v>
      </c>
      <c r="N286" s="50">
        <v>55.182481751824803</v>
      </c>
    </row>
    <row r="287" spans="1:14" x14ac:dyDescent="0.2">
      <c r="A287" s="57" t="s">
        <v>875</v>
      </c>
      <c r="B287" s="44" t="s">
        <v>876</v>
      </c>
      <c r="C287" s="45">
        <v>58</v>
      </c>
      <c r="D287" s="46" t="s">
        <v>331</v>
      </c>
      <c r="E287" s="47">
        <v>0.91968343841928901</v>
      </c>
      <c r="F287" s="48">
        <v>73.404255319148902</v>
      </c>
      <c r="G287" s="47">
        <v>0.90665950005417695</v>
      </c>
      <c r="H287" s="50">
        <v>78.3211678832117</v>
      </c>
      <c r="I287" s="76" t="str">
        <f t="shared" si="8"/>
        <v>No</v>
      </c>
      <c r="J287" s="49" t="str">
        <f t="shared" si="9"/>
        <v>No</v>
      </c>
      <c r="K287" s="47">
        <v>9.6363985928948806E-2</v>
      </c>
      <c r="L287" s="50">
        <v>28.433268858800801</v>
      </c>
      <c r="M287" s="47">
        <v>9.6985683460540206E-2</v>
      </c>
      <c r="N287" s="50">
        <v>50.2919708029197</v>
      </c>
    </row>
    <row r="288" spans="1:14" x14ac:dyDescent="0.2">
      <c r="A288" s="147" t="s">
        <v>877</v>
      </c>
      <c r="B288" s="44" t="s">
        <v>878</v>
      </c>
      <c r="C288" s="45">
        <v>58</v>
      </c>
      <c r="D288" s="46" t="s">
        <v>331</v>
      </c>
      <c r="E288" s="47">
        <v>0.94980392465619401</v>
      </c>
      <c r="F288" s="48">
        <v>92.2630560928433</v>
      </c>
      <c r="G288" s="47">
        <v>0.93246349888730296</v>
      </c>
      <c r="H288" s="50">
        <v>88.686131386861305</v>
      </c>
      <c r="I288" s="76" t="str">
        <f t="shared" si="8"/>
        <v>No</v>
      </c>
      <c r="J288" s="49" t="str">
        <f t="shared" si="9"/>
        <v>Yes</v>
      </c>
      <c r="K288" s="47">
        <v>8.6289575173541702E-2</v>
      </c>
      <c r="L288" s="50">
        <v>19.2456479690522</v>
      </c>
      <c r="M288" s="47">
        <v>8.4388145325109007E-2</v>
      </c>
      <c r="N288" s="50">
        <v>29.197080291970799</v>
      </c>
    </row>
    <row r="289" spans="1:14" x14ac:dyDescent="0.2">
      <c r="A289" s="57" t="s">
        <v>879</v>
      </c>
      <c r="B289" s="44" t="s">
        <v>880</v>
      </c>
      <c r="C289" s="45">
        <v>58</v>
      </c>
      <c r="D289" s="46" t="s">
        <v>331</v>
      </c>
      <c r="E289" s="47">
        <v>0.87648423797268504</v>
      </c>
      <c r="F289" s="48">
        <v>56.963249516441003</v>
      </c>
      <c r="G289" s="47">
        <v>0.85991624699893499</v>
      </c>
      <c r="H289" s="50">
        <v>61.0948905109489</v>
      </c>
      <c r="I289" s="76" t="str">
        <f t="shared" si="8"/>
        <v>No</v>
      </c>
      <c r="J289" s="49" t="str">
        <f t="shared" si="9"/>
        <v>No</v>
      </c>
      <c r="K289" s="47">
        <v>0.120107509386514</v>
      </c>
      <c r="L289" s="50">
        <v>34.139264990328797</v>
      </c>
      <c r="M289" s="47">
        <v>9.6392415559752601E-2</v>
      </c>
      <c r="N289" s="50">
        <v>49.635036496350402</v>
      </c>
    </row>
    <row r="290" spans="1:14" x14ac:dyDescent="0.2">
      <c r="A290" s="57" t="s">
        <v>881</v>
      </c>
      <c r="B290" s="44" t="s">
        <v>882</v>
      </c>
      <c r="C290" s="45">
        <v>82</v>
      </c>
      <c r="D290" s="46" t="s">
        <v>331</v>
      </c>
      <c r="E290" s="47">
        <v>0.83276238676361103</v>
      </c>
      <c r="F290" s="48">
        <v>46.905222437137297</v>
      </c>
      <c r="G290" s="47">
        <v>0.85521250475465105</v>
      </c>
      <c r="H290" s="50">
        <v>68.077601410934705</v>
      </c>
      <c r="I290" s="76" t="str">
        <f t="shared" si="8"/>
        <v>No</v>
      </c>
      <c r="J290" s="49" t="str">
        <f t="shared" si="9"/>
        <v>No</v>
      </c>
      <c r="K290" s="47">
        <v>0.24984733775864701</v>
      </c>
      <c r="L290" s="50">
        <v>62.959381044487401</v>
      </c>
      <c r="M290" s="47">
        <v>0.16282189339855099</v>
      </c>
      <c r="N290" s="50">
        <v>6.8783068783068799</v>
      </c>
    </row>
    <row r="291" spans="1:14" x14ac:dyDescent="0.2">
      <c r="A291" s="57" t="s">
        <v>883</v>
      </c>
      <c r="B291" s="44" t="s">
        <v>884</v>
      </c>
      <c r="C291" s="45">
        <v>82</v>
      </c>
      <c r="D291" s="46" t="s">
        <v>331</v>
      </c>
      <c r="E291" s="47">
        <v>0.90695541133609503</v>
      </c>
      <c r="F291" s="48">
        <v>67.9883945841393</v>
      </c>
      <c r="G291" s="47">
        <v>0.91065753226066204</v>
      </c>
      <c r="H291" s="50">
        <v>86.948853615520306</v>
      </c>
      <c r="I291" s="76" t="str">
        <f t="shared" si="8"/>
        <v>No</v>
      </c>
      <c r="J291" s="49" t="str">
        <f t="shared" si="9"/>
        <v>No</v>
      </c>
      <c r="K291" s="47">
        <v>0.229505996336034</v>
      </c>
      <c r="L291" s="50">
        <v>55.512572533849102</v>
      </c>
      <c r="M291" s="47">
        <v>0.16666666700756699</v>
      </c>
      <c r="N291" s="50">
        <v>12.8747795414462</v>
      </c>
    </row>
    <row r="292" spans="1:14" x14ac:dyDescent="0.2">
      <c r="A292" s="57" t="s">
        <v>885</v>
      </c>
      <c r="B292" s="44" t="s">
        <v>886</v>
      </c>
      <c r="C292" s="45">
        <v>82</v>
      </c>
      <c r="D292" s="46" t="s">
        <v>331</v>
      </c>
      <c r="E292" s="47">
        <v>0.83137771052816101</v>
      </c>
      <c r="F292" s="48">
        <v>46.421663442940002</v>
      </c>
      <c r="G292" s="47">
        <v>0.83182638711065604</v>
      </c>
      <c r="H292" s="50">
        <v>63.668430335097</v>
      </c>
      <c r="I292" s="76" t="str">
        <f t="shared" si="8"/>
        <v>No</v>
      </c>
      <c r="J292" s="49" t="str">
        <f t="shared" si="9"/>
        <v>No</v>
      </c>
      <c r="K292" s="47">
        <v>0.27541644952141298</v>
      </c>
      <c r="L292" s="50">
        <v>71.179883945841397</v>
      </c>
      <c r="M292" s="47">
        <v>0.18187110214733701</v>
      </c>
      <c r="N292" s="50">
        <v>45.326278659612001</v>
      </c>
    </row>
    <row r="293" spans="1:14" x14ac:dyDescent="0.2">
      <c r="A293" s="147" t="s">
        <v>887</v>
      </c>
      <c r="B293" s="44" t="s">
        <v>888</v>
      </c>
      <c r="C293" s="45">
        <v>58</v>
      </c>
      <c r="D293" s="46" t="s">
        <v>331</v>
      </c>
      <c r="E293" s="47">
        <v>0.92439828787400902</v>
      </c>
      <c r="F293" s="48">
        <v>76.9825918762089</v>
      </c>
      <c r="G293" s="47">
        <v>0.91181471941315795</v>
      </c>
      <c r="H293" s="50">
        <v>80.072992700729898</v>
      </c>
      <c r="I293" s="76" t="str">
        <f t="shared" si="8"/>
        <v>No</v>
      </c>
      <c r="J293" s="49" t="str">
        <f t="shared" si="9"/>
        <v>Yes</v>
      </c>
      <c r="K293" s="47">
        <v>0.14001263288183499</v>
      </c>
      <c r="L293" s="50">
        <v>36.460348162475803</v>
      </c>
      <c r="M293" s="47">
        <v>0.103632537132723</v>
      </c>
      <c r="N293" s="50">
        <v>57.153284671532802</v>
      </c>
    </row>
    <row r="294" spans="1:14" x14ac:dyDescent="0.2">
      <c r="A294" s="57" t="s">
        <v>889</v>
      </c>
      <c r="B294" s="44" t="s">
        <v>890</v>
      </c>
      <c r="C294" s="45">
        <v>58</v>
      </c>
      <c r="D294" s="46" t="s">
        <v>331</v>
      </c>
      <c r="E294" s="47">
        <v>0.91505218271040301</v>
      </c>
      <c r="F294" s="48">
        <v>71.856866537717593</v>
      </c>
      <c r="G294" s="47">
        <v>0.92094518614388898</v>
      </c>
      <c r="H294" s="50">
        <v>84.233576642335805</v>
      </c>
      <c r="I294" s="76" t="str">
        <f t="shared" si="8"/>
        <v>No</v>
      </c>
      <c r="J294" s="49" t="str">
        <f t="shared" si="9"/>
        <v>No</v>
      </c>
      <c r="K294" s="47">
        <v>0.129227813881794</v>
      </c>
      <c r="L294" s="50">
        <v>35.493230174081198</v>
      </c>
      <c r="M294" s="47">
        <v>8.7402268338748201E-2</v>
      </c>
      <c r="N294" s="50">
        <v>37.445255474452601</v>
      </c>
    </row>
    <row r="295" spans="1:14" x14ac:dyDescent="0.2">
      <c r="A295" s="147" t="s">
        <v>891</v>
      </c>
      <c r="B295" s="44" t="s">
        <v>892</v>
      </c>
      <c r="C295" s="45">
        <v>58</v>
      </c>
      <c r="D295" s="46" t="s">
        <v>331</v>
      </c>
      <c r="E295" s="47">
        <v>0.925906309613449</v>
      </c>
      <c r="F295" s="48">
        <v>77.852998065763998</v>
      </c>
      <c r="G295" s="47">
        <v>0.91926718910778404</v>
      </c>
      <c r="H295" s="50">
        <v>83.3576642335766</v>
      </c>
      <c r="I295" s="76" t="str">
        <f t="shared" si="8"/>
        <v>No</v>
      </c>
      <c r="J295" s="49" t="str">
        <f t="shared" si="9"/>
        <v>Yes</v>
      </c>
      <c r="K295" s="47">
        <v>0.18793628065151199</v>
      </c>
      <c r="L295" s="50">
        <v>42.940038684719497</v>
      </c>
      <c r="M295" s="47">
        <v>6.7307692307692304E-2</v>
      </c>
      <c r="N295" s="50">
        <v>11.6058394160584</v>
      </c>
    </row>
    <row r="296" spans="1:14" x14ac:dyDescent="0.2">
      <c r="A296" s="57" t="s">
        <v>461</v>
      </c>
      <c r="B296" s="44" t="s">
        <v>893</v>
      </c>
      <c r="C296" s="45">
        <v>82</v>
      </c>
      <c r="D296" s="46" t="s">
        <v>331</v>
      </c>
      <c r="E296" s="47">
        <v>0.835376146634216</v>
      </c>
      <c r="F296" s="48">
        <v>47.4854932301741</v>
      </c>
      <c r="G296" s="47">
        <v>0.841747608840138</v>
      </c>
      <c r="H296" s="50">
        <v>65.432098765432102</v>
      </c>
      <c r="I296" s="76" t="str">
        <f t="shared" si="8"/>
        <v>No</v>
      </c>
      <c r="J296" s="49" t="str">
        <f t="shared" si="9"/>
        <v>No</v>
      </c>
      <c r="K296" s="47">
        <v>0.27194718359014303</v>
      </c>
      <c r="L296" s="50">
        <v>69.922630560928397</v>
      </c>
      <c r="M296" s="47">
        <v>0.16708547269952101</v>
      </c>
      <c r="N296" s="50">
        <v>24.867724867724899</v>
      </c>
    </row>
    <row r="297" spans="1:14" x14ac:dyDescent="0.2">
      <c r="A297" s="57" t="s">
        <v>465</v>
      </c>
      <c r="B297" s="44" t="s">
        <v>894</v>
      </c>
      <c r="C297" s="45">
        <v>82</v>
      </c>
      <c r="D297" s="46" t="s">
        <v>331</v>
      </c>
      <c r="E297" s="47">
        <v>0.73485863876315505</v>
      </c>
      <c r="F297" s="48">
        <v>32.1083172147002</v>
      </c>
      <c r="G297" s="47">
        <v>0.71982750019254504</v>
      </c>
      <c r="H297" s="50">
        <v>40.211640211640201</v>
      </c>
      <c r="I297" s="76" t="str">
        <f t="shared" si="8"/>
        <v>No</v>
      </c>
      <c r="J297" s="49" t="str">
        <f t="shared" si="9"/>
        <v>No</v>
      </c>
      <c r="K297" s="47">
        <v>0.32161150609726302</v>
      </c>
      <c r="L297" s="50">
        <v>83.752417794970995</v>
      </c>
      <c r="M297" s="47">
        <v>0.26548703060352902</v>
      </c>
      <c r="N297" s="50">
        <v>84.303350970017604</v>
      </c>
    </row>
    <row r="298" spans="1:14" x14ac:dyDescent="0.2">
      <c r="A298" s="57" t="s">
        <v>895</v>
      </c>
      <c r="B298" s="44" t="s">
        <v>896</v>
      </c>
      <c r="C298" s="45">
        <v>82</v>
      </c>
      <c r="D298" s="46" t="s">
        <v>331</v>
      </c>
      <c r="E298" s="47">
        <v>0.883010094246793</v>
      </c>
      <c r="F298" s="48">
        <v>59.381044487427502</v>
      </c>
      <c r="G298" s="47">
        <v>0.88282042252821102</v>
      </c>
      <c r="H298" s="50">
        <v>77.954144620811306</v>
      </c>
      <c r="I298" s="76" t="str">
        <f t="shared" si="8"/>
        <v>No</v>
      </c>
      <c r="J298" s="49" t="str">
        <f t="shared" si="9"/>
        <v>No</v>
      </c>
      <c r="K298" s="47">
        <v>0.27723584675237301</v>
      </c>
      <c r="L298" s="50">
        <v>71.953578336557101</v>
      </c>
      <c r="M298" s="47">
        <v>0.16666666869848001</v>
      </c>
      <c r="N298" s="50">
        <v>13.4038800705467</v>
      </c>
    </row>
    <row r="299" spans="1:14" x14ac:dyDescent="0.2">
      <c r="A299" s="57" t="s">
        <v>897</v>
      </c>
      <c r="B299" s="44" t="s">
        <v>898</v>
      </c>
      <c r="C299" s="45">
        <v>82</v>
      </c>
      <c r="D299" s="46" t="s">
        <v>331</v>
      </c>
      <c r="E299" s="47">
        <v>0.79011879947594899</v>
      </c>
      <c r="F299" s="48">
        <v>40.038684719535802</v>
      </c>
      <c r="G299" s="47">
        <v>0.80148751961668296</v>
      </c>
      <c r="H299" s="50">
        <v>56.084656084656103</v>
      </c>
      <c r="I299" s="76" t="str">
        <f t="shared" si="8"/>
        <v>No</v>
      </c>
      <c r="J299" s="49" t="str">
        <f t="shared" si="9"/>
        <v>No</v>
      </c>
      <c r="K299" s="47">
        <v>0.315833456234766</v>
      </c>
      <c r="L299" s="50">
        <v>82.495164410057995</v>
      </c>
      <c r="M299" s="47">
        <v>0.25522487873966698</v>
      </c>
      <c r="N299" s="50">
        <v>82.539682539682502</v>
      </c>
    </row>
    <row r="300" spans="1:14" x14ac:dyDescent="0.2">
      <c r="A300" s="147" t="s">
        <v>899</v>
      </c>
      <c r="B300" s="44" t="s">
        <v>900</v>
      </c>
      <c r="C300" s="45">
        <v>58</v>
      </c>
      <c r="D300" s="46" t="s">
        <v>331</v>
      </c>
      <c r="E300" s="47">
        <v>0.93612222895230102</v>
      </c>
      <c r="F300" s="48">
        <v>83.945841392649896</v>
      </c>
      <c r="G300" s="47">
        <v>0.94022783969444901</v>
      </c>
      <c r="H300" s="50">
        <v>92.700729927007302</v>
      </c>
      <c r="I300" s="76" t="str">
        <f t="shared" si="8"/>
        <v>No</v>
      </c>
      <c r="J300" s="49" t="str">
        <f t="shared" si="9"/>
        <v>Yes</v>
      </c>
      <c r="K300" s="47">
        <v>8.3333332356124695E-2</v>
      </c>
      <c r="L300" s="50">
        <v>3.96518375241779</v>
      </c>
      <c r="M300" s="47">
        <v>8.3333332840102997E-2</v>
      </c>
      <c r="N300" s="50">
        <v>20.9489051094891</v>
      </c>
    </row>
    <row r="301" spans="1:14" x14ac:dyDescent="0.2">
      <c r="A301" s="147" t="s">
        <v>901</v>
      </c>
      <c r="B301" s="44" t="s">
        <v>902</v>
      </c>
      <c r="C301" s="45">
        <v>58</v>
      </c>
      <c r="D301" s="46" t="s">
        <v>331</v>
      </c>
      <c r="E301" s="47">
        <v>0.923136472148261</v>
      </c>
      <c r="F301" s="48">
        <v>75.918762088974901</v>
      </c>
      <c r="G301" s="47">
        <v>0.92182472112883795</v>
      </c>
      <c r="H301" s="50">
        <v>84.379562043795602</v>
      </c>
      <c r="I301" s="76" t="str">
        <f t="shared" si="8"/>
        <v>No</v>
      </c>
      <c r="J301" s="49" t="str">
        <f t="shared" si="9"/>
        <v>Yes</v>
      </c>
      <c r="K301" s="47">
        <v>7.39538090492146E-2</v>
      </c>
      <c r="L301" s="50">
        <v>2.03094777562863</v>
      </c>
      <c r="M301" s="47">
        <v>7.8599169608729896E-2</v>
      </c>
      <c r="N301" s="50">
        <v>16.058394160583902</v>
      </c>
    </row>
    <row r="302" spans="1:14" x14ac:dyDescent="0.2">
      <c r="A302" s="57" t="s">
        <v>903</v>
      </c>
      <c r="B302" s="44" t="s">
        <v>904</v>
      </c>
      <c r="C302" s="45">
        <v>58</v>
      </c>
      <c r="D302" s="46" t="s">
        <v>331</v>
      </c>
      <c r="E302" s="47">
        <v>0.89410265092642305</v>
      </c>
      <c r="F302" s="48">
        <v>63.249516441005802</v>
      </c>
      <c r="G302" s="47">
        <v>0.91036085048878101</v>
      </c>
      <c r="H302" s="50">
        <v>79.635036496350395</v>
      </c>
      <c r="I302" s="76" t="str">
        <f t="shared" si="8"/>
        <v>No</v>
      </c>
      <c r="J302" s="49" t="str">
        <f t="shared" si="9"/>
        <v>No</v>
      </c>
      <c r="K302" s="47">
        <v>8.3839879160480496E-2</v>
      </c>
      <c r="L302" s="50">
        <v>13.7330754352031</v>
      </c>
      <c r="M302" s="47">
        <v>8.3851824487435403E-2</v>
      </c>
      <c r="N302" s="50">
        <v>28.175182481751801</v>
      </c>
    </row>
    <row r="303" spans="1:14" x14ac:dyDescent="0.2">
      <c r="A303" s="57" t="s">
        <v>869</v>
      </c>
      <c r="B303" s="44" t="s">
        <v>905</v>
      </c>
      <c r="C303" s="45">
        <v>58</v>
      </c>
      <c r="D303" s="46" t="s">
        <v>331</v>
      </c>
      <c r="E303" s="47">
        <v>0.90942726196053902</v>
      </c>
      <c r="F303" s="48">
        <v>69.148936170212806</v>
      </c>
      <c r="G303" s="47">
        <v>0.91239281028061803</v>
      </c>
      <c r="H303" s="50">
        <v>80.291970802919707</v>
      </c>
      <c r="I303" s="76" t="str">
        <f t="shared" si="8"/>
        <v>No</v>
      </c>
      <c r="J303" s="49" t="str">
        <f t="shared" si="9"/>
        <v>No</v>
      </c>
      <c r="K303" s="47">
        <v>8.3334567153654601E-2</v>
      </c>
      <c r="L303" s="50">
        <v>9.1876208897485494</v>
      </c>
      <c r="M303" s="47">
        <v>8.33340233014572E-2</v>
      </c>
      <c r="N303" s="50">
        <v>24.233576642335802</v>
      </c>
    </row>
    <row r="304" spans="1:14" x14ac:dyDescent="0.2">
      <c r="A304" s="57" t="s">
        <v>906</v>
      </c>
      <c r="B304" s="44" t="s">
        <v>907</v>
      </c>
      <c r="C304" s="45">
        <v>58</v>
      </c>
      <c r="D304" s="46" t="s">
        <v>331</v>
      </c>
      <c r="E304" s="47">
        <v>0.90876327167186599</v>
      </c>
      <c r="F304" s="48">
        <v>68.858800773694398</v>
      </c>
      <c r="G304" s="47">
        <v>0.90424702286178504</v>
      </c>
      <c r="H304" s="50">
        <v>77.737226277372301</v>
      </c>
      <c r="I304" s="76" t="str">
        <f t="shared" si="8"/>
        <v>No</v>
      </c>
      <c r="J304" s="49" t="str">
        <f t="shared" si="9"/>
        <v>No</v>
      </c>
      <c r="K304" s="47">
        <v>6.4019319482223294E-2</v>
      </c>
      <c r="L304" s="50">
        <v>1.2572533849129599</v>
      </c>
      <c r="M304" s="47">
        <v>7.3585018314354794E-2</v>
      </c>
      <c r="N304" s="50">
        <v>13.649635036496299</v>
      </c>
    </row>
    <row r="305" spans="1:14" x14ac:dyDescent="0.2">
      <c r="A305" s="57" t="s">
        <v>908</v>
      </c>
      <c r="B305" s="44" t="s">
        <v>909</v>
      </c>
      <c r="C305" s="45">
        <v>58</v>
      </c>
      <c r="D305" s="46" t="s">
        <v>331</v>
      </c>
      <c r="E305" s="47">
        <v>0.90428817613541101</v>
      </c>
      <c r="F305" s="48">
        <v>66.150870406189597</v>
      </c>
      <c r="G305" s="47">
        <v>0.907229481864259</v>
      </c>
      <c r="H305" s="50">
        <v>78.467153284671497</v>
      </c>
      <c r="I305" s="76" t="str">
        <f t="shared" si="8"/>
        <v>No</v>
      </c>
      <c r="J305" s="49" t="str">
        <f t="shared" si="9"/>
        <v>No</v>
      </c>
      <c r="K305" s="47">
        <v>8.3041004386780595E-2</v>
      </c>
      <c r="L305" s="50">
        <v>3.2882011605415902</v>
      </c>
      <c r="M305" s="47">
        <v>8.7349613503588303E-2</v>
      </c>
      <c r="N305" s="50">
        <v>37.372262773722603</v>
      </c>
    </row>
    <row r="306" spans="1:14" x14ac:dyDescent="0.2">
      <c r="A306" s="57" t="s">
        <v>910</v>
      </c>
      <c r="B306" s="44" t="s">
        <v>911</v>
      </c>
      <c r="C306" s="45">
        <v>58</v>
      </c>
      <c r="D306" s="46" t="s">
        <v>331</v>
      </c>
      <c r="E306" s="47">
        <v>0.89342601340593497</v>
      </c>
      <c r="F306" s="48">
        <v>63.056092843326901</v>
      </c>
      <c r="G306" s="47">
        <v>0.89311460032946899</v>
      </c>
      <c r="H306" s="50">
        <v>73.138686131386905</v>
      </c>
      <c r="I306" s="76" t="str">
        <f t="shared" si="8"/>
        <v>No</v>
      </c>
      <c r="J306" s="49" t="str">
        <f t="shared" si="9"/>
        <v>No</v>
      </c>
      <c r="K306" s="47">
        <v>8.6773915526930506E-2</v>
      </c>
      <c r="L306" s="50">
        <v>21.470019342359802</v>
      </c>
      <c r="M306" s="47">
        <v>8.7151657952551698E-2</v>
      </c>
      <c r="N306" s="50">
        <v>37.007299270072998</v>
      </c>
    </row>
    <row r="307" spans="1:14" x14ac:dyDescent="0.2">
      <c r="A307" s="57" t="s">
        <v>912</v>
      </c>
      <c r="B307" s="44" t="s">
        <v>913</v>
      </c>
      <c r="C307" s="45">
        <v>58</v>
      </c>
      <c r="D307" s="46" t="s">
        <v>331</v>
      </c>
      <c r="E307" s="47">
        <v>0.90447969466413702</v>
      </c>
      <c r="F307" s="48">
        <v>66.344294003868498</v>
      </c>
      <c r="G307" s="47">
        <v>0.89677433982099897</v>
      </c>
      <c r="H307" s="50">
        <v>74.671532846715294</v>
      </c>
      <c r="I307" s="76" t="str">
        <f t="shared" si="8"/>
        <v>No</v>
      </c>
      <c r="J307" s="49" t="str">
        <f t="shared" si="9"/>
        <v>No</v>
      </c>
      <c r="K307" s="47">
        <v>8.3333333333333301E-2</v>
      </c>
      <c r="L307" s="50">
        <v>7.5435203094777599</v>
      </c>
      <c r="M307" s="47">
        <v>8.3333333333333301E-2</v>
      </c>
      <c r="N307" s="50">
        <v>23.284671532846701</v>
      </c>
    </row>
    <row r="308" spans="1:14" x14ac:dyDescent="0.2">
      <c r="A308" s="147" t="s">
        <v>914</v>
      </c>
      <c r="B308" s="44" t="s">
        <v>915</v>
      </c>
      <c r="C308" s="45">
        <v>58</v>
      </c>
      <c r="D308" s="46" t="s">
        <v>331</v>
      </c>
      <c r="E308" s="47">
        <v>0.94120197603877098</v>
      </c>
      <c r="F308" s="48">
        <v>86.750483558994205</v>
      </c>
      <c r="G308" s="47">
        <v>0.92885206932891595</v>
      </c>
      <c r="H308" s="50">
        <v>87.299270072992698</v>
      </c>
      <c r="I308" s="76" t="str">
        <f t="shared" si="8"/>
        <v>No</v>
      </c>
      <c r="J308" s="49" t="str">
        <f t="shared" si="9"/>
        <v>Yes</v>
      </c>
      <c r="K308" s="47">
        <v>8.3333331883571796E-2</v>
      </c>
      <c r="L308" s="50">
        <v>3.8684719535783398</v>
      </c>
      <c r="M308" s="47">
        <v>8.3333332601589594E-2</v>
      </c>
      <c r="N308" s="50">
        <v>20.875912408759099</v>
      </c>
    </row>
    <row r="309" spans="1:14" x14ac:dyDescent="0.2">
      <c r="A309" s="147" t="s">
        <v>916</v>
      </c>
      <c r="B309" s="44" t="s">
        <v>917</v>
      </c>
      <c r="C309" s="45">
        <v>82</v>
      </c>
      <c r="D309" s="46" t="s">
        <v>331</v>
      </c>
      <c r="E309" s="47">
        <v>0.95894709957122604</v>
      </c>
      <c r="F309" s="48">
        <v>97.098646034816298</v>
      </c>
      <c r="G309" s="47">
        <v>0.96610025764721796</v>
      </c>
      <c r="H309" s="50">
        <v>98.941798941798893</v>
      </c>
      <c r="I309" s="76" t="str">
        <f t="shared" si="8"/>
        <v>Yes</v>
      </c>
      <c r="J309" s="49" t="str">
        <f t="shared" si="9"/>
        <v>Yes</v>
      </c>
      <c r="K309" s="47">
        <v>8.3333333037391003E-2</v>
      </c>
      <c r="L309" s="50">
        <v>4.1586073500967098</v>
      </c>
      <c r="M309" s="47">
        <v>0.166666665966716</v>
      </c>
      <c r="N309" s="50">
        <v>10.758377425044101</v>
      </c>
    </row>
    <row r="310" spans="1:14" x14ac:dyDescent="0.2">
      <c r="A310" s="147" t="s">
        <v>918</v>
      </c>
      <c r="B310" s="44" t="s">
        <v>919</v>
      </c>
      <c r="C310" s="45">
        <v>58</v>
      </c>
      <c r="D310" s="46" t="s">
        <v>331</v>
      </c>
      <c r="E310" s="47">
        <v>0.93596834873982204</v>
      </c>
      <c r="F310" s="48">
        <v>83.752417794970995</v>
      </c>
      <c r="G310" s="47">
        <v>0.91586591041630705</v>
      </c>
      <c r="H310" s="50">
        <v>81.751824817518298</v>
      </c>
      <c r="I310" s="76" t="str">
        <f t="shared" si="8"/>
        <v>No</v>
      </c>
      <c r="J310" s="49" t="str">
        <f t="shared" si="9"/>
        <v>Yes</v>
      </c>
      <c r="K310" s="47">
        <v>8.5590463201614203E-2</v>
      </c>
      <c r="L310" s="50">
        <v>17.8916827852998</v>
      </c>
      <c r="M310" s="47">
        <v>8.5523864503875599E-2</v>
      </c>
      <c r="N310" s="50">
        <v>33.284671532846701</v>
      </c>
    </row>
    <row r="311" spans="1:14" x14ac:dyDescent="0.2">
      <c r="A311" s="147" t="s">
        <v>507</v>
      </c>
      <c r="B311" s="44" t="s">
        <v>920</v>
      </c>
      <c r="C311" s="45">
        <v>58</v>
      </c>
      <c r="D311" s="46" t="s">
        <v>331</v>
      </c>
      <c r="E311" s="47">
        <v>0.94152678798498401</v>
      </c>
      <c r="F311" s="48">
        <v>87.2340425531915</v>
      </c>
      <c r="G311" s="47">
        <v>0.93397387366456797</v>
      </c>
      <c r="H311" s="50">
        <v>89.270072992700705</v>
      </c>
      <c r="I311" s="76" t="str">
        <f t="shared" si="8"/>
        <v>No</v>
      </c>
      <c r="J311" s="49" t="str">
        <f t="shared" si="9"/>
        <v>Yes</v>
      </c>
      <c r="K311" s="47">
        <v>8.3334005640491607E-2</v>
      </c>
      <c r="L311" s="50">
        <v>8.4139264990328808</v>
      </c>
      <c r="M311" s="47">
        <v>8.3333709333464304E-2</v>
      </c>
      <c r="N311" s="50">
        <v>23.795620437956199</v>
      </c>
    </row>
    <row r="312" spans="1:14" x14ac:dyDescent="0.2">
      <c r="A312" s="147" t="s">
        <v>921</v>
      </c>
      <c r="B312" s="44" t="s">
        <v>922</v>
      </c>
      <c r="C312" s="45">
        <v>82</v>
      </c>
      <c r="D312" s="46" t="s">
        <v>331</v>
      </c>
      <c r="E312" s="47">
        <v>0.93292802766521399</v>
      </c>
      <c r="F312" s="48">
        <v>82.108317214700193</v>
      </c>
      <c r="G312" s="47">
        <v>0.94416584217880295</v>
      </c>
      <c r="H312" s="50">
        <v>96.472663139329796</v>
      </c>
      <c r="I312" s="76" t="str">
        <f t="shared" si="8"/>
        <v>No</v>
      </c>
      <c r="J312" s="49" t="str">
        <f t="shared" si="9"/>
        <v>Yes</v>
      </c>
      <c r="K312" s="47">
        <v>8.3339953096943004E-2</v>
      </c>
      <c r="L312" s="50">
        <v>10.444874274661499</v>
      </c>
      <c r="M312" s="47">
        <v>0.166677327961577</v>
      </c>
      <c r="N312" s="50">
        <v>16.931216931216898</v>
      </c>
    </row>
    <row r="313" spans="1:14" x14ac:dyDescent="0.2">
      <c r="A313" s="57" t="s">
        <v>923</v>
      </c>
      <c r="B313" s="44" t="s">
        <v>924</v>
      </c>
      <c r="C313" s="45">
        <v>82</v>
      </c>
      <c r="D313" s="46" t="s">
        <v>331</v>
      </c>
      <c r="E313" s="47">
        <v>0.91801874574284503</v>
      </c>
      <c r="F313" s="48">
        <v>72.823984526112199</v>
      </c>
      <c r="G313" s="47">
        <v>0.92189427493385201</v>
      </c>
      <c r="H313" s="50">
        <v>90.123456790123498</v>
      </c>
      <c r="I313" s="76" t="str">
        <f t="shared" si="8"/>
        <v>No</v>
      </c>
      <c r="J313" s="49" t="str">
        <f t="shared" si="9"/>
        <v>No</v>
      </c>
      <c r="K313" s="47">
        <v>8.5035907617179995E-2</v>
      </c>
      <c r="L313" s="50">
        <v>17.3114119922631</v>
      </c>
      <c r="M313" s="47">
        <v>0.16667027364245801</v>
      </c>
      <c r="N313" s="50">
        <v>16.049382716049401</v>
      </c>
    </row>
    <row r="314" spans="1:14" x14ac:dyDescent="0.2">
      <c r="A314" s="57" t="s">
        <v>925</v>
      </c>
      <c r="B314" s="44" t="s">
        <v>926</v>
      </c>
      <c r="C314" s="45">
        <v>58</v>
      </c>
      <c r="D314" s="46" t="s">
        <v>331</v>
      </c>
      <c r="E314" s="47">
        <v>0.90248669354024402</v>
      </c>
      <c r="F314" s="48">
        <v>65.764023210831695</v>
      </c>
      <c r="G314" s="47">
        <v>0.89292685327515797</v>
      </c>
      <c r="H314" s="50">
        <v>72.992700729926995</v>
      </c>
      <c r="I314" s="76" t="str">
        <f t="shared" si="8"/>
        <v>No</v>
      </c>
      <c r="J314" s="49" t="str">
        <f t="shared" si="9"/>
        <v>No</v>
      </c>
      <c r="K314" s="47">
        <v>9.0423195128145391E-3</v>
      </c>
      <c r="L314" s="50">
        <v>0.38684719535783402</v>
      </c>
      <c r="M314" s="47">
        <v>4.5171604023631802E-2</v>
      </c>
      <c r="N314" s="50">
        <v>4.6715328467153299</v>
      </c>
    </row>
    <row r="315" spans="1:14" x14ac:dyDescent="0.2">
      <c r="A315" s="147" t="s">
        <v>927</v>
      </c>
      <c r="B315" s="44" t="s">
        <v>928</v>
      </c>
      <c r="C315" s="45">
        <v>58</v>
      </c>
      <c r="D315" s="46" t="s">
        <v>331</v>
      </c>
      <c r="E315" s="47">
        <v>0.95433915133346903</v>
      </c>
      <c r="F315" s="48">
        <v>94.584139264990299</v>
      </c>
      <c r="G315" s="47">
        <v>0.95427533397945596</v>
      </c>
      <c r="H315" s="50">
        <v>98.3211678832117</v>
      </c>
      <c r="I315" s="76" t="str">
        <f t="shared" si="8"/>
        <v>Yes</v>
      </c>
      <c r="J315" s="49" t="str">
        <f t="shared" si="9"/>
        <v>Yes</v>
      </c>
      <c r="K315" s="47">
        <v>1.1285662694113399E-3</v>
      </c>
      <c r="L315" s="50">
        <v>0.290135396518375</v>
      </c>
      <c r="M315" s="47">
        <v>3.80907016957606E-2</v>
      </c>
      <c r="N315" s="50">
        <v>3.5036496350365001</v>
      </c>
    </row>
    <row r="316" spans="1:14" x14ac:dyDescent="0.2">
      <c r="A316" s="57" t="s">
        <v>929</v>
      </c>
      <c r="B316" s="44" t="s">
        <v>930</v>
      </c>
      <c r="C316" s="45">
        <v>82</v>
      </c>
      <c r="D316" s="46" t="s">
        <v>331</v>
      </c>
      <c r="E316" s="47">
        <v>0.87865417743202101</v>
      </c>
      <c r="F316" s="48">
        <v>57.930367504835601</v>
      </c>
      <c r="G316" s="47">
        <v>0.87954502026570702</v>
      </c>
      <c r="H316" s="50">
        <v>76.543209876543202</v>
      </c>
      <c r="I316" s="76" t="str">
        <f t="shared" si="8"/>
        <v>No</v>
      </c>
      <c r="J316" s="49" t="str">
        <f t="shared" si="9"/>
        <v>No</v>
      </c>
      <c r="K316" s="47">
        <v>2.6849498996328498E-2</v>
      </c>
      <c r="L316" s="50">
        <v>0.48355899419729198</v>
      </c>
      <c r="M316" s="47">
        <v>2.3498350900194199E-6</v>
      </c>
      <c r="N316" s="50">
        <v>0.35273368606701899</v>
      </c>
    </row>
    <row r="317" spans="1:14" x14ac:dyDescent="0.2">
      <c r="A317" s="147" t="s">
        <v>931</v>
      </c>
      <c r="B317" s="44" t="s">
        <v>932</v>
      </c>
      <c r="C317" s="45">
        <v>82</v>
      </c>
      <c r="D317" s="46" t="s">
        <v>331</v>
      </c>
      <c r="E317" s="47">
        <v>0.92333739214453603</v>
      </c>
      <c r="F317" s="48">
        <v>76.208897485493196</v>
      </c>
      <c r="G317" s="47">
        <v>0.92832030302483703</v>
      </c>
      <c r="H317" s="50">
        <v>92.768959435626101</v>
      </c>
      <c r="I317" s="76" t="str">
        <f t="shared" si="8"/>
        <v>No</v>
      </c>
      <c r="J317" s="49" t="str">
        <f t="shared" si="9"/>
        <v>Yes</v>
      </c>
      <c r="K317" s="47">
        <v>8.3334455566606597E-2</v>
      </c>
      <c r="L317" s="50">
        <v>9.0909090909090899</v>
      </c>
      <c r="M317" s="47">
        <v>0.166668474232121</v>
      </c>
      <c r="N317" s="50">
        <v>14.814814814814801</v>
      </c>
    </row>
    <row r="318" spans="1:14" x14ac:dyDescent="0.2">
      <c r="A318" s="147" t="s">
        <v>933</v>
      </c>
      <c r="B318" s="44" t="s">
        <v>934</v>
      </c>
      <c r="C318" s="45">
        <v>82</v>
      </c>
      <c r="D318" s="46" t="s">
        <v>331</v>
      </c>
      <c r="E318" s="47">
        <v>0.923085821469667</v>
      </c>
      <c r="F318" s="48">
        <v>75.822050290135394</v>
      </c>
      <c r="G318" s="47">
        <v>0.92832003221494797</v>
      </c>
      <c r="H318" s="50">
        <v>92.592592592592595</v>
      </c>
      <c r="I318" s="76" t="str">
        <f t="shared" si="8"/>
        <v>No</v>
      </c>
      <c r="J318" s="49" t="str">
        <f t="shared" si="9"/>
        <v>Yes</v>
      </c>
      <c r="K318" s="47">
        <v>8.6316897792539704E-2</v>
      </c>
      <c r="L318" s="50">
        <v>19.535783365570602</v>
      </c>
      <c r="M318" s="47">
        <v>0.166667389692848</v>
      </c>
      <c r="N318" s="50">
        <v>14.1093474426808</v>
      </c>
    </row>
    <row r="319" spans="1:14" x14ac:dyDescent="0.2">
      <c r="A319" s="57" t="s">
        <v>935</v>
      </c>
      <c r="B319" s="44" t="s">
        <v>936</v>
      </c>
      <c r="C319" s="45">
        <v>82</v>
      </c>
      <c r="D319" s="46" t="s">
        <v>331</v>
      </c>
      <c r="E319" s="47">
        <v>0.90699778285030097</v>
      </c>
      <c r="F319" s="48">
        <v>68.085106382978694</v>
      </c>
      <c r="G319" s="47">
        <v>0.91562677090331801</v>
      </c>
      <c r="H319" s="50">
        <v>88.359788359788396</v>
      </c>
      <c r="I319" s="76" t="str">
        <f t="shared" si="8"/>
        <v>No</v>
      </c>
      <c r="J319" s="49" t="str">
        <f t="shared" si="9"/>
        <v>No</v>
      </c>
      <c r="K319" s="47">
        <v>8.3333670003315305E-2</v>
      </c>
      <c r="L319" s="50">
        <v>7.9303675048355897</v>
      </c>
      <c r="M319" s="47">
        <v>0.16666720893630299</v>
      </c>
      <c r="N319" s="50">
        <v>13.9329805996473</v>
      </c>
    </row>
    <row r="320" spans="1:14" x14ac:dyDescent="0.2">
      <c r="A320" s="57" t="s">
        <v>937</v>
      </c>
      <c r="B320" s="44" t="s">
        <v>938</v>
      </c>
      <c r="C320" s="45">
        <v>82</v>
      </c>
      <c r="D320" s="46" t="s">
        <v>331</v>
      </c>
      <c r="E320" s="47">
        <v>0.914468389056874</v>
      </c>
      <c r="F320" s="48">
        <v>71.663442940038706</v>
      </c>
      <c r="G320" s="47">
        <v>0.92041917204727997</v>
      </c>
      <c r="H320" s="50">
        <v>89.594356261022895</v>
      </c>
      <c r="I320" s="76" t="str">
        <f t="shared" si="8"/>
        <v>No</v>
      </c>
      <c r="J320" s="49" t="str">
        <f t="shared" si="9"/>
        <v>No</v>
      </c>
      <c r="K320" s="47">
        <v>8.3336699958981297E-2</v>
      </c>
      <c r="L320" s="50">
        <v>9.6711798839458396</v>
      </c>
      <c r="M320" s="47">
        <v>0.16667208918759999</v>
      </c>
      <c r="N320" s="50">
        <v>16.2257495590829</v>
      </c>
    </row>
    <row r="321" spans="1:14" x14ac:dyDescent="0.2">
      <c r="A321" s="57" t="s">
        <v>939</v>
      </c>
      <c r="B321" s="44" t="s">
        <v>940</v>
      </c>
      <c r="C321" s="45">
        <v>82</v>
      </c>
      <c r="D321" s="46" t="s">
        <v>331</v>
      </c>
      <c r="E321" s="47">
        <v>0.910942851676389</v>
      </c>
      <c r="F321" s="48">
        <v>70.019342359767904</v>
      </c>
      <c r="G321" s="47">
        <v>0.92187552396704497</v>
      </c>
      <c r="H321" s="50">
        <v>89.947089947089907</v>
      </c>
      <c r="I321" s="76" t="str">
        <f t="shared" si="8"/>
        <v>No</v>
      </c>
      <c r="J321" s="49" t="str">
        <f t="shared" si="9"/>
        <v>No</v>
      </c>
      <c r="K321" s="47">
        <v>8.6318468919122301E-2</v>
      </c>
      <c r="L321" s="50">
        <v>19.825918762089</v>
      </c>
      <c r="M321" s="47">
        <v>0.16666992028448399</v>
      </c>
      <c r="N321" s="50">
        <v>15.6966490299824</v>
      </c>
    </row>
    <row r="322" spans="1:14" x14ac:dyDescent="0.2">
      <c r="A322" s="147" t="s">
        <v>941</v>
      </c>
      <c r="B322" s="44" t="s">
        <v>942</v>
      </c>
      <c r="C322" s="45">
        <v>82</v>
      </c>
      <c r="D322" s="46" t="s">
        <v>331</v>
      </c>
      <c r="E322" s="47">
        <v>0.92634570741064803</v>
      </c>
      <c r="F322" s="48">
        <v>78.2398452611219</v>
      </c>
      <c r="G322" s="47">
        <v>0.93184973309791297</v>
      </c>
      <c r="H322" s="50">
        <v>94.532627865961203</v>
      </c>
      <c r="I322" s="76" t="str">
        <f t="shared" si="8"/>
        <v>No</v>
      </c>
      <c r="J322" s="49" t="str">
        <f t="shared" si="9"/>
        <v>Yes</v>
      </c>
      <c r="K322" s="47">
        <v>8.63165611225577E-2</v>
      </c>
      <c r="L322" s="50">
        <v>19.439071566731101</v>
      </c>
      <c r="M322" s="47">
        <v>0.166666847423212</v>
      </c>
      <c r="N322" s="50">
        <v>13.580246913580201</v>
      </c>
    </row>
    <row r="323" spans="1:14" x14ac:dyDescent="0.2">
      <c r="A323" s="147" t="s">
        <v>943</v>
      </c>
      <c r="B323" s="44" t="s">
        <v>944</v>
      </c>
      <c r="C323" s="45">
        <v>82</v>
      </c>
      <c r="D323" s="46" t="s">
        <v>331</v>
      </c>
      <c r="E323" s="47">
        <v>0.93007996092631895</v>
      </c>
      <c r="F323" s="48">
        <v>80.560928433268899</v>
      </c>
      <c r="G323" s="47">
        <v>0.94009706047779895</v>
      </c>
      <c r="H323" s="50">
        <v>95.943562610229307</v>
      </c>
      <c r="I323" s="76" t="str">
        <f t="shared" si="8"/>
        <v>No</v>
      </c>
      <c r="J323" s="49" t="str">
        <f t="shared" si="9"/>
        <v>Yes</v>
      </c>
      <c r="K323" s="47">
        <v>0.10209462710422</v>
      </c>
      <c r="L323" s="50">
        <v>30.560928433268899</v>
      </c>
      <c r="M323" s="47">
        <v>0.19057899634720499</v>
      </c>
      <c r="N323" s="50">
        <v>53.439153439153401</v>
      </c>
    </row>
    <row r="324" spans="1:14" x14ac:dyDescent="0.2">
      <c r="A324" s="57" t="s">
        <v>945</v>
      </c>
      <c r="B324" s="44" t="s">
        <v>946</v>
      </c>
      <c r="C324" s="45">
        <v>82</v>
      </c>
      <c r="D324" s="46" t="s">
        <v>331</v>
      </c>
      <c r="E324" s="47">
        <v>0.91628529878098397</v>
      </c>
      <c r="F324" s="48">
        <v>72.243713733075396</v>
      </c>
      <c r="G324" s="47">
        <v>0.92161012674594001</v>
      </c>
      <c r="H324" s="50">
        <v>89.770723104056401</v>
      </c>
      <c r="I324" s="76" t="str">
        <f t="shared" si="8"/>
        <v>No</v>
      </c>
      <c r="J324" s="49" t="str">
        <f t="shared" si="9"/>
        <v>No</v>
      </c>
      <c r="K324" s="47">
        <v>0.119491590980151</v>
      </c>
      <c r="L324" s="50">
        <v>34.042553191489397</v>
      </c>
      <c r="M324" s="47">
        <v>0.161179811754078</v>
      </c>
      <c r="N324" s="50">
        <v>6.5255731922398601</v>
      </c>
    </row>
    <row r="325" spans="1:14" x14ac:dyDescent="0.2">
      <c r="A325" s="147" t="s">
        <v>947</v>
      </c>
      <c r="B325" s="44" t="s">
        <v>948</v>
      </c>
      <c r="C325" s="45">
        <v>58</v>
      </c>
      <c r="D325" s="46" t="s">
        <v>331</v>
      </c>
      <c r="E325" s="47">
        <v>0.92574682658443697</v>
      </c>
      <c r="F325" s="48">
        <v>77.756286266924604</v>
      </c>
      <c r="G325" s="47">
        <v>0.92611731322469804</v>
      </c>
      <c r="H325" s="50">
        <v>85.912408759124105</v>
      </c>
      <c r="I325" s="76" t="str">
        <f t="shared" si="8"/>
        <v>No</v>
      </c>
      <c r="J325" s="49" t="str">
        <f t="shared" si="9"/>
        <v>Yes</v>
      </c>
      <c r="K325" s="47">
        <v>8.6510351411013695E-2</v>
      </c>
      <c r="L325" s="50">
        <v>20.793036750483601</v>
      </c>
      <c r="M325" s="47">
        <v>5.6471376017429999E-2</v>
      </c>
      <c r="N325" s="50">
        <v>7.2992700729926998</v>
      </c>
    </row>
    <row r="326" spans="1:14" x14ac:dyDescent="0.2">
      <c r="A326" s="147" t="s">
        <v>949</v>
      </c>
      <c r="B326" s="44" t="s">
        <v>950</v>
      </c>
      <c r="C326" s="45">
        <v>58</v>
      </c>
      <c r="D326" s="46" t="s">
        <v>331</v>
      </c>
      <c r="E326" s="47">
        <v>0.93514986128597499</v>
      </c>
      <c r="F326" s="48">
        <v>83.172147001934206</v>
      </c>
      <c r="G326" s="47">
        <v>0.93369125168968603</v>
      </c>
      <c r="H326" s="50">
        <v>89.124087591240894</v>
      </c>
      <c r="I326" s="76" t="str">
        <f t="shared" si="8"/>
        <v>No</v>
      </c>
      <c r="J326" s="49" t="str">
        <f t="shared" si="9"/>
        <v>Yes</v>
      </c>
      <c r="K326" s="47">
        <v>5.7481677399242703E-2</v>
      </c>
      <c r="L326" s="50">
        <v>0.87040618955512605</v>
      </c>
      <c r="M326" s="47">
        <v>6.8517269522705801E-2</v>
      </c>
      <c r="N326" s="50">
        <v>12.262773722627699</v>
      </c>
    </row>
    <row r="327" spans="1:14" x14ac:dyDescent="0.2">
      <c r="A327" s="57" t="s">
        <v>951</v>
      </c>
      <c r="B327" s="44" t="s">
        <v>952</v>
      </c>
      <c r="C327" s="45">
        <v>82</v>
      </c>
      <c r="D327" s="46" t="s">
        <v>331</v>
      </c>
      <c r="E327" s="47">
        <v>0.89007261246745695</v>
      </c>
      <c r="F327" s="48">
        <v>61.702127659574501</v>
      </c>
      <c r="G327" s="47">
        <v>0.89093859437573797</v>
      </c>
      <c r="H327" s="50">
        <v>80.952380952380906</v>
      </c>
      <c r="I327" s="76" t="str">
        <f t="shared" ref="I327:I390" si="10">IF(AND(F327&gt;=90,H327&gt;=90),"Yes","No")</f>
        <v>No</v>
      </c>
      <c r="J327" s="49" t="str">
        <f t="shared" ref="J327:J390" si="11">IF(AND(F327&gt;=75,H327&gt;=75),"Yes","No")</f>
        <v>No</v>
      </c>
      <c r="K327" s="47">
        <v>0.26232202026772999</v>
      </c>
      <c r="L327" s="50">
        <v>67.601547388781398</v>
      </c>
      <c r="M327" s="47">
        <v>0.15255972486328601</v>
      </c>
      <c r="N327" s="50">
        <v>5.4673721340387997</v>
      </c>
    </row>
    <row r="328" spans="1:14" x14ac:dyDescent="0.2">
      <c r="A328" s="57" t="s">
        <v>953</v>
      </c>
      <c r="B328" s="44" t="s">
        <v>954</v>
      </c>
      <c r="C328" s="45">
        <v>82</v>
      </c>
      <c r="D328" s="46" t="s">
        <v>331</v>
      </c>
      <c r="E328" s="47">
        <v>0.90511402884354897</v>
      </c>
      <c r="F328" s="48">
        <v>66.7311411992263</v>
      </c>
      <c r="G328" s="47">
        <v>0.91080831133496698</v>
      </c>
      <c r="H328" s="50">
        <v>87.125220458553798</v>
      </c>
      <c r="I328" s="76" t="str">
        <f t="shared" si="10"/>
        <v>No</v>
      </c>
      <c r="J328" s="49" t="str">
        <f t="shared" si="11"/>
        <v>No</v>
      </c>
      <c r="K328" s="47">
        <v>0.21175480574759201</v>
      </c>
      <c r="L328" s="50">
        <v>48.936170212766001</v>
      </c>
      <c r="M328" s="47">
        <v>0.17506725701755299</v>
      </c>
      <c r="N328" s="50">
        <v>36.684303350969998</v>
      </c>
    </row>
    <row r="329" spans="1:14" x14ac:dyDescent="0.2">
      <c r="A329" s="147" t="s">
        <v>955</v>
      </c>
      <c r="B329" s="44" t="s">
        <v>956</v>
      </c>
      <c r="C329" s="45">
        <v>82</v>
      </c>
      <c r="D329" s="46" t="s">
        <v>331</v>
      </c>
      <c r="E329" s="47">
        <v>0.922598432980271</v>
      </c>
      <c r="F329" s="48">
        <v>75.531914893617</v>
      </c>
      <c r="G329" s="47">
        <v>0.92825752325991195</v>
      </c>
      <c r="H329" s="50">
        <v>92.063492063492106</v>
      </c>
      <c r="I329" s="76" t="str">
        <f t="shared" si="10"/>
        <v>No</v>
      </c>
      <c r="J329" s="49" t="str">
        <f t="shared" si="11"/>
        <v>Yes</v>
      </c>
      <c r="K329" s="47">
        <v>0.23527960285358401</v>
      </c>
      <c r="L329" s="50">
        <v>58.317214700193396</v>
      </c>
      <c r="M329" s="47">
        <v>8.1506960067809803E-2</v>
      </c>
      <c r="N329" s="50">
        <v>2.1164021164021198</v>
      </c>
    </row>
    <row r="330" spans="1:14" x14ac:dyDescent="0.2">
      <c r="A330" s="57" t="s">
        <v>957</v>
      </c>
      <c r="B330" s="44" t="s">
        <v>958</v>
      </c>
      <c r="C330" s="45">
        <v>82</v>
      </c>
      <c r="D330" s="46" t="s">
        <v>331</v>
      </c>
      <c r="E330" s="47">
        <v>0.89427574286338996</v>
      </c>
      <c r="F330" s="48">
        <v>63.539651837524197</v>
      </c>
      <c r="G330" s="47">
        <v>0.89424547642590602</v>
      </c>
      <c r="H330" s="50">
        <v>82.010582010581999</v>
      </c>
      <c r="I330" s="76" t="str">
        <f t="shared" si="10"/>
        <v>No</v>
      </c>
      <c r="J330" s="49" t="str">
        <f t="shared" si="11"/>
        <v>No</v>
      </c>
      <c r="K330" s="47">
        <v>0.27425272872483403</v>
      </c>
      <c r="L330" s="50">
        <v>70.599613152804594</v>
      </c>
      <c r="M330" s="47">
        <v>0.16666666466788499</v>
      </c>
      <c r="N330" s="50">
        <v>10.405643738977099</v>
      </c>
    </row>
    <row r="331" spans="1:14" x14ac:dyDescent="0.2">
      <c r="A331" s="57" t="s">
        <v>959</v>
      </c>
      <c r="B331" s="44" t="s">
        <v>960</v>
      </c>
      <c r="C331" s="45">
        <v>82</v>
      </c>
      <c r="D331" s="46" t="s">
        <v>331</v>
      </c>
      <c r="E331" s="47">
        <v>0.87862515261309704</v>
      </c>
      <c r="F331" s="48">
        <v>57.833655705996101</v>
      </c>
      <c r="G331" s="47">
        <v>0.87999975951729303</v>
      </c>
      <c r="H331" s="50">
        <v>77.072310405643705</v>
      </c>
      <c r="I331" s="76" t="str">
        <f t="shared" si="10"/>
        <v>No</v>
      </c>
      <c r="J331" s="49" t="str">
        <f t="shared" si="11"/>
        <v>No</v>
      </c>
      <c r="K331" s="47">
        <v>0.22321517764863499</v>
      </c>
      <c r="L331" s="50">
        <v>53.191489361702097</v>
      </c>
      <c r="M331" s="47">
        <v>7.6596569225427805E-2</v>
      </c>
      <c r="N331" s="50">
        <v>1.9400352733686099</v>
      </c>
    </row>
    <row r="332" spans="1:14" x14ac:dyDescent="0.2">
      <c r="A332" s="147" t="s">
        <v>961</v>
      </c>
      <c r="B332" s="44" t="s">
        <v>962</v>
      </c>
      <c r="C332" s="45">
        <v>82</v>
      </c>
      <c r="D332" s="46" t="s">
        <v>331</v>
      </c>
      <c r="E332" s="47">
        <v>0.94261392161326896</v>
      </c>
      <c r="F332" s="48">
        <v>88.007736943907204</v>
      </c>
      <c r="G332" s="47">
        <v>0.95334673275302895</v>
      </c>
      <c r="H332" s="50">
        <v>98.059964726631407</v>
      </c>
      <c r="I332" s="76" t="str">
        <f t="shared" si="10"/>
        <v>No</v>
      </c>
      <c r="J332" s="49" t="str">
        <f t="shared" si="11"/>
        <v>Yes</v>
      </c>
      <c r="K332" s="47">
        <v>0.16387924924583699</v>
      </c>
      <c r="L332" s="50">
        <v>39.941972920696301</v>
      </c>
      <c r="M332" s="47">
        <v>0.16666955884616999</v>
      </c>
      <c r="N332" s="50">
        <v>15.343915343915301</v>
      </c>
    </row>
    <row r="333" spans="1:14" x14ac:dyDescent="0.2">
      <c r="A333" s="148" t="s">
        <v>963</v>
      </c>
      <c r="B333" s="44" t="s">
        <v>964</v>
      </c>
      <c r="C333" s="45">
        <v>82</v>
      </c>
      <c r="D333" s="46" t="s">
        <v>331</v>
      </c>
      <c r="E333" s="47">
        <v>0.92467345681264701</v>
      </c>
      <c r="F333" s="48">
        <v>77.176015473887801</v>
      </c>
      <c r="G333" s="47">
        <v>0.93026186433190605</v>
      </c>
      <c r="H333" s="50">
        <v>93.650793650793602</v>
      </c>
      <c r="I333" s="76" t="str">
        <f t="shared" si="10"/>
        <v>No</v>
      </c>
      <c r="J333" s="49" t="str">
        <f t="shared" si="11"/>
        <v>Yes</v>
      </c>
      <c r="K333" s="47">
        <v>0.21209929197375599</v>
      </c>
      <c r="L333" s="50">
        <v>49.032882011605402</v>
      </c>
      <c r="M333" s="47">
        <v>0.35639061346661199</v>
      </c>
      <c r="N333" s="50">
        <v>92.768959435626101</v>
      </c>
    </row>
    <row r="334" spans="1:14" x14ac:dyDescent="0.2">
      <c r="A334" s="57" t="s">
        <v>965</v>
      </c>
      <c r="B334" s="44" t="s">
        <v>966</v>
      </c>
      <c r="C334" s="45">
        <v>82</v>
      </c>
      <c r="D334" s="46" t="s">
        <v>331</v>
      </c>
      <c r="E334" s="47">
        <v>0.88194936733947205</v>
      </c>
      <c r="F334" s="48">
        <v>59.187620889748601</v>
      </c>
      <c r="G334" s="47">
        <v>0.88710566256491796</v>
      </c>
      <c r="H334" s="50">
        <v>79.541446208112902</v>
      </c>
      <c r="I334" s="76" t="str">
        <f t="shared" si="10"/>
        <v>No</v>
      </c>
      <c r="J334" s="49" t="str">
        <f t="shared" si="11"/>
        <v>No</v>
      </c>
      <c r="K334" s="47">
        <v>0.239262689947493</v>
      </c>
      <c r="L334" s="50">
        <v>59.671179883945797</v>
      </c>
      <c r="M334" s="47">
        <v>0.18634611314487801</v>
      </c>
      <c r="N334" s="50">
        <v>49.382716049382701</v>
      </c>
    </row>
    <row r="335" spans="1:14" x14ac:dyDescent="0.2">
      <c r="A335" s="57" t="s">
        <v>553</v>
      </c>
      <c r="B335" s="44" t="s">
        <v>967</v>
      </c>
      <c r="C335" s="45">
        <v>82</v>
      </c>
      <c r="D335" s="46" t="s">
        <v>331</v>
      </c>
      <c r="E335" s="47">
        <v>0.88189041356753595</v>
      </c>
      <c r="F335" s="48">
        <v>59.090909090909101</v>
      </c>
      <c r="G335" s="47">
        <v>0.88622160366026204</v>
      </c>
      <c r="H335" s="50">
        <v>79.365079365079396</v>
      </c>
      <c r="I335" s="76" t="str">
        <f t="shared" si="10"/>
        <v>No</v>
      </c>
      <c r="J335" s="49" t="str">
        <f t="shared" si="11"/>
        <v>No</v>
      </c>
      <c r="K335" s="47">
        <v>0.22065810038759001</v>
      </c>
      <c r="L335" s="50">
        <v>52.224371373307498</v>
      </c>
      <c r="M335" s="47">
        <v>0.16683007195468699</v>
      </c>
      <c r="N335" s="50">
        <v>22.7513227513227</v>
      </c>
    </row>
    <row r="336" spans="1:14" x14ac:dyDescent="0.2">
      <c r="A336" s="57" t="s">
        <v>968</v>
      </c>
      <c r="B336" s="44" t="s">
        <v>969</v>
      </c>
      <c r="C336" s="45">
        <v>82</v>
      </c>
      <c r="D336" s="46" t="s">
        <v>331</v>
      </c>
      <c r="E336" s="47">
        <v>0.88895350646317695</v>
      </c>
      <c r="F336" s="48">
        <v>61.315280464216599</v>
      </c>
      <c r="G336" s="47">
        <v>0.89411557467033198</v>
      </c>
      <c r="H336" s="50">
        <v>81.834215167548507</v>
      </c>
      <c r="I336" s="76" t="str">
        <f t="shared" si="10"/>
        <v>No</v>
      </c>
      <c r="J336" s="49" t="str">
        <f t="shared" si="11"/>
        <v>No</v>
      </c>
      <c r="K336" s="47">
        <v>0.229692727218752</v>
      </c>
      <c r="L336" s="50">
        <v>55.899419729206997</v>
      </c>
      <c r="M336" s="47">
        <v>0.27302281364939501</v>
      </c>
      <c r="N336" s="50">
        <v>85.714285714285694</v>
      </c>
    </row>
    <row r="337" spans="1:14" x14ac:dyDescent="0.2">
      <c r="A337" s="57" t="s">
        <v>970</v>
      </c>
      <c r="B337" s="44" t="s">
        <v>971</v>
      </c>
      <c r="C337" s="45">
        <v>82</v>
      </c>
      <c r="D337" s="46" t="s">
        <v>331</v>
      </c>
      <c r="E337" s="47">
        <v>0.79832301841964903</v>
      </c>
      <c r="F337" s="48">
        <v>41.199226305609301</v>
      </c>
      <c r="G337" s="47">
        <v>0.79688738591360597</v>
      </c>
      <c r="H337" s="50">
        <v>55.026455026454997</v>
      </c>
      <c r="I337" s="76" t="str">
        <f t="shared" si="10"/>
        <v>No</v>
      </c>
      <c r="J337" s="49" t="str">
        <f t="shared" si="11"/>
        <v>No</v>
      </c>
      <c r="K337" s="47">
        <v>0.19220203378417999</v>
      </c>
      <c r="L337" s="50">
        <v>44.294003868471997</v>
      </c>
      <c r="M337" s="47">
        <v>0.214706168304621</v>
      </c>
      <c r="N337" s="50">
        <v>68.783068783068799</v>
      </c>
    </row>
    <row r="338" spans="1:14" x14ac:dyDescent="0.2">
      <c r="A338" s="57" t="s">
        <v>972</v>
      </c>
      <c r="B338" s="44" t="s">
        <v>973</v>
      </c>
      <c r="C338" s="45">
        <v>82</v>
      </c>
      <c r="D338" s="46" t="s">
        <v>331</v>
      </c>
      <c r="E338" s="47">
        <v>0.79401607845020294</v>
      </c>
      <c r="F338" s="48">
        <v>40.715667311411998</v>
      </c>
      <c r="G338" s="47">
        <v>0.79314193648847997</v>
      </c>
      <c r="H338" s="50">
        <v>54.320987654321002</v>
      </c>
      <c r="I338" s="76" t="str">
        <f t="shared" si="10"/>
        <v>No</v>
      </c>
      <c r="J338" s="49" t="str">
        <f t="shared" si="11"/>
        <v>No</v>
      </c>
      <c r="K338" s="47">
        <v>0.26611757404808001</v>
      </c>
      <c r="L338" s="50">
        <v>68.181818181818201</v>
      </c>
      <c r="M338" s="47">
        <v>0.25002081980930002</v>
      </c>
      <c r="N338" s="50">
        <v>81.128747795414498</v>
      </c>
    </row>
    <row r="339" spans="1:14" x14ac:dyDescent="0.2">
      <c r="A339" s="57" t="s">
        <v>974</v>
      </c>
      <c r="B339" s="44" t="s">
        <v>975</v>
      </c>
      <c r="C339" s="45">
        <v>82</v>
      </c>
      <c r="D339" s="46" t="s">
        <v>331</v>
      </c>
      <c r="E339" s="47">
        <v>0.88182940871137505</v>
      </c>
      <c r="F339" s="48">
        <v>58.9941972920696</v>
      </c>
      <c r="G339" s="47">
        <v>0.88517305813429104</v>
      </c>
      <c r="H339" s="50">
        <v>78.835978835978807</v>
      </c>
      <c r="I339" s="76" t="str">
        <f t="shared" si="10"/>
        <v>No</v>
      </c>
      <c r="J339" s="49" t="str">
        <f t="shared" si="11"/>
        <v>No</v>
      </c>
      <c r="K339" s="47">
        <v>0.25361653464482298</v>
      </c>
      <c r="L339" s="50">
        <v>64.506769825918795</v>
      </c>
      <c r="M339" s="47">
        <v>0.30971716547320199</v>
      </c>
      <c r="N339" s="50">
        <v>89.770723104056401</v>
      </c>
    </row>
    <row r="340" spans="1:14" x14ac:dyDescent="0.2">
      <c r="A340" s="57" t="s">
        <v>976</v>
      </c>
      <c r="B340" s="44" t="s">
        <v>977</v>
      </c>
      <c r="C340" s="45">
        <v>82</v>
      </c>
      <c r="D340" s="46" t="s">
        <v>331</v>
      </c>
      <c r="E340" s="47">
        <v>0.90051273916269303</v>
      </c>
      <c r="F340" s="48">
        <v>64.990328820116005</v>
      </c>
      <c r="G340" s="47">
        <v>0.90592355785330403</v>
      </c>
      <c r="H340" s="50">
        <v>85.714285714285694</v>
      </c>
      <c r="I340" s="76" t="str">
        <f t="shared" si="10"/>
        <v>No</v>
      </c>
      <c r="J340" s="49" t="str">
        <f t="shared" si="11"/>
        <v>No</v>
      </c>
      <c r="K340" s="47">
        <v>0.22294347343016799</v>
      </c>
      <c r="L340" s="50">
        <v>53.094777562862703</v>
      </c>
      <c r="M340" s="47">
        <v>0.173904640989681</v>
      </c>
      <c r="N340" s="50">
        <v>35.626102292768998</v>
      </c>
    </row>
    <row r="341" spans="1:14" x14ac:dyDescent="0.2">
      <c r="A341" s="57" t="s">
        <v>978</v>
      </c>
      <c r="B341" s="44" t="s">
        <v>979</v>
      </c>
      <c r="C341" s="45">
        <v>82</v>
      </c>
      <c r="D341" s="46" t="s">
        <v>331</v>
      </c>
      <c r="E341" s="47">
        <v>0.79304077420019603</v>
      </c>
      <c r="F341" s="48">
        <v>40.522243713733097</v>
      </c>
      <c r="G341" s="47">
        <v>0.803196701955179</v>
      </c>
      <c r="H341" s="50">
        <v>57.142857142857103</v>
      </c>
      <c r="I341" s="76" t="str">
        <f t="shared" si="10"/>
        <v>No</v>
      </c>
      <c r="J341" s="49" t="str">
        <f t="shared" si="11"/>
        <v>No</v>
      </c>
      <c r="K341" s="47">
        <v>0.21086590678377001</v>
      </c>
      <c r="L341" s="50">
        <v>48.549323017408099</v>
      </c>
      <c r="M341" s="47">
        <v>0.173670923255206</v>
      </c>
      <c r="N341" s="50">
        <v>35.4497354497354</v>
      </c>
    </row>
    <row r="342" spans="1:14" x14ac:dyDescent="0.2">
      <c r="A342" s="57" t="s">
        <v>980</v>
      </c>
      <c r="B342" s="44" t="s">
        <v>981</v>
      </c>
      <c r="C342" s="45">
        <v>82</v>
      </c>
      <c r="D342" s="46" t="s">
        <v>331</v>
      </c>
      <c r="E342" s="47">
        <v>0.80029514187736295</v>
      </c>
      <c r="F342" s="48">
        <v>41.295938104448702</v>
      </c>
      <c r="G342" s="47">
        <v>0.802434941502015</v>
      </c>
      <c r="H342" s="50">
        <v>56.6137566137566</v>
      </c>
      <c r="I342" s="76" t="str">
        <f t="shared" si="10"/>
        <v>No</v>
      </c>
      <c r="J342" s="49" t="str">
        <f t="shared" si="11"/>
        <v>No</v>
      </c>
      <c r="K342" s="47">
        <v>0.21929851856309199</v>
      </c>
      <c r="L342" s="50">
        <v>51.740812379110302</v>
      </c>
      <c r="M342" s="47">
        <v>0.16944507552579699</v>
      </c>
      <c r="N342" s="50">
        <v>29.982363315696599</v>
      </c>
    </row>
    <row r="343" spans="1:14" x14ac:dyDescent="0.2">
      <c r="A343" s="147" t="s">
        <v>982</v>
      </c>
      <c r="B343" s="44" t="s">
        <v>983</v>
      </c>
      <c r="C343" s="45">
        <v>82</v>
      </c>
      <c r="D343" s="46" t="s">
        <v>331</v>
      </c>
      <c r="E343" s="47">
        <v>0.92636265207045998</v>
      </c>
      <c r="F343" s="48">
        <v>78.336557059961294</v>
      </c>
      <c r="G343" s="47">
        <v>0.93135500707613905</v>
      </c>
      <c r="H343" s="50">
        <v>94.179894179894205</v>
      </c>
      <c r="I343" s="76" t="str">
        <f t="shared" si="10"/>
        <v>No</v>
      </c>
      <c r="J343" s="49" t="str">
        <f t="shared" si="11"/>
        <v>Yes</v>
      </c>
      <c r="K343" s="47">
        <v>0.24148974438646501</v>
      </c>
      <c r="L343" s="50">
        <v>60.1547388781431</v>
      </c>
      <c r="M343" s="47">
        <v>0.16674927240790799</v>
      </c>
      <c r="N343" s="50">
        <v>20.458553791887098</v>
      </c>
    </row>
    <row r="344" spans="1:14" x14ac:dyDescent="0.2">
      <c r="A344" s="57" t="s">
        <v>984</v>
      </c>
      <c r="B344" s="44" t="s">
        <v>985</v>
      </c>
      <c r="C344" s="45">
        <v>82</v>
      </c>
      <c r="D344" s="46" t="s">
        <v>331</v>
      </c>
      <c r="E344" s="47">
        <v>0.90177874190190399</v>
      </c>
      <c r="F344" s="48">
        <v>65.667311411992301</v>
      </c>
      <c r="G344" s="47">
        <v>0.90459354095989297</v>
      </c>
      <c r="H344" s="50">
        <v>85.361552028218696</v>
      </c>
      <c r="I344" s="76" t="str">
        <f t="shared" si="10"/>
        <v>No</v>
      </c>
      <c r="J344" s="49" t="str">
        <f t="shared" si="11"/>
        <v>No</v>
      </c>
      <c r="K344" s="47">
        <v>0.23249674281444299</v>
      </c>
      <c r="L344" s="50">
        <v>57.156673114119897</v>
      </c>
      <c r="M344" s="47">
        <v>0.16667895811175301</v>
      </c>
      <c r="N344" s="50">
        <v>17.107583774250401</v>
      </c>
    </row>
    <row r="345" spans="1:14" x14ac:dyDescent="0.2">
      <c r="A345" s="57" t="s">
        <v>986</v>
      </c>
      <c r="B345" s="44" t="s">
        <v>987</v>
      </c>
      <c r="C345" s="45">
        <v>82</v>
      </c>
      <c r="D345" s="46" t="s">
        <v>331</v>
      </c>
      <c r="E345" s="47">
        <v>0.90971217071209198</v>
      </c>
      <c r="F345" s="48">
        <v>69.439071566731101</v>
      </c>
      <c r="G345" s="47">
        <v>0.91600773080506703</v>
      </c>
      <c r="H345" s="50">
        <v>88.536155202821902</v>
      </c>
      <c r="I345" s="76" t="str">
        <f t="shared" si="10"/>
        <v>No</v>
      </c>
      <c r="J345" s="49" t="str">
        <f t="shared" si="11"/>
        <v>No</v>
      </c>
      <c r="K345" s="47">
        <v>0.226991810663382</v>
      </c>
      <c r="L345" s="50">
        <v>54.932301740812399</v>
      </c>
      <c r="M345" s="47">
        <v>0.19990701581103501</v>
      </c>
      <c r="N345" s="50">
        <v>61.199294532627903</v>
      </c>
    </row>
    <row r="346" spans="1:14" x14ac:dyDescent="0.2">
      <c r="A346" s="57" t="s">
        <v>988</v>
      </c>
      <c r="B346" s="44" t="s">
        <v>989</v>
      </c>
      <c r="C346" s="45">
        <v>82</v>
      </c>
      <c r="D346" s="46" t="s">
        <v>331</v>
      </c>
      <c r="E346" s="47">
        <v>0.72244053098736405</v>
      </c>
      <c r="F346" s="48">
        <v>29.787234042553202</v>
      </c>
      <c r="G346" s="47">
        <v>0.72027883894092104</v>
      </c>
      <c r="H346" s="50">
        <v>40.3880070546737</v>
      </c>
      <c r="I346" s="76" t="str">
        <f t="shared" si="10"/>
        <v>No</v>
      </c>
      <c r="J346" s="49" t="str">
        <f t="shared" si="11"/>
        <v>No</v>
      </c>
      <c r="K346" s="47">
        <v>0.183485335801679</v>
      </c>
      <c r="L346" s="50">
        <v>42.456479690522201</v>
      </c>
      <c r="M346" s="47">
        <v>0.178558920880589</v>
      </c>
      <c r="N346" s="50">
        <v>40.3880070546737</v>
      </c>
    </row>
    <row r="347" spans="1:14" x14ac:dyDescent="0.2">
      <c r="A347" s="57" t="s">
        <v>990</v>
      </c>
      <c r="B347" s="44" t="s">
        <v>991</v>
      </c>
      <c r="C347" s="45">
        <v>82</v>
      </c>
      <c r="D347" s="46" t="s">
        <v>331</v>
      </c>
      <c r="E347" s="47">
        <v>0.778994549301115</v>
      </c>
      <c r="F347" s="48">
        <v>38.297872340425499</v>
      </c>
      <c r="G347" s="47">
        <v>0.78547095714773296</v>
      </c>
      <c r="H347" s="50">
        <v>53.086419753086403</v>
      </c>
      <c r="I347" s="76" t="str">
        <f t="shared" si="10"/>
        <v>No</v>
      </c>
      <c r="J347" s="49" t="str">
        <f t="shared" si="11"/>
        <v>No</v>
      </c>
      <c r="K347" s="47">
        <v>0.191176855941213</v>
      </c>
      <c r="L347" s="50">
        <v>43.713733075435201</v>
      </c>
      <c r="M347" s="47">
        <v>0.16739366950848</v>
      </c>
      <c r="N347" s="50">
        <v>25.925925925925899</v>
      </c>
    </row>
    <row r="348" spans="1:14" x14ac:dyDescent="0.2">
      <c r="A348" s="57" t="s">
        <v>493</v>
      </c>
      <c r="B348" s="44" t="s">
        <v>992</v>
      </c>
      <c r="C348" s="45">
        <v>82</v>
      </c>
      <c r="D348" s="46" t="s">
        <v>331</v>
      </c>
      <c r="E348" s="47">
        <v>0.88907480288273699</v>
      </c>
      <c r="F348" s="48">
        <v>61.411992263056099</v>
      </c>
      <c r="G348" s="47">
        <v>0.89354544004315495</v>
      </c>
      <c r="H348" s="50">
        <v>81.305114638448003</v>
      </c>
      <c r="I348" s="76" t="str">
        <f t="shared" si="10"/>
        <v>No</v>
      </c>
      <c r="J348" s="49" t="str">
        <f t="shared" si="11"/>
        <v>No</v>
      </c>
      <c r="K348" s="47">
        <v>0.24808391712419001</v>
      </c>
      <c r="L348" s="50">
        <v>62.475822050290098</v>
      </c>
      <c r="M348" s="47">
        <v>0.19028364066487799</v>
      </c>
      <c r="N348" s="50">
        <v>53.262786596119902</v>
      </c>
    </row>
    <row r="349" spans="1:14" x14ac:dyDescent="0.2">
      <c r="A349" s="57" t="s">
        <v>993</v>
      </c>
      <c r="B349" s="44" t="s">
        <v>994</v>
      </c>
      <c r="C349" s="45">
        <v>82</v>
      </c>
      <c r="D349" s="46" t="s">
        <v>331</v>
      </c>
      <c r="E349" s="47">
        <v>0.90486853067219797</v>
      </c>
      <c r="F349" s="48">
        <v>66.537717601547399</v>
      </c>
      <c r="G349" s="47">
        <v>0.90902069116973505</v>
      </c>
      <c r="H349" s="50">
        <v>85.8906525573192</v>
      </c>
      <c r="I349" s="76" t="str">
        <f t="shared" si="10"/>
        <v>No</v>
      </c>
      <c r="J349" s="49" t="str">
        <f t="shared" si="11"/>
        <v>No</v>
      </c>
      <c r="K349" s="47">
        <v>0.230013021198161</v>
      </c>
      <c r="L349" s="50">
        <v>56.189555125725299</v>
      </c>
      <c r="M349" s="47">
        <v>0.16748332491679499</v>
      </c>
      <c r="N349" s="50">
        <v>26.2786596119929</v>
      </c>
    </row>
    <row r="350" spans="1:14" x14ac:dyDescent="0.2">
      <c r="A350" s="57" t="s">
        <v>995</v>
      </c>
      <c r="B350" s="44" t="s">
        <v>996</v>
      </c>
      <c r="C350" s="45">
        <v>82</v>
      </c>
      <c r="D350" s="46" t="s">
        <v>331</v>
      </c>
      <c r="E350" s="47">
        <v>0.91378517588818697</v>
      </c>
      <c r="F350" s="48">
        <v>71.373307543520298</v>
      </c>
      <c r="G350" s="47">
        <v>0.91781931749427004</v>
      </c>
      <c r="H350" s="50">
        <v>89.065255731922406</v>
      </c>
      <c r="I350" s="76" t="str">
        <f t="shared" si="10"/>
        <v>No</v>
      </c>
      <c r="J350" s="49" t="str">
        <f t="shared" si="11"/>
        <v>No</v>
      </c>
      <c r="K350" s="47">
        <v>0.14053927508986799</v>
      </c>
      <c r="L350" s="50">
        <v>36.557059961315304</v>
      </c>
      <c r="M350" s="47">
        <v>0.16751354203944299</v>
      </c>
      <c r="N350" s="50">
        <v>26.455026455026498</v>
      </c>
    </row>
    <row r="351" spans="1:14" x14ac:dyDescent="0.2">
      <c r="A351" s="57" t="s">
        <v>997</v>
      </c>
      <c r="B351" s="44" t="s">
        <v>998</v>
      </c>
      <c r="C351" s="45">
        <v>82</v>
      </c>
      <c r="D351" s="46" t="s">
        <v>331</v>
      </c>
      <c r="E351" s="47">
        <v>0.90052856250512103</v>
      </c>
      <c r="F351" s="48">
        <v>65.087040618955498</v>
      </c>
      <c r="G351" s="47">
        <v>0.90373477733604302</v>
      </c>
      <c r="H351" s="50">
        <v>84.832451499118207</v>
      </c>
      <c r="I351" s="76" t="str">
        <f t="shared" si="10"/>
        <v>No</v>
      </c>
      <c r="J351" s="49" t="str">
        <f t="shared" si="11"/>
        <v>No</v>
      </c>
      <c r="K351" s="47">
        <v>0.20266738272870999</v>
      </c>
      <c r="L351" s="50">
        <v>46.808510638297903</v>
      </c>
      <c r="M351" s="47">
        <v>0.16668185021647899</v>
      </c>
      <c r="N351" s="50">
        <v>17.460317460317501</v>
      </c>
    </row>
    <row r="352" spans="1:14" x14ac:dyDescent="0.2">
      <c r="A352" s="57" t="s">
        <v>999</v>
      </c>
      <c r="B352" s="44" t="s">
        <v>1000</v>
      </c>
      <c r="C352" s="45">
        <v>82</v>
      </c>
      <c r="D352" s="46" t="s">
        <v>331</v>
      </c>
      <c r="E352" s="47">
        <v>0.900549296084037</v>
      </c>
      <c r="F352" s="48">
        <v>65.183752417795006</v>
      </c>
      <c r="G352" s="47">
        <v>0.904286061661704</v>
      </c>
      <c r="H352" s="50">
        <v>85.185185185185205</v>
      </c>
      <c r="I352" s="76" t="str">
        <f t="shared" si="10"/>
        <v>No</v>
      </c>
      <c r="J352" s="49" t="str">
        <f t="shared" si="11"/>
        <v>No</v>
      </c>
      <c r="K352" s="47">
        <v>0.110900051694529</v>
      </c>
      <c r="L352" s="50">
        <v>32.591876208897503</v>
      </c>
      <c r="M352" s="47">
        <v>0.16782423168282001</v>
      </c>
      <c r="N352" s="50">
        <v>26.8077601410935</v>
      </c>
    </row>
    <row r="353" spans="1:14" x14ac:dyDescent="0.2">
      <c r="A353" s="57" t="s">
        <v>1001</v>
      </c>
      <c r="B353" s="44" t="s">
        <v>1002</v>
      </c>
      <c r="C353" s="45">
        <v>82</v>
      </c>
      <c r="D353" s="46" t="s">
        <v>331</v>
      </c>
      <c r="E353" s="47">
        <v>0.89226686416976697</v>
      </c>
      <c r="F353" s="48">
        <v>62.7659574468085</v>
      </c>
      <c r="G353" s="47">
        <v>0.89558067802715502</v>
      </c>
      <c r="H353" s="50">
        <v>82.892416225749599</v>
      </c>
      <c r="I353" s="76" t="str">
        <f t="shared" si="10"/>
        <v>No</v>
      </c>
      <c r="J353" s="49" t="str">
        <f t="shared" si="11"/>
        <v>No</v>
      </c>
      <c r="K353" s="47">
        <v>0.114108419802999</v>
      </c>
      <c r="L353" s="50">
        <v>33.075435203094798</v>
      </c>
      <c r="M353" s="47">
        <v>0.19333003615250499</v>
      </c>
      <c r="N353" s="50">
        <v>55.5555555555556</v>
      </c>
    </row>
    <row r="354" spans="1:14" x14ac:dyDescent="0.2">
      <c r="A354" s="57" t="s">
        <v>1003</v>
      </c>
      <c r="B354" s="44" t="s">
        <v>1004</v>
      </c>
      <c r="C354" s="45">
        <v>82</v>
      </c>
      <c r="D354" s="46" t="s">
        <v>331</v>
      </c>
      <c r="E354" s="47">
        <v>0.87593614031620604</v>
      </c>
      <c r="F354" s="48">
        <v>56.769825918762102</v>
      </c>
      <c r="G354" s="47">
        <v>0.87766041896115699</v>
      </c>
      <c r="H354" s="50">
        <v>75.837742504409206</v>
      </c>
      <c r="I354" s="76" t="str">
        <f t="shared" si="10"/>
        <v>No</v>
      </c>
      <c r="J354" s="49" t="str">
        <f t="shared" si="11"/>
        <v>No</v>
      </c>
      <c r="K354" s="47">
        <v>0.19162729387489599</v>
      </c>
      <c r="L354" s="50">
        <v>43.907156673114102</v>
      </c>
      <c r="M354" s="47">
        <v>0.29856320342674603</v>
      </c>
      <c r="N354" s="50">
        <v>88.536155202821902</v>
      </c>
    </row>
    <row r="355" spans="1:14" x14ac:dyDescent="0.2">
      <c r="A355" s="57" t="s">
        <v>1005</v>
      </c>
      <c r="B355" s="44" t="s">
        <v>1006</v>
      </c>
      <c r="C355" s="45">
        <v>82</v>
      </c>
      <c r="D355" s="46" t="s">
        <v>331</v>
      </c>
      <c r="E355" s="47">
        <v>0.92149477874730101</v>
      </c>
      <c r="F355" s="48">
        <v>74.854932301740803</v>
      </c>
      <c r="G355" s="47">
        <v>0.928308151096078</v>
      </c>
      <c r="H355" s="50">
        <v>92.239858906525598</v>
      </c>
      <c r="I355" s="76" t="str">
        <f t="shared" si="10"/>
        <v>No</v>
      </c>
      <c r="J355" s="49" t="str">
        <f t="shared" si="11"/>
        <v>No</v>
      </c>
      <c r="K355" s="47">
        <v>0.10780186833673799</v>
      </c>
      <c r="L355" s="50">
        <v>31.914893617021299</v>
      </c>
      <c r="M355" s="47">
        <v>0.25655676934118399</v>
      </c>
      <c r="N355" s="50">
        <v>82.892416225749599</v>
      </c>
    </row>
    <row r="356" spans="1:14" x14ac:dyDescent="0.2">
      <c r="A356" s="57" t="s">
        <v>1007</v>
      </c>
      <c r="B356" s="44" t="s">
        <v>1008</v>
      </c>
      <c r="C356" s="45">
        <v>82</v>
      </c>
      <c r="D356" s="46" t="s">
        <v>331</v>
      </c>
      <c r="E356" s="47">
        <v>0.83209388752598501</v>
      </c>
      <c r="F356" s="48">
        <v>46.615087040619002</v>
      </c>
      <c r="G356" s="47">
        <v>0.83730957594131294</v>
      </c>
      <c r="H356" s="50">
        <v>64.902998236331598</v>
      </c>
      <c r="I356" s="76" t="str">
        <f t="shared" si="10"/>
        <v>No</v>
      </c>
      <c r="J356" s="49" t="str">
        <f t="shared" si="11"/>
        <v>No</v>
      </c>
      <c r="K356" s="47">
        <v>0.115183819515427</v>
      </c>
      <c r="L356" s="50">
        <v>33.558994197292101</v>
      </c>
      <c r="M356" s="47">
        <v>0.20490908894106499</v>
      </c>
      <c r="N356" s="50">
        <v>65.079365079365104</v>
      </c>
    </row>
    <row r="357" spans="1:14" x14ac:dyDescent="0.2">
      <c r="A357" s="57" t="s">
        <v>1009</v>
      </c>
      <c r="B357" s="44" t="s">
        <v>1010</v>
      </c>
      <c r="C357" s="45">
        <v>82</v>
      </c>
      <c r="D357" s="46" t="s">
        <v>331</v>
      </c>
      <c r="E357" s="47">
        <v>0.92034489040151801</v>
      </c>
      <c r="F357" s="48">
        <v>74.177949709864606</v>
      </c>
      <c r="G357" s="47">
        <v>0.92591227239252405</v>
      </c>
      <c r="H357" s="50">
        <v>91.710758377424995</v>
      </c>
      <c r="I357" s="76" t="str">
        <f t="shared" si="10"/>
        <v>No</v>
      </c>
      <c r="J357" s="49" t="str">
        <f t="shared" si="11"/>
        <v>No</v>
      </c>
      <c r="K357" s="47">
        <v>0.229510036189496</v>
      </c>
      <c r="L357" s="50">
        <v>55.609284332688603</v>
      </c>
      <c r="M357" s="47">
        <v>0.16667317401117099</v>
      </c>
      <c r="N357" s="50">
        <v>16.754850088183399</v>
      </c>
    </row>
    <row r="358" spans="1:14" x14ac:dyDescent="0.2">
      <c r="A358" s="57" t="s">
        <v>1011</v>
      </c>
      <c r="B358" s="44" t="s">
        <v>1012</v>
      </c>
      <c r="C358" s="45">
        <v>82</v>
      </c>
      <c r="D358" s="46" t="s">
        <v>331</v>
      </c>
      <c r="E358" s="47">
        <v>0.92011807592638895</v>
      </c>
      <c r="F358" s="48">
        <v>73.887814313346198</v>
      </c>
      <c r="G358" s="47">
        <v>0.92548415918009697</v>
      </c>
      <c r="H358" s="50">
        <v>91.534391534391503</v>
      </c>
      <c r="I358" s="76" t="str">
        <f t="shared" si="10"/>
        <v>No</v>
      </c>
      <c r="J358" s="49" t="str">
        <f t="shared" si="11"/>
        <v>No</v>
      </c>
      <c r="K358" s="47">
        <v>0.25407213665797801</v>
      </c>
      <c r="L358" s="50">
        <v>64.603481624758203</v>
      </c>
      <c r="M358" s="47">
        <v>0.179798385180128</v>
      </c>
      <c r="N358" s="50">
        <v>42.151675485008802</v>
      </c>
    </row>
    <row r="359" spans="1:14" x14ac:dyDescent="0.2">
      <c r="A359" s="57" t="s">
        <v>1013</v>
      </c>
      <c r="B359" s="44" t="s">
        <v>1014</v>
      </c>
      <c r="C359" s="45">
        <v>82</v>
      </c>
      <c r="D359" s="46" t="s">
        <v>331</v>
      </c>
      <c r="E359" s="47">
        <v>0.86939991353371104</v>
      </c>
      <c r="F359" s="48">
        <v>55.1257253384913</v>
      </c>
      <c r="G359" s="47">
        <v>0.87213028933513603</v>
      </c>
      <c r="H359" s="50">
        <v>74.426807760141102</v>
      </c>
      <c r="I359" s="76" t="str">
        <f t="shared" si="10"/>
        <v>No</v>
      </c>
      <c r="J359" s="49" t="str">
        <f t="shared" si="11"/>
        <v>No</v>
      </c>
      <c r="K359" s="47">
        <v>0.25246124369485801</v>
      </c>
      <c r="L359" s="50">
        <v>63.926499032881999</v>
      </c>
      <c r="M359" s="47">
        <v>0.17000632519141501</v>
      </c>
      <c r="N359" s="50">
        <v>31.040564373897698</v>
      </c>
    </row>
    <row r="360" spans="1:14" x14ac:dyDescent="0.2">
      <c r="A360" s="147" t="s">
        <v>329</v>
      </c>
      <c r="B360" s="44" t="s">
        <v>1015</v>
      </c>
      <c r="C360" s="45">
        <v>82</v>
      </c>
      <c r="D360" s="46" t="s">
        <v>331</v>
      </c>
      <c r="E360" s="47">
        <v>0.93649553515678996</v>
      </c>
      <c r="F360" s="48">
        <v>84.235976789168305</v>
      </c>
      <c r="G360" s="47">
        <v>0.94598925608732898</v>
      </c>
      <c r="H360" s="50">
        <v>97.0017636684303</v>
      </c>
      <c r="I360" s="76" t="str">
        <f t="shared" si="10"/>
        <v>No</v>
      </c>
      <c r="J360" s="49" t="str">
        <f t="shared" si="11"/>
        <v>Yes</v>
      </c>
      <c r="K360" s="47">
        <v>0.157521960195324</v>
      </c>
      <c r="L360" s="50">
        <v>38.781431334622802</v>
      </c>
      <c r="M360" s="47">
        <v>0.16990367500153999</v>
      </c>
      <c r="N360" s="50">
        <v>30.8641975308642</v>
      </c>
    </row>
    <row r="361" spans="1:14" x14ac:dyDescent="0.2">
      <c r="A361" s="57" t="s">
        <v>1016</v>
      </c>
      <c r="B361" s="44" t="s">
        <v>1017</v>
      </c>
      <c r="C361" s="45">
        <v>82</v>
      </c>
      <c r="D361" s="46" t="s">
        <v>331</v>
      </c>
      <c r="E361" s="47">
        <v>0.92054106951624304</v>
      </c>
      <c r="F361" s="48">
        <v>74.274661508704099</v>
      </c>
      <c r="G361" s="47">
        <v>0.925254060514481</v>
      </c>
      <c r="H361" s="50">
        <v>91.358024691357997</v>
      </c>
      <c r="I361" s="76" t="str">
        <f t="shared" si="10"/>
        <v>No</v>
      </c>
      <c r="J361" s="49" t="str">
        <f t="shared" si="11"/>
        <v>No</v>
      </c>
      <c r="K361" s="47">
        <v>9.3142393490976097E-2</v>
      </c>
      <c r="L361" s="50">
        <v>26.9825918762089</v>
      </c>
      <c r="M361" s="47">
        <v>0.19190211533305701</v>
      </c>
      <c r="N361" s="50">
        <v>54.144620811287503</v>
      </c>
    </row>
    <row r="362" spans="1:14" x14ac:dyDescent="0.2">
      <c r="A362" s="57" t="s">
        <v>1018</v>
      </c>
      <c r="B362" s="44" t="s">
        <v>1019</v>
      </c>
      <c r="C362" s="45">
        <v>82</v>
      </c>
      <c r="D362" s="46" t="s">
        <v>331</v>
      </c>
      <c r="E362" s="47">
        <v>0.87746740097142295</v>
      </c>
      <c r="F362" s="48">
        <v>57.350096711798798</v>
      </c>
      <c r="G362" s="47">
        <v>0.88242020066899696</v>
      </c>
      <c r="H362" s="50">
        <v>77.7777777777778</v>
      </c>
      <c r="I362" s="76" t="str">
        <f t="shared" si="10"/>
        <v>No</v>
      </c>
      <c r="J362" s="49" t="str">
        <f t="shared" si="11"/>
        <v>No</v>
      </c>
      <c r="K362" s="47">
        <v>0.241808570937526</v>
      </c>
      <c r="L362" s="50">
        <v>60.3481624758221</v>
      </c>
      <c r="M362" s="47">
        <v>0.167262801850628</v>
      </c>
      <c r="N362" s="50">
        <v>25.573192239858901</v>
      </c>
    </row>
    <row r="363" spans="1:14" x14ac:dyDescent="0.2">
      <c r="A363" s="57" t="s">
        <v>1020</v>
      </c>
      <c r="B363" s="44" t="s">
        <v>1021</v>
      </c>
      <c r="C363" s="45">
        <v>82</v>
      </c>
      <c r="D363" s="46" t="s">
        <v>331</v>
      </c>
      <c r="E363" s="47">
        <v>0.90944183188934602</v>
      </c>
      <c r="F363" s="48">
        <v>69.2456479690522</v>
      </c>
      <c r="G363" s="47">
        <v>0.91324349787219905</v>
      </c>
      <c r="H363" s="50">
        <v>87.654320987654302</v>
      </c>
      <c r="I363" s="76" t="str">
        <f t="shared" si="10"/>
        <v>No</v>
      </c>
      <c r="J363" s="49" t="str">
        <f t="shared" si="11"/>
        <v>No</v>
      </c>
      <c r="K363" s="47">
        <v>0.28321947131212699</v>
      </c>
      <c r="L363" s="50">
        <v>73.694390715667296</v>
      </c>
      <c r="M363" s="47">
        <v>0.16669468448904901</v>
      </c>
      <c r="N363" s="50">
        <v>17.989417989418001</v>
      </c>
    </row>
    <row r="364" spans="1:14" x14ac:dyDescent="0.2">
      <c r="A364" s="57" t="s">
        <v>1022</v>
      </c>
      <c r="B364" s="44" t="s">
        <v>1023</v>
      </c>
      <c r="C364" s="45">
        <v>82</v>
      </c>
      <c r="D364" s="46" t="s">
        <v>331</v>
      </c>
      <c r="E364" s="47">
        <v>0.89940425533534696</v>
      </c>
      <c r="F364" s="48">
        <v>64.410058027079302</v>
      </c>
      <c r="G364" s="47">
        <v>0.90277242607805097</v>
      </c>
      <c r="H364" s="50">
        <v>84.303350970017604</v>
      </c>
      <c r="I364" s="76" t="str">
        <f t="shared" si="10"/>
        <v>No</v>
      </c>
      <c r="J364" s="49" t="str">
        <f t="shared" si="11"/>
        <v>No</v>
      </c>
      <c r="K364" s="47">
        <v>0.15031636778333701</v>
      </c>
      <c r="L364" s="50">
        <v>37.717601547388803</v>
      </c>
      <c r="M364" s="47">
        <v>0.237591111996976</v>
      </c>
      <c r="N364" s="50">
        <v>77.072310405643705</v>
      </c>
    </row>
    <row r="365" spans="1:14" x14ac:dyDescent="0.2">
      <c r="A365" s="57" t="s">
        <v>955</v>
      </c>
      <c r="B365" s="44" t="s">
        <v>1024</v>
      </c>
      <c r="C365" s="45">
        <v>82</v>
      </c>
      <c r="D365" s="46" t="s">
        <v>331</v>
      </c>
      <c r="E365" s="47">
        <v>0.85752692501421601</v>
      </c>
      <c r="F365" s="48">
        <v>51.160541586073499</v>
      </c>
      <c r="G365" s="47">
        <v>0.86009475508952804</v>
      </c>
      <c r="H365" s="50">
        <v>69.6649029982363</v>
      </c>
      <c r="I365" s="76" t="str">
        <f t="shared" si="10"/>
        <v>No</v>
      </c>
      <c r="J365" s="49" t="str">
        <f t="shared" si="11"/>
        <v>No</v>
      </c>
      <c r="K365" s="47">
        <v>0.223551595768403</v>
      </c>
      <c r="L365" s="50">
        <v>53.578336557059998</v>
      </c>
      <c r="M365" s="47">
        <v>0.19213249338704599</v>
      </c>
      <c r="N365" s="50">
        <v>54.4973544973545</v>
      </c>
    </row>
    <row r="366" spans="1:14" x14ac:dyDescent="0.2">
      <c r="A366" s="147" t="s">
        <v>1025</v>
      </c>
      <c r="B366" s="44" t="s">
        <v>1026</v>
      </c>
      <c r="C366" s="45">
        <v>82</v>
      </c>
      <c r="D366" s="46" t="s">
        <v>331</v>
      </c>
      <c r="E366" s="47">
        <v>0.92616220073756805</v>
      </c>
      <c r="F366" s="48">
        <v>78.046421663442899</v>
      </c>
      <c r="G366" s="47">
        <v>0.93077956201104795</v>
      </c>
      <c r="H366" s="50">
        <v>93.827160493827193</v>
      </c>
      <c r="I366" s="76" t="str">
        <f t="shared" si="10"/>
        <v>No</v>
      </c>
      <c r="J366" s="49" t="str">
        <f t="shared" si="11"/>
        <v>Yes</v>
      </c>
      <c r="K366" s="47">
        <v>0.27324183835267402</v>
      </c>
      <c r="L366" s="50">
        <v>70.5029013539652</v>
      </c>
      <c r="M366" s="47">
        <v>0.18915744063287901</v>
      </c>
      <c r="N366" s="50">
        <v>52.204585537918902</v>
      </c>
    </row>
    <row r="367" spans="1:14" x14ac:dyDescent="0.2">
      <c r="A367" s="57" t="s">
        <v>1027</v>
      </c>
      <c r="B367" s="44" t="s">
        <v>1028</v>
      </c>
      <c r="C367" s="45">
        <v>82</v>
      </c>
      <c r="D367" s="46" t="s">
        <v>331</v>
      </c>
      <c r="E367" s="47">
        <v>0.899332936758514</v>
      </c>
      <c r="F367" s="48">
        <v>64.313346228239794</v>
      </c>
      <c r="G367" s="47">
        <v>0.90218192777791195</v>
      </c>
      <c r="H367" s="50">
        <v>83.950617283950606</v>
      </c>
      <c r="I367" s="76" t="str">
        <f t="shared" si="10"/>
        <v>No</v>
      </c>
      <c r="J367" s="49" t="str">
        <f t="shared" si="11"/>
        <v>No</v>
      </c>
      <c r="K367" s="47">
        <v>0.14992464051548099</v>
      </c>
      <c r="L367" s="50">
        <v>37.620889748549303</v>
      </c>
      <c r="M367" s="47">
        <v>0.16821737807481099</v>
      </c>
      <c r="N367" s="50">
        <v>27.513227513227498</v>
      </c>
    </row>
    <row r="368" spans="1:14" x14ac:dyDescent="0.2">
      <c r="A368" s="57" t="s">
        <v>1029</v>
      </c>
      <c r="B368" s="44" t="s">
        <v>1030</v>
      </c>
      <c r="C368" s="45">
        <v>82</v>
      </c>
      <c r="D368" s="46" t="s">
        <v>331</v>
      </c>
      <c r="E368" s="47">
        <v>0.75484884243073602</v>
      </c>
      <c r="F368" s="48">
        <v>35.009671179883902</v>
      </c>
      <c r="G368" s="47">
        <v>0.74860605723067697</v>
      </c>
      <c r="H368" s="50">
        <v>47.089947089947103</v>
      </c>
      <c r="I368" s="76" t="str">
        <f t="shared" si="10"/>
        <v>No</v>
      </c>
      <c r="J368" s="49" t="str">
        <f t="shared" si="11"/>
        <v>No</v>
      </c>
      <c r="K368" s="47">
        <v>0.18894852620687599</v>
      </c>
      <c r="L368" s="50">
        <v>43.133462282398497</v>
      </c>
      <c r="M368" s="47">
        <v>0.177089881628232</v>
      </c>
      <c r="N368" s="50">
        <v>38.271604938271601</v>
      </c>
    </row>
    <row r="369" spans="1:14" x14ac:dyDescent="0.2">
      <c r="A369" s="57" t="s">
        <v>1031</v>
      </c>
      <c r="B369" s="44" t="s">
        <v>1032</v>
      </c>
      <c r="C369" s="45">
        <v>82</v>
      </c>
      <c r="D369" s="46" t="s">
        <v>331</v>
      </c>
      <c r="E369" s="47">
        <v>0.77734789059245701</v>
      </c>
      <c r="F369" s="48">
        <v>38.104448742746598</v>
      </c>
      <c r="G369" s="47">
        <v>0.77331560037817804</v>
      </c>
      <c r="H369" s="50">
        <v>51.322751322751301</v>
      </c>
      <c r="I369" s="76" t="str">
        <f t="shared" si="10"/>
        <v>No</v>
      </c>
      <c r="J369" s="49" t="str">
        <f t="shared" si="11"/>
        <v>No</v>
      </c>
      <c r="K369" s="47">
        <v>0.20800305980002601</v>
      </c>
      <c r="L369" s="50">
        <v>48.162475822050297</v>
      </c>
      <c r="M369" s="47">
        <v>0.180967845590815</v>
      </c>
      <c r="N369" s="50">
        <v>44.091710758377403</v>
      </c>
    </row>
    <row r="370" spans="1:14" x14ac:dyDescent="0.2">
      <c r="A370" s="57" t="s">
        <v>1033</v>
      </c>
      <c r="B370" s="44" t="s">
        <v>1034</v>
      </c>
      <c r="C370" s="45">
        <v>82</v>
      </c>
      <c r="D370" s="46" t="s">
        <v>331</v>
      </c>
      <c r="E370" s="47">
        <v>0.78645331859586598</v>
      </c>
      <c r="F370" s="48">
        <v>39.361702127659598</v>
      </c>
      <c r="G370" s="47">
        <v>0.78341967803761103</v>
      </c>
      <c r="H370" s="50">
        <v>52.733686067019399</v>
      </c>
      <c r="I370" s="76" t="str">
        <f t="shared" si="10"/>
        <v>No</v>
      </c>
      <c r="J370" s="49" t="str">
        <f t="shared" si="11"/>
        <v>No</v>
      </c>
      <c r="K370" s="47">
        <v>0.22530132865736599</v>
      </c>
      <c r="L370" s="50">
        <v>54.642166344293997</v>
      </c>
      <c r="M370" s="47">
        <v>0.198275324917316</v>
      </c>
      <c r="N370" s="50">
        <v>59.964726631393297</v>
      </c>
    </row>
    <row r="371" spans="1:14" x14ac:dyDescent="0.2">
      <c r="A371" s="57" t="s">
        <v>1035</v>
      </c>
      <c r="B371" s="44" t="s">
        <v>1036</v>
      </c>
      <c r="C371" s="45">
        <v>82</v>
      </c>
      <c r="D371" s="46" t="s">
        <v>331</v>
      </c>
      <c r="E371" s="47">
        <v>0.88726671900094101</v>
      </c>
      <c r="F371" s="48">
        <v>60.735009671179903</v>
      </c>
      <c r="G371" s="47">
        <v>0.89084109317159499</v>
      </c>
      <c r="H371" s="50">
        <v>80.7760141093474</v>
      </c>
      <c r="I371" s="76" t="str">
        <f t="shared" si="10"/>
        <v>No</v>
      </c>
      <c r="J371" s="49" t="str">
        <f t="shared" si="11"/>
        <v>No</v>
      </c>
      <c r="K371" s="47">
        <v>0.22193985039001601</v>
      </c>
      <c r="L371" s="50">
        <v>52.804642166344301</v>
      </c>
      <c r="M371" s="47">
        <v>0.171242428260862</v>
      </c>
      <c r="N371" s="50">
        <v>33.156966490299801</v>
      </c>
    </row>
    <row r="372" spans="1:14" x14ac:dyDescent="0.2">
      <c r="A372" s="57" t="s">
        <v>1037</v>
      </c>
      <c r="B372" s="44" t="s">
        <v>1038</v>
      </c>
      <c r="C372" s="45">
        <v>82</v>
      </c>
      <c r="D372" s="46" t="s">
        <v>331</v>
      </c>
      <c r="E372" s="47">
        <v>0.79136957128056096</v>
      </c>
      <c r="F372" s="48">
        <v>40.135396518375202</v>
      </c>
      <c r="G372" s="47">
        <v>0.78536505539072698</v>
      </c>
      <c r="H372" s="50">
        <v>52.910052910052897</v>
      </c>
      <c r="I372" s="76" t="str">
        <f t="shared" si="10"/>
        <v>No</v>
      </c>
      <c r="J372" s="49" t="str">
        <f t="shared" si="11"/>
        <v>No</v>
      </c>
      <c r="K372" s="47">
        <v>0.22974386068145</v>
      </c>
      <c r="L372" s="50">
        <v>55.996131528046398</v>
      </c>
      <c r="M372" s="47">
        <v>0.30955084430680202</v>
      </c>
      <c r="N372" s="50">
        <v>89.594356261022895</v>
      </c>
    </row>
    <row r="373" spans="1:14" x14ac:dyDescent="0.2">
      <c r="A373" s="57" t="s">
        <v>1039</v>
      </c>
      <c r="B373" s="44" t="s">
        <v>1040</v>
      </c>
      <c r="C373" s="45">
        <v>82</v>
      </c>
      <c r="D373" s="46" t="s">
        <v>331</v>
      </c>
      <c r="E373" s="47">
        <v>0.89606915052775105</v>
      </c>
      <c r="F373" s="48">
        <v>63.829787234042598</v>
      </c>
      <c r="G373" s="47">
        <v>0.898413885198448</v>
      </c>
      <c r="H373" s="50">
        <v>83.421516754850103</v>
      </c>
      <c r="I373" s="76" t="str">
        <f t="shared" si="10"/>
        <v>No</v>
      </c>
      <c r="J373" s="49" t="str">
        <f t="shared" si="11"/>
        <v>No</v>
      </c>
      <c r="K373" s="47">
        <v>0.24878987979746101</v>
      </c>
      <c r="L373" s="50">
        <v>62.7659574468085</v>
      </c>
      <c r="M373" s="47">
        <v>0.168427335922572</v>
      </c>
      <c r="N373" s="50">
        <v>27.8659611992945</v>
      </c>
    </row>
    <row r="374" spans="1:14" x14ac:dyDescent="0.2">
      <c r="A374" s="57" t="s">
        <v>1041</v>
      </c>
      <c r="B374" s="44" t="s">
        <v>1042</v>
      </c>
      <c r="C374" s="45">
        <v>82</v>
      </c>
      <c r="D374" s="46" t="s">
        <v>331</v>
      </c>
      <c r="E374" s="47">
        <v>0.86994732675464104</v>
      </c>
      <c r="F374" s="48">
        <v>55.319148936170201</v>
      </c>
      <c r="G374" s="47">
        <v>0.86952664712326799</v>
      </c>
      <c r="H374" s="50">
        <v>73.368606701939996</v>
      </c>
      <c r="I374" s="76" t="str">
        <f t="shared" si="10"/>
        <v>No</v>
      </c>
      <c r="J374" s="49" t="str">
        <f t="shared" si="11"/>
        <v>No</v>
      </c>
      <c r="K374" s="47">
        <v>0.25440923557994599</v>
      </c>
      <c r="L374" s="50">
        <v>64.990328820116005</v>
      </c>
      <c r="M374" s="47">
        <v>0.180059267303978</v>
      </c>
      <c r="N374" s="50">
        <v>42.857142857142897</v>
      </c>
    </row>
    <row r="375" spans="1:14" x14ac:dyDescent="0.2">
      <c r="A375" s="57" t="s">
        <v>1043</v>
      </c>
      <c r="B375" s="44" t="s">
        <v>1044</v>
      </c>
      <c r="C375" s="45">
        <v>82</v>
      </c>
      <c r="D375" s="46" t="s">
        <v>331</v>
      </c>
      <c r="E375" s="47">
        <v>0.65348063330489004</v>
      </c>
      <c r="F375" s="48">
        <v>19.825918762089</v>
      </c>
      <c r="G375" s="47">
        <v>0.66435039659873996</v>
      </c>
      <c r="H375" s="50">
        <v>30.3350970017637</v>
      </c>
      <c r="I375" s="76" t="str">
        <f t="shared" si="10"/>
        <v>No</v>
      </c>
      <c r="J375" s="49" t="str">
        <f t="shared" si="11"/>
        <v>No</v>
      </c>
      <c r="K375" s="47">
        <v>0.238088724939787</v>
      </c>
      <c r="L375" s="50">
        <v>59.284332688588002</v>
      </c>
      <c r="M375" s="47">
        <v>0.27922748205307901</v>
      </c>
      <c r="N375" s="50">
        <v>86.772486772486801</v>
      </c>
    </row>
    <row r="376" spans="1:14" x14ac:dyDescent="0.2">
      <c r="A376" s="57" t="s">
        <v>1045</v>
      </c>
      <c r="B376" s="44" t="s">
        <v>1046</v>
      </c>
      <c r="C376" s="45">
        <v>82</v>
      </c>
      <c r="D376" s="46" t="s">
        <v>331</v>
      </c>
      <c r="E376" s="47">
        <v>0.881303322470679</v>
      </c>
      <c r="F376" s="48">
        <v>58.607350096711798</v>
      </c>
      <c r="G376" s="47">
        <v>0.88370136166819802</v>
      </c>
      <c r="H376" s="50">
        <v>78.659611992945301</v>
      </c>
      <c r="I376" s="76" t="str">
        <f t="shared" si="10"/>
        <v>No</v>
      </c>
      <c r="J376" s="49" t="str">
        <f t="shared" si="11"/>
        <v>No</v>
      </c>
      <c r="K376" s="47">
        <v>0.27216754030426799</v>
      </c>
      <c r="L376" s="50">
        <v>70.116054158607398</v>
      </c>
      <c r="M376" s="47">
        <v>0.18273136487290101</v>
      </c>
      <c r="N376" s="50">
        <v>46.3844797178131</v>
      </c>
    </row>
    <row r="377" spans="1:14" x14ac:dyDescent="0.2">
      <c r="A377" s="57" t="s">
        <v>1047</v>
      </c>
      <c r="B377" s="44" t="s">
        <v>1048</v>
      </c>
      <c r="C377" s="45">
        <v>82</v>
      </c>
      <c r="D377" s="46" t="s">
        <v>331</v>
      </c>
      <c r="E377" s="47">
        <v>0.807948649947408</v>
      </c>
      <c r="F377" s="48">
        <v>42.553191489361701</v>
      </c>
      <c r="G377" s="47">
        <v>0.81445883255813101</v>
      </c>
      <c r="H377" s="50">
        <v>59.259259259259302</v>
      </c>
      <c r="I377" s="76" t="str">
        <f t="shared" si="10"/>
        <v>No</v>
      </c>
      <c r="J377" s="49" t="str">
        <f t="shared" si="11"/>
        <v>No</v>
      </c>
      <c r="K377" s="47">
        <v>0.28369656349007499</v>
      </c>
      <c r="L377" s="50">
        <v>73.791102514506804</v>
      </c>
      <c r="M377" s="47">
        <v>0.18922615335700399</v>
      </c>
      <c r="N377" s="50">
        <v>52.380952380952401</v>
      </c>
    </row>
    <row r="378" spans="1:14" x14ac:dyDescent="0.2">
      <c r="A378" s="57" t="s">
        <v>1049</v>
      </c>
      <c r="B378" s="44" t="s">
        <v>1050</v>
      </c>
      <c r="C378" s="45">
        <v>82</v>
      </c>
      <c r="D378" s="46" t="s">
        <v>331</v>
      </c>
      <c r="E378" s="47">
        <v>0.87022707686554002</v>
      </c>
      <c r="F378" s="48">
        <v>55.415860735009701</v>
      </c>
      <c r="G378" s="47">
        <v>0.86969634526488504</v>
      </c>
      <c r="H378" s="50">
        <v>73.544973544973502</v>
      </c>
      <c r="I378" s="76" t="str">
        <f t="shared" si="10"/>
        <v>No</v>
      </c>
      <c r="J378" s="49" t="str">
        <f t="shared" si="11"/>
        <v>No</v>
      </c>
      <c r="K378" s="47">
        <v>0.30250234961662298</v>
      </c>
      <c r="L378" s="50">
        <v>79.4970986460348</v>
      </c>
      <c r="M378" s="47">
        <v>0.180294384006051</v>
      </c>
      <c r="N378" s="50">
        <v>43.209876543209901</v>
      </c>
    </row>
    <row r="379" spans="1:14" x14ac:dyDescent="0.2">
      <c r="A379" s="147" t="s">
        <v>1051</v>
      </c>
      <c r="B379" s="44" t="s">
        <v>1052</v>
      </c>
      <c r="C379" s="45">
        <v>58</v>
      </c>
      <c r="D379" s="46" t="s">
        <v>331</v>
      </c>
      <c r="E379" s="47">
        <v>0.93606280679084997</v>
      </c>
      <c r="F379" s="48">
        <v>83.849129593810403</v>
      </c>
      <c r="G379" s="47">
        <v>0.939718894508207</v>
      </c>
      <c r="H379" s="50">
        <v>92.335766423357697</v>
      </c>
      <c r="I379" s="76" t="str">
        <f t="shared" si="10"/>
        <v>No</v>
      </c>
      <c r="J379" s="49" t="str">
        <f t="shared" si="11"/>
        <v>Yes</v>
      </c>
      <c r="K379" s="47">
        <v>0.169871179459543</v>
      </c>
      <c r="L379" s="50">
        <v>40.812379110251399</v>
      </c>
      <c r="M379" s="47">
        <v>0.114331613941014</v>
      </c>
      <c r="N379" s="50">
        <v>63.795620437956202</v>
      </c>
    </row>
    <row r="380" spans="1:14" x14ac:dyDescent="0.2">
      <c r="A380" s="147" t="s">
        <v>1053</v>
      </c>
      <c r="B380" s="44" t="s">
        <v>1054</v>
      </c>
      <c r="C380" s="45">
        <v>58</v>
      </c>
      <c r="D380" s="46" t="s">
        <v>331</v>
      </c>
      <c r="E380" s="47">
        <v>0.93887427942649604</v>
      </c>
      <c r="F380" s="48">
        <v>85.880077369439107</v>
      </c>
      <c r="G380" s="47">
        <v>0.93746034745377904</v>
      </c>
      <c r="H380" s="50">
        <v>91.240875912408796</v>
      </c>
      <c r="I380" s="76" t="str">
        <f t="shared" si="10"/>
        <v>No</v>
      </c>
      <c r="J380" s="49" t="str">
        <f t="shared" si="11"/>
        <v>Yes</v>
      </c>
      <c r="K380" s="47">
        <v>0.23119884546640401</v>
      </c>
      <c r="L380" s="50">
        <v>56.4796905222437</v>
      </c>
      <c r="M380" s="47">
        <v>0.137326660072602</v>
      </c>
      <c r="N380" s="50">
        <v>73.795620437956202</v>
      </c>
    </row>
    <row r="381" spans="1:14" x14ac:dyDescent="0.2">
      <c r="A381" s="147" t="s">
        <v>1055</v>
      </c>
      <c r="B381" s="44" t="s">
        <v>1056</v>
      </c>
      <c r="C381" s="45">
        <v>58</v>
      </c>
      <c r="D381" s="46" t="s">
        <v>331</v>
      </c>
      <c r="E381" s="47">
        <v>0.94150749624486296</v>
      </c>
      <c r="F381" s="48">
        <v>87.137330754352007</v>
      </c>
      <c r="G381" s="47">
        <v>0.94632512156357496</v>
      </c>
      <c r="H381" s="50">
        <v>95.401459854014604</v>
      </c>
      <c r="I381" s="76" t="str">
        <f t="shared" si="10"/>
        <v>No</v>
      </c>
      <c r="J381" s="49" t="str">
        <f t="shared" si="11"/>
        <v>Yes</v>
      </c>
      <c r="K381" s="47">
        <v>0.22057449288968201</v>
      </c>
      <c r="L381" s="50">
        <v>52.030947775628597</v>
      </c>
      <c r="M381" s="47">
        <v>0.13248861031764</v>
      </c>
      <c r="N381" s="50">
        <v>72.189781021897801</v>
      </c>
    </row>
    <row r="382" spans="1:14" x14ac:dyDescent="0.2">
      <c r="A382" s="57" t="s">
        <v>1057</v>
      </c>
      <c r="B382" s="44" t="s">
        <v>1058</v>
      </c>
      <c r="C382" s="45">
        <v>58</v>
      </c>
      <c r="D382" s="46" t="s">
        <v>331</v>
      </c>
      <c r="E382" s="47">
        <v>0.84282886561784198</v>
      </c>
      <c r="F382" s="48">
        <v>48.549323017408099</v>
      </c>
      <c r="G382" s="47">
        <v>0.84719519275806099</v>
      </c>
      <c r="H382" s="50">
        <v>57.299270072992698</v>
      </c>
      <c r="I382" s="76" t="str">
        <f t="shared" si="10"/>
        <v>No</v>
      </c>
      <c r="J382" s="49" t="str">
        <f t="shared" si="11"/>
        <v>No</v>
      </c>
      <c r="K382" s="47">
        <v>0.25004846763921501</v>
      </c>
      <c r="L382" s="50">
        <v>63.056092843326901</v>
      </c>
      <c r="M382" s="47">
        <v>0.14471942982034899</v>
      </c>
      <c r="N382" s="50">
        <v>76.496350364963504</v>
      </c>
    </row>
    <row r="383" spans="1:14" x14ac:dyDescent="0.2">
      <c r="A383" s="147" t="s">
        <v>1059</v>
      </c>
      <c r="B383" s="44" t="s">
        <v>1060</v>
      </c>
      <c r="C383" s="45">
        <v>58</v>
      </c>
      <c r="D383" s="46" t="s">
        <v>331</v>
      </c>
      <c r="E383" s="47">
        <v>0.92596392014489104</v>
      </c>
      <c r="F383" s="48">
        <v>77.949709864603506</v>
      </c>
      <c r="G383" s="47">
        <v>0.92648273115429902</v>
      </c>
      <c r="H383" s="50">
        <v>86.204379562043798</v>
      </c>
      <c r="I383" s="76" t="str">
        <f t="shared" si="10"/>
        <v>No</v>
      </c>
      <c r="J383" s="49" t="str">
        <f t="shared" si="11"/>
        <v>Yes</v>
      </c>
      <c r="K383" s="47">
        <v>0.22132616786984899</v>
      </c>
      <c r="L383" s="50">
        <v>52.5145067698259</v>
      </c>
      <c r="M383" s="47">
        <v>0.13326754927209</v>
      </c>
      <c r="N383" s="50">
        <v>72.7737226277372</v>
      </c>
    </row>
    <row r="384" spans="1:14" x14ac:dyDescent="0.2">
      <c r="A384" s="57" t="s">
        <v>719</v>
      </c>
      <c r="B384" s="44" t="s">
        <v>1061</v>
      </c>
      <c r="C384" s="45">
        <v>82</v>
      </c>
      <c r="D384" s="46" t="s">
        <v>331</v>
      </c>
      <c r="E384" s="47">
        <v>0.86396550399726701</v>
      </c>
      <c r="F384" s="48">
        <v>52.5145067698259</v>
      </c>
      <c r="G384" s="47">
        <v>0.87071208591102101</v>
      </c>
      <c r="H384" s="50">
        <v>73.897707231040599</v>
      </c>
      <c r="I384" s="76" t="str">
        <f t="shared" si="10"/>
        <v>No</v>
      </c>
      <c r="J384" s="49" t="str">
        <f t="shared" si="11"/>
        <v>No</v>
      </c>
      <c r="K384" s="47">
        <v>0.20714222001930799</v>
      </c>
      <c r="L384" s="50">
        <v>47.969052224371403</v>
      </c>
      <c r="M384" s="47">
        <v>0.16900338201079301</v>
      </c>
      <c r="N384" s="50">
        <v>29.100529100529101</v>
      </c>
    </row>
    <row r="385" spans="1:14" x14ac:dyDescent="0.2">
      <c r="A385" s="57" t="s">
        <v>1062</v>
      </c>
      <c r="B385" s="44" t="s">
        <v>1063</v>
      </c>
      <c r="C385" s="45">
        <v>58</v>
      </c>
      <c r="D385" s="46" t="s">
        <v>331</v>
      </c>
      <c r="E385" s="47">
        <v>0.915645262973795</v>
      </c>
      <c r="F385" s="48">
        <v>72.050290135396494</v>
      </c>
      <c r="G385" s="47">
        <v>0.91758353538593096</v>
      </c>
      <c r="H385" s="50">
        <v>82.408759124087595</v>
      </c>
      <c r="I385" s="76" t="str">
        <f t="shared" si="10"/>
        <v>No</v>
      </c>
      <c r="J385" s="49" t="str">
        <f t="shared" si="11"/>
        <v>No</v>
      </c>
      <c r="K385" s="47">
        <v>0.18252899034051101</v>
      </c>
      <c r="L385" s="50">
        <v>42.166344294003899</v>
      </c>
      <c r="M385" s="47">
        <v>0.11918143785698899</v>
      </c>
      <c r="N385" s="50">
        <v>66.496350364963504</v>
      </c>
    </row>
    <row r="386" spans="1:14" x14ac:dyDescent="0.2">
      <c r="A386" s="57" t="s">
        <v>1064</v>
      </c>
      <c r="B386" s="44" t="s">
        <v>1065</v>
      </c>
      <c r="C386" s="45">
        <v>58</v>
      </c>
      <c r="D386" s="46" t="s">
        <v>331</v>
      </c>
      <c r="E386" s="47">
        <v>0.84514110165723499</v>
      </c>
      <c r="F386" s="48">
        <v>48.936170212766001</v>
      </c>
      <c r="G386" s="47">
        <v>0.85142996803929405</v>
      </c>
      <c r="H386" s="50">
        <v>58.540145985401502</v>
      </c>
      <c r="I386" s="76" t="str">
        <f t="shared" si="10"/>
        <v>No</v>
      </c>
      <c r="J386" s="49" t="str">
        <f t="shared" si="11"/>
        <v>No</v>
      </c>
      <c r="K386" s="47">
        <v>0.197306732916079</v>
      </c>
      <c r="L386" s="50">
        <v>45.357833655706003</v>
      </c>
      <c r="M386" s="47">
        <v>0.124507621675108</v>
      </c>
      <c r="N386" s="50">
        <v>68.540145985401494</v>
      </c>
    </row>
    <row r="387" spans="1:14" x14ac:dyDescent="0.2">
      <c r="A387" s="147" t="s">
        <v>1066</v>
      </c>
      <c r="B387" s="44" t="s">
        <v>1067</v>
      </c>
      <c r="C387" s="45">
        <v>82</v>
      </c>
      <c r="D387" s="46" t="s">
        <v>331</v>
      </c>
      <c r="E387" s="47">
        <v>0.93259569946022702</v>
      </c>
      <c r="F387" s="48">
        <v>81.818181818181799</v>
      </c>
      <c r="G387" s="47">
        <v>0.94147095245889301</v>
      </c>
      <c r="H387" s="50">
        <v>96.119929453262799</v>
      </c>
      <c r="I387" s="76" t="str">
        <f t="shared" si="10"/>
        <v>No</v>
      </c>
      <c r="J387" s="49" t="str">
        <f t="shared" si="11"/>
        <v>Yes</v>
      </c>
      <c r="K387" s="47">
        <v>0.15810727663360499</v>
      </c>
      <c r="L387" s="50">
        <v>38.974854932301703</v>
      </c>
      <c r="M387" s="47">
        <v>0.16698244835145601</v>
      </c>
      <c r="N387" s="50">
        <v>23.8095238095238</v>
      </c>
    </row>
    <row r="388" spans="1:14" x14ac:dyDescent="0.2">
      <c r="A388" s="57" t="s">
        <v>1068</v>
      </c>
      <c r="B388" s="44" t="s">
        <v>1069</v>
      </c>
      <c r="C388" s="45">
        <v>82</v>
      </c>
      <c r="D388" s="46" t="s">
        <v>331</v>
      </c>
      <c r="E388" s="47">
        <v>0.90397780253820503</v>
      </c>
      <c r="F388" s="48">
        <v>65.957446808510596</v>
      </c>
      <c r="G388" s="47">
        <v>0.91234078769050098</v>
      </c>
      <c r="H388" s="50">
        <v>87.477954144620796</v>
      </c>
      <c r="I388" s="76" t="str">
        <f t="shared" si="10"/>
        <v>No</v>
      </c>
      <c r="J388" s="49" t="str">
        <f t="shared" si="11"/>
        <v>No</v>
      </c>
      <c r="K388" s="47">
        <v>0.17044370589632499</v>
      </c>
      <c r="L388" s="50">
        <v>41.0058027079304</v>
      </c>
      <c r="M388" s="47">
        <v>0.21079267303617699</v>
      </c>
      <c r="N388" s="50">
        <v>66.313932980599603</v>
      </c>
    </row>
    <row r="389" spans="1:14" x14ac:dyDescent="0.2">
      <c r="A389" s="57" t="s">
        <v>1070</v>
      </c>
      <c r="B389" s="44" t="s">
        <v>1071</v>
      </c>
      <c r="C389" s="45">
        <v>82</v>
      </c>
      <c r="D389" s="46" t="s">
        <v>331</v>
      </c>
      <c r="E389" s="47">
        <v>0.86127562329014196</v>
      </c>
      <c r="F389" s="48">
        <v>51.837524177949703</v>
      </c>
      <c r="G389" s="47">
        <v>0.86612982733050503</v>
      </c>
      <c r="H389" s="50">
        <v>71.957671957671906</v>
      </c>
      <c r="I389" s="76" t="str">
        <f t="shared" si="10"/>
        <v>No</v>
      </c>
      <c r="J389" s="49" t="str">
        <f t="shared" si="11"/>
        <v>No</v>
      </c>
      <c r="K389" s="47">
        <v>0.19602713374827399</v>
      </c>
      <c r="L389" s="50">
        <v>44.7775628626692</v>
      </c>
      <c r="M389" s="47">
        <v>0.17911800777942599</v>
      </c>
      <c r="N389" s="50">
        <v>41.269841269841301</v>
      </c>
    </row>
    <row r="390" spans="1:14" x14ac:dyDescent="0.2">
      <c r="A390" s="57" t="s">
        <v>1072</v>
      </c>
      <c r="B390" s="44" t="s">
        <v>1073</v>
      </c>
      <c r="C390" s="45">
        <v>82</v>
      </c>
      <c r="D390" s="46" t="s">
        <v>331</v>
      </c>
      <c r="E390" s="47">
        <v>0.80081970538001601</v>
      </c>
      <c r="F390" s="48">
        <v>41.392649903288202</v>
      </c>
      <c r="G390" s="47">
        <v>0.815257373528396</v>
      </c>
      <c r="H390" s="50">
        <v>59.435626102292801</v>
      </c>
      <c r="I390" s="76" t="str">
        <f t="shared" si="10"/>
        <v>No</v>
      </c>
      <c r="J390" s="49" t="str">
        <f t="shared" si="11"/>
        <v>No</v>
      </c>
      <c r="K390" s="47">
        <v>0.19175857037518099</v>
      </c>
      <c r="L390" s="50">
        <v>44.100580270793003</v>
      </c>
      <c r="M390" s="47">
        <v>0.18372035066801301</v>
      </c>
      <c r="N390" s="50">
        <v>47.089947089947103</v>
      </c>
    </row>
    <row r="391" spans="1:14" x14ac:dyDescent="0.2">
      <c r="A391" s="57" t="s">
        <v>1074</v>
      </c>
      <c r="B391" s="44" t="s">
        <v>1075</v>
      </c>
      <c r="C391" s="45">
        <v>82</v>
      </c>
      <c r="D391" s="46" t="s">
        <v>331</v>
      </c>
      <c r="E391" s="47">
        <v>0.72282459720623105</v>
      </c>
      <c r="F391" s="48">
        <v>29.980657640232099</v>
      </c>
      <c r="G391" s="47">
        <v>0.72339534821339102</v>
      </c>
      <c r="H391" s="50">
        <v>41.798941798941797</v>
      </c>
      <c r="I391" s="76" t="str">
        <f t="shared" ref="I391:I454" si="12">IF(AND(F391&gt;=90,H391&gt;=90),"Yes","No")</f>
        <v>No</v>
      </c>
      <c r="J391" s="49" t="str">
        <f t="shared" ref="J391:J454" si="13">IF(AND(F391&gt;=75,H391&gt;=75),"Yes","No")</f>
        <v>No</v>
      </c>
      <c r="K391" s="47">
        <v>0.214654718586407</v>
      </c>
      <c r="L391" s="50">
        <v>49.613152804642198</v>
      </c>
      <c r="M391" s="47">
        <v>0.176217632289843</v>
      </c>
      <c r="N391" s="50">
        <v>37.742504409171097</v>
      </c>
    </row>
    <row r="392" spans="1:14" x14ac:dyDescent="0.2">
      <c r="A392" s="57" t="s">
        <v>1076</v>
      </c>
      <c r="B392" s="44" t="s">
        <v>1077</v>
      </c>
      <c r="C392" s="45">
        <v>82</v>
      </c>
      <c r="D392" s="46" t="s">
        <v>331</v>
      </c>
      <c r="E392" s="47">
        <v>0.66419761184426196</v>
      </c>
      <c r="F392" s="48">
        <v>21.953578336557101</v>
      </c>
      <c r="G392" s="47">
        <v>0.67004566091544204</v>
      </c>
      <c r="H392" s="50">
        <v>31.216931216931201</v>
      </c>
      <c r="I392" s="76" t="str">
        <f t="shared" si="12"/>
        <v>No</v>
      </c>
      <c r="J392" s="49" t="str">
        <f t="shared" si="13"/>
        <v>No</v>
      </c>
      <c r="K392" s="47">
        <v>0.22206591001134901</v>
      </c>
      <c r="L392" s="50">
        <v>52.998065764023202</v>
      </c>
      <c r="M392" s="47">
        <v>0.19654700680399401</v>
      </c>
      <c r="N392" s="50">
        <v>58.5537918871252</v>
      </c>
    </row>
    <row r="393" spans="1:14" x14ac:dyDescent="0.2">
      <c r="A393" s="57" t="s">
        <v>1078</v>
      </c>
      <c r="B393" s="44" t="s">
        <v>1079</v>
      </c>
      <c r="C393" s="45">
        <v>82</v>
      </c>
      <c r="D393" s="46" t="s">
        <v>331</v>
      </c>
      <c r="E393" s="47">
        <v>0.80754168637792301</v>
      </c>
      <c r="F393" s="48">
        <v>42.3597678916828</v>
      </c>
      <c r="G393" s="47">
        <v>0.80639911282319698</v>
      </c>
      <c r="H393" s="50">
        <v>57.4955908289242</v>
      </c>
      <c r="I393" s="76" t="str">
        <f t="shared" si="12"/>
        <v>No</v>
      </c>
      <c r="J393" s="49" t="str">
        <f t="shared" si="13"/>
        <v>No</v>
      </c>
      <c r="K393" s="47">
        <v>0.24163359097158901</v>
      </c>
      <c r="L393" s="50">
        <v>60.2514506769826</v>
      </c>
      <c r="M393" s="47">
        <v>0.193207523964844</v>
      </c>
      <c r="N393" s="50">
        <v>55.379188712522001</v>
      </c>
    </row>
    <row r="394" spans="1:14" x14ac:dyDescent="0.2">
      <c r="A394" s="57" t="s">
        <v>1080</v>
      </c>
      <c r="B394" s="44" t="s">
        <v>1081</v>
      </c>
      <c r="C394" s="45">
        <v>82</v>
      </c>
      <c r="D394" s="46" t="s">
        <v>331</v>
      </c>
      <c r="E394" s="47">
        <v>0.62593139801556996</v>
      </c>
      <c r="F394" s="48">
        <v>17.021276595744698</v>
      </c>
      <c r="G394" s="47">
        <v>0.622887957178197</v>
      </c>
      <c r="H394" s="50">
        <v>21.869488536155199</v>
      </c>
      <c r="I394" s="76" t="str">
        <f t="shared" si="12"/>
        <v>No</v>
      </c>
      <c r="J394" s="49" t="str">
        <f t="shared" si="13"/>
        <v>No</v>
      </c>
      <c r="K394" s="47">
        <v>0.24354621891068501</v>
      </c>
      <c r="L394" s="50">
        <v>60.831721470019303</v>
      </c>
      <c r="M394" s="47">
        <v>0.200309374439642</v>
      </c>
      <c r="N394" s="50">
        <v>61.728395061728399</v>
      </c>
    </row>
    <row r="395" spans="1:14" x14ac:dyDescent="0.2">
      <c r="A395" s="147" t="s">
        <v>1082</v>
      </c>
      <c r="B395" s="44" t="s">
        <v>1083</v>
      </c>
      <c r="C395" s="45">
        <v>58</v>
      </c>
      <c r="D395" s="46" t="s">
        <v>331</v>
      </c>
      <c r="E395" s="47">
        <v>0.93289135224633302</v>
      </c>
      <c r="F395" s="48">
        <v>81.914893617021306</v>
      </c>
      <c r="G395" s="47">
        <v>0.92953184977442604</v>
      </c>
      <c r="H395" s="50">
        <v>87.518248175182507</v>
      </c>
      <c r="I395" s="76" t="str">
        <f t="shared" si="12"/>
        <v>No</v>
      </c>
      <c r="J395" s="49" t="str">
        <f t="shared" si="13"/>
        <v>Yes</v>
      </c>
      <c r="K395" s="47">
        <v>0.175692926476923</v>
      </c>
      <c r="L395" s="50">
        <v>41.392649903288202</v>
      </c>
      <c r="M395" s="47">
        <v>0.11671184516051999</v>
      </c>
      <c r="N395" s="50">
        <v>65.182481751824795</v>
      </c>
    </row>
    <row r="396" spans="1:14" x14ac:dyDescent="0.2">
      <c r="A396" s="57" t="s">
        <v>1084</v>
      </c>
      <c r="B396" s="44" t="s">
        <v>1085</v>
      </c>
      <c r="C396" s="45">
        <v>58</v>
      </c>
      <c r="D396" s="46" t="s">
        <v>331</v>
      </c>
      <c r="E396" s="47">
        <v>0.88686707940392795</v>
      </c>
      <c r="F396" s="48">
        <v>60.3481624758221</v>
      </c>
      <c r="G396" s="47">
        <v>0.896222217357591</v>
      </c>
      <c r="H396" s="50">
        <v>74.379562043795602</v>
      </c>
      <c r="I396" s="76" t="str">
        <f t="shared" si="12"/>
        <v>No</v>
      </c>
      <c r="J396" s="49" t="str">
        <f t="shared" si="13"/>
        <v>No</v>
      </c>
      <c r="K396" s="47">
        <v>0.205528359994711</v>
      </c>
      <c r="L396" s="50">
        <v>47.582205029013501</v>
      </c>
      <c r="M396" s="47">
        <v>0.13320401993800299</v>
      </c>
      <c r="N396" s="50">
        <v>72.700729927007302</v>
      </c>
    </row>
    <row r="397" spans="1:14" x14ac:dyDescent="0.2">
      <c r="A397" s="147" t="s">
        <v>1086</v>
      </c>
      <c r="B397" s="44" t="s">
        <v>1087</v>
      </c>
      <c r="C397" s="45">
        <v>58</v>
      </c>
      <c r="D397" s="46" t="s">
        <v>331</v>
      </c>
      <c r="E397" s="47">
        <v>0.934553799283246</v>
      </c>
      <c r="F397" s="48">
        <v>82.785299806576404</v>
      </c>
      <c r="G397" s="47">
        <v>0.93632998387652799</v>
      </c>
      <c r="H397" s="50">
        <v>90.802919708029194</v>
      </c>
      <c r="I397" s="76" t="str">
        <f t="shared" si="12"/>
        <v>No</v>
      </c>
      <c r="J397" s="49" t="str">
        <f t="shared" si="13"/>
        <v>Yes</v>
      </c>
      <c r="K397" s="47">
        <v>0.16768649008780501</v>
      </c>
      <c r="L397" s="50">
        <v>40.522243713733097</v>
      </c>
      <c r="M397" s="47">
        <v>0.113097372320677</v>
      </c>
      <c r="N397" s="50">
        <v>62.919708029197103</v>
      </c>
    </row>
    <row r="398" spans="1:14" x14ac:dyDescent="0.2">
      <c r="A398" s="57" t="s">
        <v>1088</v>
      </c>
      <c r="B398" s="44" t="s">
        <v>1089</v>
      </c>
      <c r="C398" s="45">
        <v>82</v>
      </c>
      <c r="D398" s="46" t="s">
        <v>331</v>
      </c>
      <c r="E398" s="47">
        <v>0.82242115643202895</v>
      </c>
      <c r="F398" s="48">
        <v>44.7775628626692</v>
      </c>
      <c r="G398" s="47">
        <v>0.83732180542887602</v>
      </c>
      <c r="H398" s="50">
        <v>65.079365079365104</v>
      </c>
      <c r="I398" s="76" t="str">
        <f t="shared" si="12"/>
        <v>No</v>
      </c>
      <c r="J398" s="49" t="str">
        <f t="shared" si="13"/>
        <v>No</v>
      </c>
      <c r="K398" s="47">
        <v>0.19963336214722499</v>
      </c>
      <c r="L398" s="50">
        <v>45.841392649903298</v>
      </c>
      <c r="M398" s="47">
        <v>0.17744710308973899</v>
      </c>
      <c r="N398" s="50">
        <v>38.800705467372097</v>
      </c>
    </row>
    <row r="399" spans="1:14" x14ac:dyDescent="0.2">
      <c r="A399" s="57" t="s">
        <v>586</v>
      </c>
      <c r="B399" s="44" t="s">
        <v>1090</v>
      </c>
      <c r="C399" s="45">
        <v>82</v>
      </c>
      <c r="D399" s="46" t="s">
        <v>331</v>
      </c>
      <c r="E399" s="47">
        <v>0.89071462851120797</v>
      </c>
      <c r="F399" s="48">
        <v>62.088974854932303</v>
      </c>
      <c r="G399" s="47">
        <v>0.90261889121226202</v>
      </c>
      <c r="H399" s="50">
        <v>84.126984126984098</v>
      </c>
      <c r="I399" s="76" t="str">
        <f t="shared" si="12"/>
        <v>No</v>
      </c>
      <c r="J399" s="49" t="str">
        <f t="shared" si="13"/>
        <v>No</v>
      </c>
      <c r="K399" s="47">
        <v>0.234297929072323</v>
      </c>
      <c r="L399" s="50">
        <v>58.027079303675002</v>
      </c>
      <c r="M399" s="47">
        <v>0.169086812580864</v>
      </c>
      <c r="N399" s="50">
        <v>29.2768959435626</v>
      </c>
    </row>
    <row r="400" spans="1:14" x14ac:dyDescent="0.2">
      <c r="A400" s="57" t="s">
        <v>1091</v>
      </c>
      <c r="B400" s="44" t="s">
        <v>1092</v>
      </c>
      <c r="C400" s="45">
        <v>82</v>
      </c>
      <c r="D400" s="46" t="s">
        <v>331</v>
      </c>
      <c r="E400" s="47">
        <v>0.92138696656543795</v>
      </c>
      <c r="F400" s="48">
        <v>74.661508704061902</v>
      </c>
      <c r="G400" s="47">
        <v>0.92881600453227997</v>
      </c>
      <c r="H400" s="50">
        <v>92.945326278659607</v>
      </c>
      <c r="I400" s="76" t="str">
        <f t="shared" si="12"/>
        <v>No</v>
      </c>
      <c r="J400" s="49" t="str">
        <f t="shared" si="13"/>
        <v>No</v>
      </c>
      <c r="K400" s="47">
        <v>0.22374445147747499</v>
      </c>
      <c r="L400" s="50">
        <v>54.061895551257301</v>
      </c>
      <c r="M400" s="47">
        <v>0.147825282500226</v>
      </c>
      <c r="N400" s="50">
        <v>4.9382716049382704</v>
      </c>
    </row>
    <row r="401" spans="1:14" x14ac:dyDescent="0.2">
      <c r="A401" s="147" t="s">
        <v>1093</v>
      </c>
      <c r="B401" s="44" t="s">
        <v>1094</v>
      </c>
      <c r="C401" s="45">
        <v>58</v>
      </c>
      <c r="D401" s="46" t="s">
        <v>331</v>
      </c>
      <c r="E401" s="47">
        <v>0.94564588073534195</v>
      </c>
      <c r="F401" s="48">
        <v>89.7485493230174</v>
      </c>
      <c r="G401" s="47">
        <v>0.94366948363737801</v>
      </c>
      <c r="H401" s="50">
        <v>93.868613138686101</v>
      </c>
      <c r="I401" s="76" t="str">
        <f t="shared" si="12"/>
        <v>No</v>
      </c>
      <c r="J401" s="49" t="str">
        <f t="shared" si="13"/>
        <v>Yes</v>
      </c>
      <c r="K401" s="47">
        <v>0.21254931665951099</v>
      </c>
      <c r="L401" s="50">
        <v>49.226305609284303</v>
      </c>
      <c r="M401" s="47">
        <v>0.13095679437591901</v>
      </c>
      <c r="N401" s="50">
        <v>71.459854014598506</v>
      </c>
    </row>
    <row r="402" spans="1:14" x14ac:dyDescent="0.2">
      <c r="A402" s="148" t="s">
        <v>1095</v>
      </c>
      <c r="B402" s="44" t="s">
        <v>1096</v>
      </c>
      <c r="C402" s="45">
        <v>82</v>
      </c>
      <c r="D402" s="46" t="s">
        <v>331</v>
      </c>
      <c r="E402" s="47">
        <v>0.92884395019437305</v>
      </c>
      <c r="F402" s="48">
        <v>79.883945841392602</v>
      </c>
      <c r="G402" s="47">
        <v>0.93543654124438302</v>
      </c>
      <c r="H402" s="50">
        <v>95.590828924162295</v>
      </c>
      <c r="I402" s="76" t="str">
        <f t="shared" si="12"/>
        <v>No</v>
      </c>
      <c r="J402" s="49" t="str">
        <f t="shared" si="13"/>
        <v>Yes</v>
      </c>
      <c r="K402" s="47">
        <v>0.24059155953526201</v>
      </c>
      <c r="L402" s="50">
        <v>59.961315280464198</v>
      </c>
      <c r="M402" s="47">
        <v>0.25192937831011802</v>
      </c>
      <c r="N402" s="50">
        <v>82.010582010581999</v>
      </c>
    </row>
    <row r="403" spans="1:14" x14ac:dyDescent="0.2">
      <c r="A403" s="147" t="s">
        <v>1097</v>
      </c>
      <c r="B403" s="44" t="s">
        <v>1098</v>
      </c>
      <c r="C403" s="45">
        <v>82</v>
      </c>
      <c r="D403" s="46" t="s">
        <v>331</v>
      </c>
      <c r="E403" s="47">
        <v>0.94010478122887398</v>
      </c>
      <c r="F403" s="48">
        <v>86.363636363636402</v>
      </c>
      <c r="G403" s="47">
        <v>0.94707997611764005</v>
      </c>
      <c r="H403" s="50">
        <v>97.354497354497397</v>
      </c>
      <c r="I403" s="76" t="str">
        <f t="shared" si="12"/>
        <v>No</v>
      </c>
      <c r="J403" s="49" t="str">
        <f t="shared" si="13"/>
        <v>Yes</v>
      </c>
      <c r="K403" s="47">
        <v>0.199931399231115</v>
      </c>
      <c r="L403" s="50">
        <v>46.034816247582199</v>
      </c>
      <c r="M403" s="47">
        <v>0.20232718926298901</v>
      </c>
      <c r="N403" s="50">
        <v>63.315696649030002</v>
      </c>
    </row>
    <row r="404" spans="1:14" x14ac:dyDescent="0.2">
      <c r="A404" s="147" t="s">
        <v>1099</v>
      </c>
      <c r="B404" s="44" t="s">
        <v>1100</v>
      </c>
      <c r="C404" s="45">
        <v>82</v>
      </c>
      <c r="D404" s="46" t="s">
        <v>331</v>
      </c>
      <c r="E404" s="47">
        <v>0.94421885803887096</v>
      </c>
      <c r="F404" s="48">
        <v>88.781431334622795</v>
      </c>
      <c r="G404" s="47">
        <v>0.953676861746656</v>
      </c>
      <c r="H404" s="50">
        <v>98.236331569664898</v>
      </c>
      <c r="I404" s="76" t="str">
        <f t="shared" si="12"/>
        <v>No</v>
      </c>
      <c r="J404" s="49" t="str">
        <f t="shared" si="13"/>
        <v>Yes</v>
      </c>
      <c r="K404" s="47">
        <v>0.235543152336954</v>
      </c>
      <c r="L404" s="50">
        <v>58.510638297872298</v>
      </c>
      <c r="M404" s="47">
        <v>0.166780904803351</v>
      </c>
      <c r="N404" s="50">
        <v>21.516754850088201</v>
      </c>
    </row>
    <row r="405" spans="1:14" x14ac:dyDescent="0.2">
      <c r="A405" s="57" t="s">
        <v>1101</v>
      </c>
      <c r="B405" s="44" t="s">
        <v>1102</v>
      </c>
      <c r="C405" s="45">
        <v>82</v>
      </c>
      <c r="D405" s="46" t="s">
        <v>331</v>
      </c>
      <c r="E405" s="47">
        <v>0.87721221663354598</v>
      </c>
      <c r="F405" s="48">
        <v>57.253384912959397</v>
      </c>
      <c r="G405" s="47">
        <v>0.88996561522179696</v>
      </c>
      <c r="H405" s="50">
        <v>80.246913580246897</v>
      </c>
      <c r="I405" s="76" t="str">
        <f t="shared" si="12"/>
        <v>No</v>
      </c>
      <c r="J405" s="49" t="str">
        <f t="shared" si="13"/>
        <v>No</v>
      </c>
      <c r="K405" s="47">
        <v>0.221831108555823</v>
      </c>
      <c r="L405" s="50">
        <v>52.6112185686654</v>
      </c>
      <c r="M405" s="47">
        <v>0.16041359504627201</v>
      </c>
      <c r="N405" s="50">
        <v>6.3492063492063497</v>
      </c>
    </row>
    <row r="406" spans="1:14" x14ac:dyDescent="0.2">
      <c r="A406" s="57" t="s">
        <v>1103</v>
      </c>
      <c r="B406" s="44" t="s">
        <v>1104</v>
      </c>
      <c r="C406" s="45">
        <v>82</v>
      </c>
      <c r="D406" s="46" t="s">
        <v>331</v>
      </c>
      <c r="E406" s="47">
        <v>0.82598722817997905</v>
      </c>
      <c r="F406" s="48">
        <v>45.261121856866502</v>
      </c>
      <c r="G406" s="47">
        <v>0.82915748930895505</v>
      </c>
      <c r="H406" s="50">
        <v>62.962962962962997</v>
      </c>
      <c r="I406" s="76" t="str">
        <f t="shared" si="12"/>
        <v>No</v>
      </c>
      <c r="J406" s="49" t="str">
        <f t="shared" si="13"/>
        <v>No</v>
      </c>
      <c r="K406" s="47">
        <v>0.25052120202237199</v>
      </c>
      <c r="L406" s="50">
        <v>63.442940038684696</v>
      </c>
      <c r="M406" s="47">
        <v>0.198538226951846</v>
      </c>
      <c r="N406" s="50">
        <v>60.317460317460302</v>
      </c>
    </row>
    <row r="407" spans="1:14" x14ac:dyDescent="0.2">
      <c r="A407" s="57" t="s">
        <v>1105</v>
      </c>
      <c r="B407" s="44" t="s">
        <v>1106</v>
      </c>
      <c r="C407" s="45">
        <v>58</v>
      </c>
      <c r="D407" s="46" t="s">
        <v>331</v>
      </c>
      <c r="E407" s="47">
        <v>0.91678052867042803</v>
      </c>
      <c r="F407" s="48">
        <v>72.340425531914903</v>
      </c>
      <c r="G407" s="47">
        <v>0.92643404125122397</v>
      </c>
      <c r="H407" s="50">
        <v>86.131386861313899</v>
      </c>
      <c r="I407" s="76" t="str">
        <f t="shared" si="12"/>
        <v>No</v>
      </c>
      <c r="J407" s="49" t="str">
        <f t="shared" si="13"/>
        <v>No</v>
      </c>
      <c r="K407" s="47">
        <v>7.3796296556501398E-2</v>
      </c>
      <c r="L407" s="50">
        <v>1.9342359767891699</v>
      </c>
      <c r="M407" s="47">
        <v>7.2397547901915396E-2</v>
      </c>
      <c r="N407" s="50">
        <v>13.2846715328467</v>
      </c>
    </row>
    <row r="408" spans="1:14" x14ac:dyDescent="0.2">
      <c r="A408" s="147" t="s">
        <v>1107</v>
      </c>
      <c r="B408" s="44" t="s">
        <v>1108</v>
      </c>
      <c r="C408" s="45">
        <v>58</v>
      </c>
      <c r="D408" s="46" t="s">
        <v>331</v>
      </c>
      <c r="E408" s="47">
        <v>0.93990974784030401</v>
      </c>
      <c r="F408" s="48">
        <v>86.266924564796895</v>
      </c>
      <c r="G408" s="47">
        <v>0.94432576686959702</v>
      </c>
      <c r="H408" s="50">
        <v>94.379562043795602</v>
      </c>
      <c r="I408" s="76" t="str">
        <f t="shared" si="12"/>
        <v>No</v>
      </c>
      <c r="J408" s="49" t="str">
        <f t="shared" si="13"/>
        <v>Yes</v>
      </c>
      <c r="K408" s="47">
        <v>0.22700894374943401</v>
      </c>
      <c r="L408" s="50">
        <v>55.0290135396518</v>
      </c>
      <c r="M408" s="47">
        <v>0.13092498626305299</v>
      </c>
      <c r="N408" s="50">
        <v>71.386861313868593</v>
      </c>
    </row>
    <row r="409" spans="1:14" x14ac:dyDescent="0.2">
      <c r="A409" s="148" t="s">
        <v>1109</v>
      </c>
      <c r="B409" s="44" t="s">
        <v>1110</v>
      </c>
      <c r="C409" s="45">
        <v>58</v>
      </c>
      <c r="D409" s="46" t="s">
        <v>331</v>
      </c>
      <c r="E409" s="47">
        <v>0.92758664791043399</v>
      </c>
      <c r="F409" s="48">
        <v>78.820116054158603</v>
      </c>
      <c r="G409" s="47">
        <v>0.93514634007878905</v>
      </c>
      <c r="H409" s="50">
        <v>90.218978102189794</v>
      </c>
      <c r="I409" s="76" t="str">
        <f t="shared" si="12"/>
        <v>No</v>
      </c>
      <c r="J409" s="49" t="str">
        <f t="shared" si="13"/>
        <v>Yes</v>
      </c>
      <c r="K409" s="47">
        <v>0.245497758666025</v>
      </c>
      <c r="L409" s="50">
        <v>61.411992263056099</v>
      </c>
      <c r="M409" s="47">
        <v>0.144855497795708</v>
      </c>
      <c r="N409" s="50">
        <v>76.6423357664234</v>
      </c>
    </row>
    <row r="410" spans="1:14" x14ac:dyDescent="0.2">
      <c r="A410" s="147" t="s">
        <v>1111</v>
      </c>
      <c r="B410" s="44" t="s">
        <v>1112</v>
      </c>
      <c r="C410" s="45">
        <v>58</v>
      </c>
      <c r="D410" s="46" t="s">
        <v>331</v>
      </c>
      <c r="E410" s="47">
        <v>0.94808558020938005</v>
      </c>
      <c r="F410" s="48">
        <v>91.199226305609301</v>
      </c>
      <c r="G410" s="47">
        <v>0.94570193860180096</v>
      </c>
      <c r="H410" s="50">
        <v>95.255474452554793</v>
      </c>
      <c r="I410" s="76" t="str">
        <f t="shared" si="12"/>
        <v>Yes</v>
      </c>
      <c r="J410" s="49" t="str">
        <f t="shared" si="13"/>
        <v>Yes</v>
      </c>
      <c r="K410" s="47">
        <v>0.23660360680223699</v>
      </c>
      <c r="L410" s="50">
        <v>58.897485493230199</v>
      </c>
      <c r="M410" s="47">
        <v>0.139442839689535</v>
      </c>
      <c r="N410" s="50">
        <v>74.671532846715294</v>
      </c>
    </row>
    <row r="411" spans="1:14" x14ac:dyDescent="0.2">
      <c r="A411" s="147" t="s">
        <v>1113</v>
      </c>
      <c r="B411" s="44" t="s">
        <v>1114</v>
      </c>
      <c r="C411" s="45">
        <v>82</v>
      </c>
      <c r="D411" s="46" t="s">
        <v>331</v>
      </c>
      <c r="E411" s="47">
        <v>0.93672149190633602</v>
      </c>
      <c r="F411" s="48">
        <v>84.332688588007699</v>
      </c>
      <c r="G411" s="47">
        <v>0.94487368863964005</v>
      </c>
      <c r="H411" s="50">
        <v>96.825396825396794</v>
      </c>
      <c r="I411" s="76" t="str">
        <f t="shared" si="12"/>
        <v>No</v>
      </c>
      <c r="J411" s="49" t="str">
        <f t="shared" si="13"/>
        <v>Yes</v>
      </c>
      <c r="K411" s="47">
        <v>0.23604313150510001</v>
      </c>
      <c r="L411" s="50">
        <v>58.704061895551298</v>
      </c>
      <c r="M411" s="47">
        <v>0.16876014393302</v>
      </c>
      <c r="N411" s="50">
        <v>28.7477954144621</v>
      </c>
    </row>
    <row r="412" spans="1:14" x14ac:dyDescent="0.2">
      <c r="A412" s="148" t="s">
        <v>1115</v>
      </c>
      <c r="B412" s="44" t="s">
        <v>1116</v>
      </c>
      <c r="C412" s="45">
        <v>58</v>
      </c>
      <c r="D412" s="46" t="s">
        <v>331</v>
      </c>
      <c r="E412" s="47">
        <v>0.95408019433713598</v>
      </c>
      <c r="F412" s="48">
        <v>94.487427466150905</v>
      </c>
      <c r="G412" s="47">
        <v>0.95100047175746405</v>
      </c>
      <c r="H412" s="50">
        <v>97.2262773722628</v>
      </c>
      <c r="I412" s="76" t="str">
        <f t="shared" si="12"/>
        <v>Yes</v>
      </c>
      <c r="J412" s="49" t="str">
        <f t="shared" si="13"/>
        <v>Yes</v>
      </c>
      <c r="K412" s="47">
        <v>0.24442157389177299</v>
      </c>
      <c r="L412" s="50">
        <v>61.025145067698297</v>
      </c>
      <c r="M412" s="47">
        <v>0.141025641025641</v>
      </c>
      <c r="N412" s="50">
        <v>75.255474452554793</v>
      </c>
    </row>
    <row r="413" spans="1:14" x14ac:dyDescent="0.2">
      <c r="A413" s="147" t="s">
        <v>1117</v>
      </c>
      <c r="B413" s="44" t="s">
        <v>1118</v>
      </c>
      <c r="C413" s="45">
        <v>58</v>
      </c>
      <c r="D413" s="46" t="s">
        <v>331</v>
      </c>
      <c r="E413" s="47">
        <v>0.94807936717118702</v>
      </c>
      <c r="F413" s="48">
        <v>91.102514506769793</v>
      </c>
      <c r="G413" s="47">
        <v>0.95151133057001802</v>
      </c>
      <c r="H413" s="50">
        <v>97.518248175182507</v>
      </c>
      <c r="I413" s="76" t="str">
        <f t="shared" si="12"/>
        <v>Yes</v>
      </c>
      <c r="J413" s="49" t="str">
        <f t="shared" si="13"/>
        <v>Yes</v>
      </c>
      <c r="K413" s="47">
        <v>0.16686068140177701</v>
      </c>
      <c r="L413" s="50">
        <v>40.328820116054203</v>
      </c>
      <c r="M413" s="47">
        <v>0.113247926001434</v>
      </c>
      <c r="N413" s="50">
        <v>63.138686131386898</v>
      </c>
    </row>
    <row r="414" spans="1:14" x14ac:dyDescent="0.2">
      <c r="A414" s="148" t="s">
        <v>1119</v>
      </c>
      <c r="B414" s="44" t="s">
        <v>1120</v>
      </c>
      <c r="C414" s="45">
        <v>58</v>
      </c>
      <c r="D414" s="46" t="s">
        <v>331</v>
      </c>
      <c r="E414" s="47">
        <v>0.93706223326682503</v>
      </c>
      <c r="F414" s="48">
        <v>84.526112185686699</v>
      </c>
      <c r="G414" s="47">
        <v>0.93951005013091704</v>
      </c>
      <c r="H414" s="50">
        <v>92.262773722627699</v>
      </c>
      <c r="I414" s="76" t="str">
        <f t="shared" si="12"/>
        <v>No</v>
      </c>
      <c r="J414" s="49" t="str">
        <f t="shared" si="13"/>
        <v>Yes</v>
      </c>
      <c r="K414" s="47">
        <v>0.23179148322506099</v>
      </c>
      <c r="L414" s="50">
        <v>56.769825918762102</v>
      </c>
      <c r="M414" s="47">
        <v>0.16498200963562701</v>
      </c>
      <c r="N414" s="50">
        <v>83.065693430656907</v>
      </c>
    </row>
    <row r="415" spans="1:14" x14ac:dyDescent="0.2">
      <c r="A415" s="147" t="s">
        <v>1121</v>
      </c>
      <c r="B415" s="44" t="s">
        <v>1122</v>
      </c>
      <c r="C415" s="45">
        <v>58</v>
      </c>
      <c r="D415" s="46" t="s">
        <v>331</v>
      </c>
      <c r="E415" s="47">
        <v>0.92790611189685301</v>
      </c>
      <c r="F415" s="48">
        <v>79.303675048355899</v>
      </c>
      <c r="G415" s="47">
        <v>0.92941421692436099</v>
      </c>
      <c r="H415" s="50">
        <v>87.445255474452594</v>
      </c>
      <c r="I415" s="76" t="str">
        <f t="shared" si="12"/>
        <v>No</v>
      </c>
      <c r="J415" s="49" t="str">
        <f t="shared" si="13"/>
        <v>Yes</v>
      </c>
      <c r="K415" s="47">
        <v>0.20331500984215201</v>
      </c>
      <c r="L415" s="50">
        <v>47.098646034816198</v>
      </c>
      <c r="M415" s="47">
        <v>0.12677722211470099</v>
      </c>
      <c r="N415" s="50">
        <v>69.270072992700705</v>
      </c>
    </row>
    <row r="416" spans="1:14" x14ac:dyDescent="0.2">
      <c r="A416" s="57" t="s">
        <v>1123</v>
      </c>
      <c r="B416" s="44" t="s">
        <v>1124</v>
      </c>
      <c r="C416" s="45">
        <v>82</v>
      </c>
      <c r="D416" s="46" t="s">
        <v>331</v>
      </c>
      <c r="E416" s="47">
        <v>0.82199503757851</v>
      </c>
      <c r="F416" s="48">
        <v>44.680851063829799</v>
      </c>
      <c r="G416" s="47">
        <v>0.82176041560289304</v>
      </c>
      <c r="H416" s="50">
        <v>60.846560846560799</v>
      </c>
      <c r="I416" s="76" t="str">
        <f t="shared" si="12"/>
        <v>No</v>
      </c>
      <c r="J416" s="49" t="str">
        <f t="shared" si="13"/>
        <v>No</v>
      </c>
      <c r="K416" s="47">
        <v>0.24783214839908599</v>
      </c>
      <c r="L416" s="50">
        <v>62.185686653771803</v>
      </c>
      <c r="M416" s="47">
        <v>0.18403645229254001</v>
      </c>
      <c r="N416" s="50">
        <v>47.4426807760141</v>
      </c>
    </row>
    <row r="417" spans="1:14" x14ac:dyDescent="0.2">
      <c r="A417" s="57" t="s">
        <v>1125</v>
      </c>
      <c r="B417" s="44" t="s">
        <v>1126</v>
      </c>
      <c r="C417" s="45">
        <v>82</v>
      </c>
      <c r="D417" s="46" t="s">
        <v>331</v>
      </c>
      <c r="E417" s="47">
        <v>0.88165596725329298</v>
      </c>
      <c r="F417" s="48">
        <v>58.897485493230199</v>
      </c>
      <c r="G417" s="47">
        <v>0.89076794966356998</v>
      </c>
      <c r="H417" s="50">
        <v>80.599647266313895</v>
      </c>
      <c r="I417" s="76" t="str">
        <f t="shared" si="12"/>
        <v>No</v>
      </c>
      <c r="J417" s="49" t="str">
        <f t="shared" si="13"/>
        <v>No</v>
      </c>
      <c r="K417" s="47">
        <v>0.253460699201562</v>
      </c>
      <c r="L417" s="50">
        <v>64.410058027079302</v>
      </c>
      <c r="M417" s="47">
        <v>0.16681127178527</v>
      </c>
      <c r="N417" s="50">
        <v>22.398589065255699</v>
      </c>
    </row>
    <row r="418" spans="1:14" x14ac:dyDescent="0.2">
      <c r="A418" s="57" t="s">
        <v>1127</v>
      </c>
      <c r="B418" s="44" t="s">
        <v>1128</v>
      </c>
      <c r="C418" s="45">
        <v>82</v>
      </c>
      <c r="D418" s="46" t="s">
        <v>331</v>
      </c>
      <c r="E418" s="47">
        <v>0.913893784317101</v>
      </c>
      <c r="F418" s="48">
        <v>71.566731141199199</v>
      </c>
      <c r="G418" s="47">
        <v>0.92013450216658199</v>
      </c>
      <c r="H418" s="50">
        <v>89.241622574955898</v>
      </c>
      <c r="I418" s="76" t="str">
        <f t="shared" si="12"/>
        <v>No</v>
      </c>
      <c r="J418" s="49" t="str">
        <f t="shared" si="13"/>
        <v>No</v>
      </c>
      <c r="K418" s="47">
        <v>0.244526502702826</v>
      </c>
      <c r="L418" s="50">
        <v>61.218568665377198</v>
      </c>
      <c r="M418" s="47">
        <v>0.16683567403660299</v>
      </c>
      <c r="N418" s="50">
        <v>22.927689594356298</v>
      </c>
    </row>
    <row r="419" spans="1:14" x14ac:dyDescent="0.2">
      <c r="A419" s="57" t="s">
        <v>1129</v>
      </c>
      <c r="B419" s="44" t="s">
        <v>1130</v>
      </c>
      <c r="C419" s="45">
        <v>82</v>
      </c>
      <c r="D419" s="46" t="s">
        <v>331</v>
      </c>
      <c r="E419" s="47">
        <v>0.883002701719794</v>
      </c>
      <c r="F419" s="48">
        <v>59.284332688588002</v>
      </c>
      <c r="G419" s="47">
        <v>0.88320098858939999</v>
      </c>
      <c r="H419" s="50">
        <v>78.130511463844798</v>
      </c>
      <c r="I419" s="76" t="str">
        <f t="shared" si="12"/>
        <v>No</v>
      </c>
      <c r="J419" s="49" t="str">
        <f t="shared" si="13"/>
        <v>No</v>
      </c>
      <c r="K419" s="47">
        <v>0.22954504978019799</v>
      </c>
      <c r="L419" s="50">
        <v>55.802707930367497</v>
      </c>
      <c r="M419" s="47">
        <v>0.166729569944461</v>
      </c>
      <c r="N419" s="50">
        <v>20.2821869488536</v>
      </c>
    </row>
    <row r="420" spans="1:14" x14ac:dyDescent="0.2">
      <c r="A420" s="57" t="s">
        <v>1131</v>
      </c>
      <c r="B420" s="44" t="s">
        <v>1132</v>
      </c>
      <c r="C420" s="45">
        <v>82</v>
      </c>
      <c r="D420" s="46" t="s">
        <v>331</v>
      </c>
      <c r="E420" s="47">
        <v>0.83391695482704098</v>
      </c>
      <c r="F420" s="48">
        <v>47.195357833655699</v>
      </c>
      <c r="G420" s="47">
        <v>0.83695089093853303</v>
      </c>
      <c r="H420" s="50">
        <v>64.726631393298106</v>
      </c>
      <c r="I420" s="76" t="str">
        <f t="shared" si="12"/>
        <v>No</v>
      </c>
      <c r="J420" s="49" t="str">
        <f t="shared" si="13"/>
        <v>No</v>
      </c>
      <c r="K420" s="47">
        <v>0.30421586728827099</v>
      </c>
      <c r="L420" s="50">
        <v>80.174081237910997</v>
      </c>
      <c r="M420" s="47">
        <v>0.17066931909659899</v>
      </c>
      <c r="N420" s="50">
        <v>32.098765432098801</v>
      </c>
    </row>
    <row r="421" spans="1:14" x14ac:dyDescent="0.2">
      <c r="A421" s="57" t="s">
        <v>1133</v>
      </c>
      <c r="B421" s="44" t="s">
        <v>1134</v>
      </c>
      <c r="C421" s="45">
        <v>82</v>
      </c>
      <c r="D421" s="46" t="s">
        <v>331</v>
      </c>
      <c r="E421" s="47">
        <v>0.85497328788524596</v>
      </c>
      <c r="F421" s="48">
        <v>50.483558994197303</v>
      </c>
      <c r="G421" s="47">
        <v>0.85649165315571196</v>
      </c>
      <c r="H421" s="50">
        <v>68.430335097001802</v>
      </c>
      <c r="I421" s="76" t="str">
        <f t="shared" si="12"/>
        <v>No</v>
      </c>
      <c r="J421" s="49" t="str">
        <f t="shared" si="13"/>
        <v>No</v>
      </c>
      <c r="K421" s="47">
        <v>0.23807799719627701</v>
      </c>
      <c r="L421" s="50">
        <v>59.187620889748601</v>
      </c>
      <c r="M421" s="47">
        <v>0.17457265125459601</v>
      </c>
      <c r="N421" s="50">
        <v>36.155202821869501</v>
      </c>
    </row>
    <row r="422" spans="1:14" x14ac:dyDescent="0.2">
      <c r="A422" s="57" t="s">
        <v>1135</v>
      </c>
      <c r="B422" s="44" t="s">
        <v>1136</v>
      </c>
      <c r="C422" s="45">
        <v>82</v>
      </c>
      <c r="D422" s="46" t="s">
        <v>331</v>
      </c>
      <c r="E422" s="47">
        <v>0.82018736791860702</v>
      </c>
      <c r="F422" s="48">
        <v>44.390715667311397</v>
      </c>
      <c r="G422" s="47">
        <v>0.82702842936280896</v>
      </c>
      <c r="H422" s="50">
        <v>62.257495590828903</v>
      </c>
      <c r="I422" s="76" t="str">
        <f t="shared" si="12"/>
        <v>No</v>
      </c>
      <c r="J422" s="49" t="str">
        <f t="shared" si="13"/>
        <v>No</v>
      </c>
      <c r="K422" s="47">
        <v>0.26953149028908202</v>
      </c>
      <c r="L422" s="50">
        <v>69.439071566731101</v>
      </c>
      <c r="M422" s="47">
        <v>0.16850963059129601</v>
      </c>
      <c r="N422" s="50">
        <v>28.2186948853616</v>
      </c>
    </row>
    <row r="423" spans="1:14" x14ac:dyDescent="0.2">
      <c r="A423" s="57" t="s">
        <v>1137</v>
      </c>
      <c r="B423" s="44" t="s">
        <v>1138</v>
      </c>
      <c r="C423" s="45">
        <v>82</v>
      </c>
      <c r="D423" s="46" t="s">
        <v>331</v>
      </c>
      <c r="E423" s="47">
        <v>0.88164358552260502</v>
      </c>
      <c r="F423" s="48">
        <v>58.800773694390699</v>
      </c>
      <c r="G423" s="47">
        <v>0.87990994242756604</v>
      </c>
      <c r="H423" s="50">
        <v>76.895943562610199</v>
      </c>
      <c r="I423" s="76" t="str">
        <f t="shared" si="12"/>
        <v>No</v>
      </c>
      <c r="J423" s="49" t="str">
        <f t="shared" si="13"/>
        <v>No</v>
      </c>
      <c r="K423" s="47">
        <v>0.25637322636212301</v>
      </c>
      <c r="L423" s="50">
        <v>65.764023210831695</v>
      </c>
      <c r="M423" s="47">
        <v>0.16669757605808</v>
      </c>
      <c r="N423" s="50">
        <v>18.342151675484999</v>
      </c>
    </row>
    <row r="424" spans="1:14" x14ac:dyDescent="0.2">
      <c r="A424" s="57" t="s">
        <v>1139</v>
      </c>
      <c r="B424" s="44" t="s">
        <v>1140</v>
      </c>
      <c r="C424" s="45">
        <v>82</v>
      </c>
      <c r="D424" s="46" t="s">
        <v>331</v>
      </c>
      <c r="E424" s="47">
        <v>0.83217478721262905</v>
      </c>
      <c r="F424" s="48">
        <v>46.711798839458403</v>
      </c>
      <c r="G424" s="47">
        <v>0.83069345910798398</v>
      </c>
      <c r="H424" s="50">
        <v>63.492063492063501</v>
      </c>
      <c r="I424" s="76" t="str">
        <f t="shared" si="12"/>
        <v>No</v>
      </c>
      <c r="J424" s="49" t="str">
        <f t="shared" si="13"/>
        <v>No</v>
      </c>
      <c r="K424" s="47">
        <v>0.29198187421932897</v>
      </c>
      <c r="L424" s="50">
        <v>76.9825918762089</v>
      </c>
      <c r="M424" s="47">
        <v>0.20241935484503801</v>
      </c>
      <c r="N424" s="50">
        <v>63.492063492063501</v>
      </c>
    </row>
    <row r="425" spans="1:14" x14ac:dyDescent="0.2">
      <c r="A425" s="57" t="s">
        <v>1141</v>
      </c>
      <c r="B425" s="44" t="s">
        <v>1142</v>
      </c>
      <c r="C425" s="45">
        <v>82</v>
      </c>
      <c r="D425" s="46" t="s">
        <v>331</v>
      </c>
      <c r="E425" s="47">
        <v>0.81936633039297702</v>
      </c>
      <c r="F425" s="48">
        <v>44.294003868471997</v>
      </c>
      <c r="G425" s="47">
        <v>0.81953383882133901</v>
      </c>
      <c r="H425" s="50">
        <v>59.964726631393297</v>
      </c>
      <c r="I425" s="76" t="str">
        <f t="shared" si="12"/>
        <v>No</v>
      </c>
      <c r="J425" s="49" t="str">
        <f t="shared" si="13"/>
        <v>No</v>
      </c>
      <c r="K425" s="47">
        <v>0.21556998280189599</v>
      </c>
      <c r="L425" s="50">
        <v>50.0967117988395</v>
      </c>
      <c r="M425" s="47">
        <v>0.16521160649302899</v>
      </c>
      <c r="N425" s="50">
        <v>7.5837742504409196</v>
      </c>
    </row>
    <row r="426" spans="1:14" x14ac:dyDescent="0.2">
      <c r="A426" s="57" t="s">
        <v>1143</v>
      </c>
      <c r="B426" s="44" t="s">
        <v>1144</v>
      </c>
      <c r="C426" s="45">
        <v>82</v>
      </c>
      <c r="D426" s="46" t="s">
        <v>331</v>
      </c>
      <c r="E426" s="47">
        <v>0.88582384212427601</v>
      </c>
      <c r="F426" s="48">
        <v>59.961315280464198</v>
      </c>
      <c r="G426" s="47">
        <v>0.88947974795857299</v>
      </c>
      <c r="H426" s="50">
        <v>79.894179894179899</v>
      </c>
      <c r="I426" s="76" t="str">
        <f t="shared" si="12"/>
        <v>No</v>
      </c>
      <c r="J426" s="49" t="str">
        <f t="shared" si="13"/>
        <v>No</v>
      </c>
      <c r="K426" s="47">
        <v>0.28296138876626298</v>
      </c>
      <c r="L426" s="50">
        <v>73.404255319148902</v>
      </c>
      <c r="M426" s="47">
        <v>0.178641515327183</v>
      </c>
      <c r="N426" s="50">
        <v>40.564373897707199</v>
      </c>
    </row>
    <row r="427" spans="1:14" x14ac:dyDescent="0.2">
      <c r="A427" s="57" t="s">
        <v>1145</v>
      </c>
      <c r="B427" s="44" t="s">
        <v>1146</v>
      </c>
      <c r="C427" s="45">
        <v>82</v>
      </c>
      <c r="D427" s="46" t="s">
        <v>331</v>
      </c>
      <c r="E427" s="47">
        <v>0.91240291185645706</v>
      </c>
      <c r="F427" s="48">
        <v>70.889748549323002</v>
      </c>
      <c r="G427" s="47">
        <v>0.91759955171933805</v>
      </c>
      <c r="H427" s="50">
        <v>88.8888888888889</v>
      </c>
      <c r="I427" s="76" t="str">
        <f t="shared" si="12"/>
        <v>No</v>
      </c>
      <c r="J427" s="49" t="str">
        <f t="shared" si="13"/>
        <v>No</v>
      </c>
      <c r="K427" s="47">
        <v>0.25533927857827199</v>
      </c>
      <c r="L427" s="50">
        <v>65.183752417795006</v>
      </c>
      <c r="M427" s="47">
        <v>0.17335886225705699</v>
      </c>
      <c r="N427" s="50">
        <v>35.273368606701901</v>
      </c>
    </row>
    <row r="428" spans="1:14" x14ac:dyDescent="0.2">
      <c r="A428" s="57" t="s">
        <v>1147</v>
      </c>
      <c r="B428" s="44" t="s">
        <v>1148</v>
      </c>
      <c r="C428" s="45">
        <v>82</v>
      </c>
      <c r="D428" s="46" t="s">
        <v>331</v>
      </c>
      <c r="E428" s="47">
        <v>0.82618921338884799</v>
      </c>
      <c r="F428" s="48">
        <v>45.357833655706003</v>
      </c>
      <c r="G428" s="47">
        <v>0.82639182795267396</v>
      </c>
      <c r="H428" s="50">
        <v>62.081128747795397</v>
      </c>
      <c r="I428" s="76" t="str">
        <f t="shared" si="12"/>
        <v>No</v>
      </c>
      <c r="J428" s="49" t="str">
        <f t="shared" si="13"/>
        <v>No</v>
      </c>
      <c r="K428" s="47">
        <v>0.27664142852975199</v>
      </c>
      <c r="L428" s="50">
        <v>71.7601547388781</v>
      </c>
      <c r="M428" s="47">
        <v>0.18668918617608199</v>
      </c>
      <c r="N428" s="50">
        <v>49.911816578483197</v>
      </c>
    </row>
    <row r="429" spans="1:14" x14ac:dyDescent="0.2">
      <c r="A429" s="57" t="s">
        <v>1149</v>
      </c>
      <c r="B429" s="44" t="s">
        <v>1150</v>
      </c>
      <c r="C429" s="45">
        <v>82</v>
      </c>
      <c r="D429" s="46" t="s">
        <v>331</v>
      </c>
      <c r="E429" s="47">
        <v>0.66530949635779102</v>
      </c>
      <c r="F429" s="48">
        <v>22.050290135396502</v>
      </c>
      <c r="G429" s="47">
        <v>0.66109100948635502</v>
      </c>
      <c r="H429" s="50">
        <v>29.453262786596099</v>
      </c>
      <c r="I429" s="76" t="str">
        <f t="shared" si="12"/>
        <v>No</v>
      </c>
      <c r="J429" s="49" t="str">
        <f t="shared" si="13"/>
        <v>No</v>
      </c>
      <c r="K429" s="47">
        <v>0.29361956000877099</v>
      </c>
      <c r="L429" s="50">
        <v>77.466150870406196</v>
      </c>
      <c r="M429" s="47">
        <v>0.24742798816105699</v>
      </c>
      <c r="N429" s="50">
        <v>79.894179894179899</v>
      </c>
    </row>
    <row r="430" spans="1:14" x14ac:dyDescent="0.2">
      <c r="A430" s="57" t="s">
        <v>1151</v>
      </c>
      <c r="B430" s="44" t="s">
        <v>1152</v>
      </c>
      <c r="C430" s="45">
        <v>82</v>
      </c>
      <c r="D430" s="46" t="s">
        <v>331</v>
      </c>
      <c r="E430" s="47">
        <v>0.71256595292019698</v>
      </c>
      <c r="F430" s="48">
        <v>28.8201160541586</v>
      </c>
      <c r="G430" s="47">
        <v>0.71366297162222703</v>
      </c>
      <c r="H430" s="50">
        <v>39.3298059964727</v>
      </c>
      <c r="I430" s="76" t="str">
        <f t="shared" si="12"/>
        <v>No</v>
      </c>
      <c r="J430" s="49" t="str">
        <f t="shared" si="13"/>
        <v>No</v>
      </c>
      <c r="K430" s="47">
        <v>0.28233864746712301</v>
      </c>
      <c r="L430" s="50">
        <v>73.114119922630607</v>
      </c>
      <c r="M430" s="47">
        <v>0.33875595609820303</v>
      </c>
      <c r="N430" s="50">
        <v>91.534391534391503</v>
      </c>
    </row>
    <row r="431" spans="1:14" x14ac:dyDescent="0.2">
      <c r="A431" s="57" t="s">
        <v>1153</v>
      </c>
      <c r="B431" s="44" t="s">
        <v>1154</v>
      </c>
      <c r="C431" s="45">
        <v>82</v>
      </c>
      <c r="D431" s="46" t="s">
        <v>331</v>
      </c>
      <c r="E431" s="47">
        <v>0.82756882077420202</v>
      </c>
      <c r="F431" s="48">
        <v>45.744680851063798</v>
      </c>
      <c r="G431" s="47">
        <v>0.82505865231402598</v>
      </c>
      <c r="H431" s="50">
        <v>61.904761904761898</v>
      </c>
      <c r="I431" s="76" t="str">
        <f t="shared" si="12"/>
        <v>No</v>
      </c>
      <c r="J431" s="49" t="str">
        <f t="shared" si="13"/>
        <v>No</v>
      </c>
      <c r="K431" s="47">
        <v>0.28202541164517297</v>
      </c>
      <c r="L431" s="50">
        <v>72.920696324951606</v>
      </c>
      <c r="M431" s="47">
        <v>0.20425536174155601</v>
      </c>
      <c r="N431" s="50">
        <v>64.550264550264501</v>
      </c>
    </row>
    <row r="432" spans="1:14" x14ac:dyDescent="0.2">
      <c r="A432" s="57" t="s">
        <v>1155</v>
      </c>
      <c r="B432" s="44" t="s">
        <v>1156</v>
      </c>
      <c r="C432" s="45">
        <v>82</v>
      </c>
      <c r="D432" s="46" t="s">
        <v>331</v>
      </c>
      <c r="E432" s="47">
        <v>0.85045063344502903</v>
      </c>
      <c r="F432" s="48">
        <v>49.419729206963197</v>
      </c>
      <c r="G432" s="47">
        <v>0.85198445390992605</v>
      </c>
      <c r="H432" s="50">
        <v>67.548500881834201</v>
      </c>
      <c r="I432" s="76" t="str">
        <f t="shared" si="12"/>
        <v>No</v>
      </c>
      <c r="J432" s="49" t="str">
        <f t="shared" si="13"/>
        <v>No</v>
      </c>
      <c r="K432" s="47">
        <v>0.288058902036683</v>
      </c>
      <c r="L432" s="50">
        <v>75.145067698259197</v>
      </c>
      <c r="M432" s="47">
        <v>0.20638716593673201</v>
      </c>
      <c r="N432" s="50">
        <v>65.608465608465593</v>
      </c>
    </row>
    <row r="433" spans="1:14" x14ac:dyDescent="0.2">
      <c r="A433" s="57" t="s">
        <v>1157</v>
      </c>
      <c r="B433" s="44" t="s">
        <v>1158</v>
      </c>
      <c r="C433" s="45">
        <v>82</v>
      </c>
      <c r="D433" s="46" t="s">
        <v>331</v>
      </c>
      <c r="E433" s="47">
        <v>0.75089604194793902</v>
      </c>
      <c r="F433" s="48">
        <v>34.332688588007699</v>
      </c>
      <c r="G433" s="47">
        <v>0.77031717705846703</v>
      </c>
      <c r="H433" s="50">
        <v>50.4409171075838</v>
      </c>
      <c r="I433" s="76" t="str">
        <f t="shared" si="12"/>
        <v>No</v>
      </c>
      <c r="J433" s="49" t="str">
        <f t="shared" si="13"/>
        <v>No</v>
      </c>
      <c r="K433" s="47">
        <v>0.31638306910834602</v>
      </c>
      <c r="L433" s="50">
        <v>82.688588007736897</v>
      </c>
      <c r="M433" s="47">
        <v>0.31895728895755898</v>
      </c>
      <c r="N433" s="50">
        <v>90.652557319224002</v>
      </c>
    </row>
    <row r="434" spans="1:14" x14ac:dyDescent="0.2">
      <c r="A434" s="57" t="s">
        <v>1159</v>
      </c>
      <c r="B434" s="44" t="s">
        <v>1160</v>
      </c>
      <c r="C434" s="45">
        <v>82</v>
      </c>
      <c r="D434" s="46" t="s">
        <v>331</v>
      </c>
      <c r="E434" s="47">
        <v>0.90026865684267898</v>
      </c>
      <c r="F434" s="48">
        <v>64.796905222437104</v>
      </c>
      <c r="G434" s="47">
        <v>0.90163052682167799</v>
      </c>
      <c r="H434" s="50">
        <v>83.7742504409171</v>
      </c>
      <c r="I434" s="76" t="str">
        <f t="shared" si="12"/>
        <v>No</v>
      </c>
      <c r="J434" s="49" t="str">
        <f t="shared" si="13"/>
        <v>No</v>
      </c>
      <c r="K434" s="47">
        <v>0.27129867982662398</v>
      </c>
      <c r="L434" s="50">
        <v>69.632495164410102</v>
      </c>
      <c r="M434" s="47">
        <v>0.16671348261192201</v>
      </c>
      <c r="N434" s="50">
        <v>19.2239858906526</v>
      </c>
    </row>
    <row r="435" spans="1:14" x14ac:dyDescent="0.2">
      <c r="A435" s="57" t="s">
        <v>1161</v>
      </c>
      <c r="B435" s="44" t="s">
        <v>1162</v>
      </c>
      <c r="C435" s="45">
        <v>82</v>
      </c>
      <c r="D435" s="46" t="s">
        <v>331</v>
      </c>
      <c r="E435" s="47">
        <v>0.86206822516191295</v>
      </c>
      <c r="F435" s="48">
        <v>51.934235976789203</v>
      </c>
      <c r="G435" s="47">
        <v>0.86319059984031499</v>
      </c>
      <c r="H435" s="50">
        <v>70.899470899470899</v>
      </c>
      <c r="I435" s="76" t="str">
        <f t="shared" si="12"/>
        <v>No</v>
      </c>
      <c r="J435" s="49" t="str">
        <f t="shared" si="13"/>
        <v>No</v>
      </c>
      <c r="K435" s="47">
        <v>0.28683512180901799</v>
      </c>
      <c r="L435" s="50">
        <v>74.564796905222394</v>
      </c>
      <c r="M435" s="47">
        <v>0.17971577941605299</v>
      </c>
      <c r="N435" s="50">
        <v>41.975308641975303</v>
      </c>
    </row>
    <row r="436" spans="1:14" x14ac:dyDescent="0.2">
      <c r="A436" s="57" t="s">
        <v>1163</v>
      </c>
      <c r="B436" s="44" t="s">
        <v>1164</v>
      </c>
      <c r="C436" s="45">
        <v>82</v>
      </c>
      <c r="D436" s="46" t="s">
        <v>331</v>
      </c>
      <c r="E436" s="47">
        <v>0.73987267765136699</v>
      </c>
      <c r="F436" s="48">
        <v>33.172147001934199</v>
      </c>
      <c r="G436" s="47">
        <v>0.72906772567815803</v>
      </c>
      <c r="H436" s="50">
        <v>43.3862433862434</v>
      </c>
      <c r="I436" s="76" t="str">
        <f t="shared" si="12"/>
        <v>No</v>
      </c>
      <c r="J436" s="49" t="str">
        <f t="shared" si="13"/>
        <v>No</v>
      </c>
      <c r="K436" s="47">
        <v>0.34238317417662401</v>
      </c>
      <c r="L436" s="50">
        <v>87.620889748549303</v>
      </c>
      <c r="M436" s="47">
        <v>0.23113676913469</v>
      </c>
      <c r="N436" s="50">
        <v>75.6613756613757</v>
      </c>
    </row>
    <row r="437" spans="1:14" x14ac:dyDescent="0.2">
      <c r="A437" s="147" t="s">
        <v>1165</v>
      </c>
      <c r="B437" s="44" t="s">
        <v>1166</v>
      </c>
      <c r="C437" s="45">
        <v>82</v>
      </c>
      <c r="D437" s="46" t="s">
        <v>331</v>
      </c>
      <c r="E437" s="47">
        <v>0.92567848042358403</v>
      </c>
      <c r="F437" s="48">
        <v>77.562862669245604</v>
      </c>
      <c r="G437" s="47">
        <v>0.93491458419943796</v>
      </c>
      <c r="H437" s="50">
        <v>95.238095238095198</v>
      </c>
      <c r="I437" s="76" t="str">
        <f t="shared" si="12"/>
        <v>No</v>
      </c>
      <c r="J437" s="49" t="str">
        <f t="shared" si="13"/>
        <v>Yes</v>
      </c>
      <c r="K437" s="47">
        <v>0.20595296910066799</v>
      </c>
      <c r="L437" s="50">
        <v>47.775628626692502</v>
      </c>
      <c r="M437" s="47">
        <v>0.170960685659381</v>
      </c>
      <c r="N437" s="50">
        <v>32.627865961199298</v>
      </c>
    </row>
    <row r="438" spans="1:14" x14ac:dyDescent="0.2">
      <c r="A438" s="57" t="s">
        <v>1167</v>
      </c>
      <c r="B438" s="44" t="s">
        <v>1168</v>
      </c>
      <c r="C438" s="45">
        <v>82</v>
      </c>
      <c r="D438" s="46" t="s">
        <v>331</v>
      </c>
      <c r="E438" s="47">
        <v>0.88928536415799697</v>
      </c>
      <c r="F438" s="48">
        <v>61.5087040618955</v>
      </c>
      <c r="G438" s="47">
        <v>0.88878730057834898</v>
      </c>
      <c r="H438" s="50">
        <v>79.717813051146393</v>
      </c>
      <c r="I438" s="76" t="str">
        <f t="shared" si="12"/>
        <v>No</v>
      </c>
      <c r="J438" s="49" t="str">
        <f t="shared" si="13"/>
        <v>No</v>
      </c>
      <c r="K438" s="47">
        <v>0.26232023333083099</v>
      </c>
      <c r="L438" s="50">
        <v>67.408123791102497</v>
      </c>
      <c r="M438" s="47">
        <v>0.16666658635454801</v>
      </c>
      <c r="N438" s="50">
        <v>10.229276895943601</v>
      </c>
    </row>
    <row r="439" spans="1:14" x14ac:dyDescent="0.2">
      <c r="A439" s="57" t="s">
        <v>1169</v>
      </c>
      <c r="B439" s="44" t="s">
        <v>1170</v>
      </c>
      <c r="C439" s="45">
        <v>82</v>
      </c>
      <c r="D439" s="46" t="s">
        <v>331</v>
      </c>
      <c r="E439" s="47">
        <v>0.88103420688099598</v>
      </c>
      <c r="F439" s="48">
        <v>58.510638297872298</v>
      </c>
      <c r="G439" s="47">
        <v>0.87980662670391696</v>
      </c>
      <c r="H439" s="50">
        <v>76.719576719576693</v>
      </c>
      <c r="I439" s="76" t="str">
        <f t="shared" si="12"/>
        <v>No</v>
      </c>
      <c r="J439" s="49" t="str">
        <f t="shared" si="13"/>
        <v>No</v>
      </c>
      <c r="K439" s="47">
        <v>0.27514169742021599</v>
      </c>
      <c r="L439" s="50">
        <v>70.889748549323002</v>
      </c>
      <c r="M439" s="47">
        <v>0.23612887398739801</v>
      </c>
      <c r="N439" s="50">
        <v>76.719576719576693</v>
      </c>
    </row>
    <row r="440" spans="1:14" x14ac:dyDescent="0.2">
      <c r="A440" s="57" t="s">
        <v>1171</v>
      </c>
      <c r="B440" s="44" t="s">
        <v>1172</v>
      </c>
      <c r="C440" s="45">
        <v>82</v>
      </c>
      <c r="D440" s="46" t="s">
        <v>331</v>
      </c>
      <c r="E440" s="47">
        <v>0.90716209653888302</v>
      </c>
      <c r="F440" s="48">
        <v>68.181818181818201</v>
      </c>
      <c r="G440" s="47">
        <v>0.91052586684980097</v>
      </c>
      <c r="H440" s="50">
        <v>86.596119929453295</v>
      </c>
      <c r="I440" s="76" t="str">
        <f t="shared" si="12"/>
        <v>No</v>
      </c>
      <c r="J440" s="49" t="str">
        <f t="shared" si="13"/>
        <v>No</v>
      </c>
      <c r="K440" s="47">
        <v>0.253372153925502</v>
      </c>
      <c r="L440" s="50">
        <v>64.119922630560893</v>
      </c>
      <c r="M440" s="47">
        <v>0.16666865233835801</v>
      </c>
      <c r="N440" s="50">
        <v>14.991181657848299</v>
      </c>
    </row>
    <row r="441" spans="1:14" x14ac:dyDescent="0.2">
      <c r="A441" s="57" t="s">
        <v>1173</v>
      </c>
      <c r="B441" s="44" t="s">
        <v>1174</v>
      </c>
      <c r="C441" s="45">
        <v>82</v>
      </c>
      <c r="D441" s="46" t="s">
        <v>331</v>
      </c>
      <c r="E441" s="47">
        <v>0.86084376764403503</v>
      </c>
      <c r="F441" s="48">
        <v>51.740812379110302</v>
      </c>
      <c r="G441" s="47">
        <v>0.86703693003708304</v>
      </c>
      <c r="H441" s="50">
        <v>72.663139329806</v>
      </c>
      <c r="I441" s="76" t="str">
        <f t="shared" si="12"/>
        <v>No</v>
      </c>
      <c r="J441" s="49" t="str">
        <f t="shared" si="13"/>
        <v>No</v>
      </c>
      <c r="K441" s="47">
        <v>0.244522676865362</v>
      </c>
      <c r="L441" s="50">
        <v>61.121856866537698</v>
      </c>
      <c r="M441" s="47">
        <v>0.148842415573713</v>
      </c>
      <c r="N441" s="50">
        <v>5.1146384479717799</v>
      </c>
    </row>
    <row r="442" spans="1:14" x14ac:dyDescent="0.2">
      <c r="A442" s="57" t="s">
        <v>1175</v>
      </c>
      <c r="B442" s="44" t="s">
        <v>1176</v>
      </c>
      <c r="C442" s="45">
        <v>82</v>
      </c>
      <c r="D442" s="46" t="s">
        <v>331</v>
      </c>
      <c r="E442" s="47">
        <v>0.89057046288776098</v>
      </c>
      <c r="F442" s="48">
        <v>61.895551257253402</v>
      </c>
      <c r="G442" s="47">
        <v>0.894302740489474</v>
      </c>
      <c r="H442" s="50">
        <v>82.186948853615505</v>
      </c>
      <c r="I442" s="76" t="str">
        <f t="shared" si="12"/>
        <v>No</v>
      </c>
      <c r="J442" s="49" t="str">
        <f t="shared" si="13"/>
        <v>No</v>
      </c>
      <c r="K442" s="47">
        <v>0.26924143340023898</v>
      </c>
      <c r="L442" s="50">
        <v>69.148936170212806</v>
      </c>
      <c r="M442" s="47">
        <v>0.234753530775687</v>
      </c>
      <c r="N442" s="50">
        <v>76.366843033509696</v>
      </c>
    </row>
    <row r="443" spans="1:14" x14ac:dyDescent="0.2">
      <c r="A443" s="57" t="s">
        <v>1177</v>
      </c>
      <c r="B443" s="44" t="s">
        <v>1178</v>
      </c>
      <c r="C443" s="45">
        <v>82</v>
      </c>
      <c r="D443" s="46" t="s">
        <v>331</v>
      </c>
      <c r="E443" s="47">
        <v>0.82924229786666903</v>
      </c>
      <c r="F443" s="48">
        <v>45.938104448742699</v>
      </c>
      <c r="G443" s="47">
        <v>0.82299781510022096</v>
      </c>
      <c r="H443" s="50">
        <v>61.375661375661402</v>
      </c>
      <c r="I443" s="76" t="str">
        <f t="shared" si="12"/>
        <v>No</v>
      </c>
      <c r="J443" s="49" t="str">
        <f t="shared" si="13"/>
        <v>No</v>
      </c>
      <c r="K443" s="47">
        <v>0.25337271228809399</v>
      </c>
      <c r="L443" s="50">
        <v>64.216634429400401</v>
      </c>
      <c r="M443" s="47">
        <v>0.176323972819592</v>
      </c>
      <c r="N443" s="50">
        <v>37.918871252204603</v>
      </c>
    </row>
    <row r="444" spans="1:14" x14ac:dyDescent="0.2">
      <c r="A444" s="57" t="s">
        <v>1179</v>
      </c>
      <c r="B444" s="44" t="s">
        <v>1180</v>
      </c>
      <c r="C444" s="45">
        <v>82</v>
      </c>
      <c r="D444" s="46" t="s">
        <v>331</v>
      </c>
      <c r="E444" s="47">
        <v>0.83822894922939195</v>
      </c>
      <c r="F444" s="48">
        <v>47.969052224371403</v>
      </c>
      <c r="G444" s="47">
        <v>0.85868492315474398</v>
      </c>
      <c r="H444" s="50">
        <v>69.135802469135797</v>
      </c>
      <c r="I444" s="76" t="str">
        <f t="shared" si="12"/>
        <v>No</v>
      </c>
      <c r="J444" s="49" t="str">
        <f t="shared" si="13"/>
        <v>No</v>
      </c>
      <c r="K444" s="47">
        <v>0.238505300265133</v>
      </c>
      <c r="L444" s="50">
        <v>59.477756286266903</v>
      </c>
      <c r="M444" s="47">
        <v>0.17193081923485901</v>
      </c>
      <c r="N444" s="50">
        <v>33.862433862433903</v>
      </c>
    </row>
    <row r="445" spans="1:14" x14ac:dyDescent="0.2">
      <c r="A445" s="57" t="s">
        <v>1181</v>
      </c>
      <c r="B445" s="44" t="s">
        <v>1182</v>
      </c>
      <c r="C445" s="45">
        <v>82</v>
      </c>
      <c r="D445" s="46" t="s">
        <v>331</v>
      </c>
      <c r="E445" s="47">
        <v>0.88001151350498497</v>
      </c>
      <c r="F445" s="48">
        <v>58.220502901354003</v>
      </c>
      <c r="G445" s="47">
        <v>0.87852576353878498</v>
      </c>
      <c r="H445" s="50">
        <v>76.014109347442698</v>
      </c>
      <c r="I445" s="76" t="str">
        <f t="shared" si="12"/>
        <v>No</v>
      </c>
      <c r="J445" s="49" t="str">
        <f t="shared" si="13"/>
        <v>No</v>
      </c>
      <c r="K445" s="47">
        <v>0.24616369003576799</v>
      </c>
      <c r="L445" s="50">
        <v>61.605415860735</v>
      </c>
      <c r="M445" s="47">
        <v>0.17299445755131701</v>
      </c>
      <c r="N445" s="50">
        <v>34.744268077601397</v>
      </c>
    </row>
    <row r="446" spans="1:14" x14ac:dyDescent="0.2">
      <c r="A446" s="57" t="s">
        <v>1183</v>
      </c>
      <c r="B446" s="44" t="s">
        <v>1184</v>
      </c>
      <c r="C446" s="45">
        <v>82</v>
      </c>
      <c r="D446" s="46" t="s">
        <v>331</v>
      </c>
      <c r="E446" s="47">
        <v>0.81216346029348196</v>
      </c>
      <c r="F446" s="48">
        <v>43.713733075435201</v>
      </c>
      <c r="G446" s="47">
        <v>0.81297811199299497</v>
      </c>
      <c r="H446" s="50">
        <v>59.082892416225803</v>
      </c>
      <c r="I446" s="76" t="str">
        <f t="shared" si="12"/>
        <v>No</v>
      </c>
      <c r="J446" s="49" t="str">
        <f t="shared" si="13"/>
        <v>No</v>
      </c>
      <c r="K446" s="47">
        <v>0.26073250866279302</v>
      </c>
      <c r="L446" s="50">
        <v>67.021276595744695</v>
      </c>
      <c r="M446" s="47">
        <v>0.19473552456922899</v>
      </c>
      <c r="N446" s="50">
        <v>57.319223985890702</v>
      </c>
    </row>
    <row r="447" spans="1:14" x14ac:dyDescent="0.2">
      <c r="A447" s="57" t="s">
        <v>1185</v>
      </c>
      <c r="B447" s="44" t="s">
        <v>1186</v>
      </c>
      <c r="C447" s="45">
        <v>82</v>
      </c>
      <c r="D447" s="46" t="s">
        <v>331</v>
      </c>
      <c r="E447" s="47">
        <v>0.79694453601441095</v>
      </c>
      <c r="F447" s="48">
        <v>41.102514506769801</v>
      </c>
      <c r="G447" s="47">
        <v>0.78884793895276295</v>
      </c>
      <c r="H447" s="50">
        <v>53.791887125220498</v>
      </c>
      <c r="I447" s="76" t="str">
        <f t="shared" si="12"/>
        <v>No</v>
      </c>
      <c r="J447" s="49" t="str">
        <f t="shared" si="13"/>
        <v>No</v>
      </c>
      <c r="K447" s="47">
        <v>0.30138833588400499</v>
      </c>
      <c r="L447" s="50">
        <v>79.206963249516406</v>
      </c>
      <c r="M447" s="47">
        <v>0.19366034157140199</v>
      </c>
      <c r="N447" s="50">
        <v>56.261022927689602</v>
      </c>
    </row>
    <row r="448" spans="1:14" x14ac:dyDescent="0.2">
      <c r="A448" s="57" t="s">
        <v>1187</v>
      </c>
      <c r="B448" s="44" t="s">
        <v>1188</v>
      </c>
      <c r="C448" s="45">
        <v>82</v>
      </c>
      <c r="D448" s="46" t="s">
        <v>331</v>
      </c>
      <c r="E448" s="47">
        <v>0.63522093043949102</v>
      </c>
      <c r="F448" s="48">
        <v>17.9883945841393</v>
      </c>
      <c r="G448" s="47">
        <v>0.62510067317951601</v>
      </c>
      <c r="H448" s="50">
        <v>22.045855379188701</v>
      </c>
      <c r="I448" s="76" t="str">
        <f t="shared" si="12"/>
        <v>No</v>
      </c>
      <c r="J448" s="49" t="str">
        <f t="shared" si="13"/>
        <v>No</v>
      </c>
      <c r="K448" s="47">
        <v>0.321257327209725</v>
      </c>
      <c r="L448" s="50">
        <v>83.558994197292094</v>
      </c>
      <c r="M448" s="47">
        <v>0.18446082134733399</v>
      </c>
      <c r="N448" s="50">
        <v>47.795414462081098</v>
      </c>
    </row>
    <row r="449" spans="1:14" x14ac:dyDescent="0.2">
      <c r="A449" s="57" t="s">
        <v>1189</v>
      </c>
      <c r="B449" s="44" t="s">
        <v>1190</v>
      </c>
      <c r="C449" s="45">
        <v>82</v>
      </c>
      <c r="D449" s="46" t="s">
        <v>331</v>
      </c>
      <c r="E449" s="47">
        <v>0.83627115370566696</v>
      </c>
      <c r="F449" s="48">
        <v>47.582205029013501</v>
      </c>
      <c r="G449" s="47">
        <v>0.83457865356369798</v>
      </c>
      <c r="H449" s="50">
        <v>64.021164021163997</v>
      </c>
      <c r="I449" s="76" t="str">
        <f t="shared" si="12"/>
        <v>No</v>
      </c>
      <c r="J449" s="49" t="str">
        <f t="shared" si="13"/>
        <v>No</v>
      </c>
      <c r="K449" s="47">
        <v>0.29069047691032801</v>
      </c>
      <c r="L449" s="50">
        <v>76.208897485493196</v>
      </c>
      <c r="M449" s="47">
        <v>0.18123512622306201</v>
      </c>
      <c r="N449" s="50">
        <v>44.268077601410901</v>
      </c>
    </row>
    <row r="450" spans="1:14" x14ac:dyDescent="0.2">
      <c r="A450" s="57" t="s">
        <v>1191</v>
      </c>
      <c r="B450" s="44" t="s">
        <v>1192</v>
      </c>
      <c r="C450" s="45">
        <v>82</v>
      </c>
      <c r="D450" s="46" t="s">
        <v>331</v>
      </c>
      <c r="E450" s="47">
        <v>0.80648675791274405</v>
      </c>
      <c r="F450" s="48">
        <v>42.166344294003899</v>
      </c>
      <c r="G450" s="47">
        <v>0.80146188772329996</v>
      </c>
      <c r="H450" s="50">
        <v>55.908289241622597</v>
      </c>
      <c r="I450" s="76" t="str">
        <f t="shared" si="12"/>
        <v>No</v>
      </c>
      <c r="J450" s="49" t="str">
        <f t="shared" si="13"/>
        <v>No</v>
      </c>
      <c r="K450" s="47">
        <v>0.28212455043262702</v>
      </c>
      <c r="L450" s="50">
        <v>73.0174081237911</v>
      </c>
      <c r="M450" s="47">
        <v>0.16699727041194301</v>
      </c>
      <c r="N450" s="50">
        <v>23.985890652557298</v>
      </c>
    </row>
    <row r="451" spans="1:14" x14ac:dyDescent="0.2">
      <c r="A451" s="57" t="s">
        <v>1193</v>
      </c>
      <c r="B451" s="44" t="s">
        <v>1194</v>
      </c>
      <c r="C451" s="45">
        <v>82</v>
      </c>
      <c r="D451" s="46" t="s">
        <v>331</v>
      </c>
      <c r="E451" s="47">
        <v>0.80591648154025497</v>
      </c>
      <c r="F451" s="48">
        <v>41.972920696324898</v>
      </c>
      <c r="G451" s="47">
        <v>0.80261743767738303</v>
      </c>
      <c r="H451" s="50">
        <v>56.790123456790099</v>
      </c>
      <c r="I451" s="76" t="str">
        <f t="shared" si="12"/>
        <v>No</v>
      </c>
      <c r="J451" s="49" t="str">
        <f t="shared" si="13"/>
        <v>No</v>
      </c>
      <c r="K451" s="47">
        <v>0.277549060482224</v>
      </c>
      <c r="L451" s="50">
        <v>72.050290135396494</v>
      </c>
      <c r="M451" s="47">
        <v>0.16717115825831899</v>
      </c>
      <c r="N451" s="50">
        <v>25.2204585537919</v>
      </c>
    </row>
    <row r="452" spans="1:14" x14ac:dyDescent="0.2">
      <c r="A452" s="57" t="s">
        <v>1195</v>
      </c>
      <c r="B452" s="44" t="s">
        <v>1196</v>
      </c>
      <c r="C452" s="45">
        <v>82</v>
      </c>
      <c r="D452" s="46" t="s">
        <v>331</v>
      </c>
      <c r="E452" s="47">
        <v>0.81173656560621499</v>
      </c>
      <c r="F452" s="48">
        <v>43.5203094777563</v>
      </c>
      <c r="G452" s="47">
        <v>0.80756976754471699</v>
      </c>
      <c r="H452" s="50">
        <v>57.848324514991198</v>
      </c>
      <c r="I452" s="76" t="str">
        <f t="shared" si="12"/>
        <v>No</v>
      </c>
      <c r="J452" s="49" t="str">
        <f t="shared" si="13"/>
        <v>No</v>
      </c>
      <c r="K452" s="47">
        <v>0.28797363101247497</v>
      </c>
      <c r="L452" s="50">
        <v>75.048355899419704</v>
      </c>
      <c r="M452" s="47">
        <v>0.15297491357397899</v>
      </c>
      <c r="N452" s="50">
        <v>5.8201058201058196</v>
      </c>
    </row>
    <row r="453" spans="1:14" x14ac:dyDescent="0.2">
      <c r="A453" s="57" t="s">
        <v>1197</v>
      </c>
      <c r="B453" s="44" t="s">
        <v>1198</v>
      </c>
      <c r="C453" s="45">
        <v>82</v>
      </c>
      <c r="D453" s="46" t="s">
        <v>331</v>
      </c>
      <c r="E453" s="47">
        <v>0.85166470415093798</v>
      </c>
      <c r="F453" s="48">
        <v>49.613152804642198</v>
      </c>
      <c r="G453" s="47">
        <v>0.84849808407711502</v>
      </c>
      <c r="H453" s="50">
        <v>66.6666666666667</v>
      </c>
      <c r="I453" s="76" t="str">
        <f t="shared" si="12"/>
        <v>No</v>
      </c>
      <c r="J453" s="49" t="str">
        <f t="shared" si="13"/>
        <v>No</v>
      </c>
      <c r="K453" s="47">
        <v>0.27294208544409998</v>
      </c>
      <c r="L453" s="50">
        <v>70.406189555125707</v>
      </c>
      <c r="M453" s="47">
        <v>0.142387113583201</v>
      </c>
      <c r="N453" s="50">
        <v>4.5855379188712497</v>
      </c>
    </row>
    <row r="454" spans="1:14" x14ac:dyDescent="0.2">
      <c r="A454" s="57" t="s">
        <v>1199</v>
      </c>
      <c r="B454" s="44" t="s">
        <v>1200</v>
      </c>
      <c r="C454" s="45">
        <v>82</v>
      </c>
      <c r="D454" s="46" t="s">
        <v>331</v>
      </c>
      <c r="E454" s="47">
        <v>0.85364151007087397</v>
      </c>
      <c r="F454" s="48">
        <v>50.0967117988395</v>
      </c>
      <c r="G454" s="47">
        <v>0.84877566136593596</v>
      </c>
      <c r="H454" s="50">
        <v>66.843033509700206</v>
      </c>
      <c r="I454" s="76" t="str">
        <f t="shared" si="12"/>
        <v>No</v>
      </c>
      <c r="J454" s="49" t="str">
        <f t="shared" si="13"/>
        <v>No</v>
      </c>
      <c r="K454" s="47">
        <v>0.24101615970606199</v>
      </c>
      <c r="L454" s="50">
        <v>60.058027079303699</v>
      </c>
      <c r="M454" s="47">
        <v>3.26599789469387E-2</v>
      </c>
      <c r="N454" s="50">
        <v>0.88183421516754801</v>
      </c>
    </row>
    <row r="455" spans="1:14" x14ac:dyDescent="0.2">
      <c r="A455" s="57" t="s">
        <v>1201</v>
      </c>
      <c r="B455" s="44" t="s">
        <v>1202</v>
      </c>
      <c r="C455" s="45">
        <v>82</v>
      </c>
      <c r="D455" s="46" t="s">
        <v>331</v>
      </c>
      <c r="E455" s="47">
        <v>0.61969528640965599</v>
      </c>
      <c r="F455" s="48">
        <v>16.0541586073501</v>
      </c>
      <c r="G455" s="47">
        <v>0.60960881989758597</v>
      </c>
      <c r="H455" s="50">
        <v>18.871252204585499</v>
      </c>
      <c r="I455" s="76" t="str">
        <f t="shared" ref="I455:I518" si="14">IF(AND(F455&gt;=90,H455&gt;=90),"Yes","No")</f>
        <v>No</v>
      </c>
      <c r="J455" s="49" t="str">
        <f t="shared" ref="J455:J518" si="15">IF(AND(F455&gt;=75,H455&gt;=75),"Yes","No")</f>
        <v>No</v>
      </c>
      <c r="K455" s="47">
        <v>0.32073908632734099</v>
      </c>
      <c r="L455" s="50">
        <v>83.365570599613207</v>
      </c>
      <c r="M455" s="47">
        <v>0.220235802582049</v>
      </c>
      <c r="N455" s="50">
        <v>71.604938271604894</v>
      </c>
    </row>
    <row r="456" spans="1:14" x14ac:dyDescent="0.2">
      <c r="A456" s="57" t="s">
        <v>1203</v>
      </c>
      <c r="B456" s="44" t="s">
        <v>1204</v>
      </c>
      <c r="C456" s="45">
        <v>82</v>
      </c>
      <c r="D456" s="46" t="s">
        <v>331</v>
      </c>
      <c r="E456" s="47">
        <v>0.78202785791912099</v>
      </c>
      <c r="F456" s="48">
        <v>38.4912959381045</v>
      </c>
      <c r="G456" s="47">
        <v>0.77160505226370002</v>
      </c>
      <c r="H456" s="50">
        <v>50.970017636684297</v>
      </c>
      <c r="I456" s="76" t="str">
        <f t="shared" si="14"/>
        <v>No</v>
      </c>
      <c r="J456" s="49" t="str">
        <f t="shared" si="15"/>
        <v>No</v>
      </c>
      <c r="K456" s="47">
        <v>0.29107566963911702</v>
      </c>
      <c r="L456" s="50">
        <v>76.595744680851098</v>
      </c>
      <c r="M456" s="47">
        <v>0.17731897001407201</v>
      </c>
      <c r="N456" s="50">
        <v>38.624338624338598</v>
      </c>
    </row>
    <row r="457" spans="1:14" x14ac:dyDescent="0.2">
      <c r="A457" s="57" t="s">
        <v>1205</v>
      </c>
      <c r="B457" s="44" t="s">
        <v>1206</v>
      </c>
      <c r="C457" s="45">
        <v>82</v>
      </c>
      <c r="D457" s="46" t="s">
        <v>331</v>
      </c>
      <c r="E457" s="47">
        <v>0.78327479134278799</v>
      </c>
      <c r="F457" s="48">
        <v>38.878143133462302</v>
      </c>
      <c r="G457" s="47">
        <v>0.77442940287254602</v>
      </c>
      <c r="H457" s="50">
        <v>51.4991181657848</v>
      </c>
      <c r="I457" s="76" t="str">
        <f t="shared" si="14"/>
        <v>No</v>
      </c>
      <c r="J457" s="49" t="str">
        <f t="shared" si="15"/>
        <v>No</v>
      </c>
      <c r="K457" s="47">
        <v>0.32316964154189898</v>
      </c>
      <c r="L457" s="50">
        <v>84.332688588007699</v>
      </c>
      <c r="M457" s="47">
        <v>0.29348135177679602</v>
      </c>
      <c r="N457" s="50">
        <v>88.183421516754805</v>
      </c>
    </row>
    <row r="458" spans="1:14" x14ac:dyDescent="0.2">
      <c r="A458" s="57" t="s">
        <v>1207</v>
      </c>
      <c r="B458" s="44" t="s">
        <v>1208</v>
      </c>
      <c r="C458" s="45">
        <v>82</v>
      </c>
      <c r="D458" s="46" t="s">
        <v>331</v>
      </c>
      <c r="E458" s="47">
        <v>0.80995665794863403</v>
      </c>
      <c r="F458" s="48">
        <v>42.843326885880103</v>
      </c>
      <c r="G458" s="47">
        <v>0.80745957821960801</v>
      </c>
      <c r="H458" s="50">
        <v>57.671957671957699</v>
      </c>
      <c r="I458" s="76" t="str">
        <f t="shared" si="14"/>
        <v>No</v>
      </c>
      <c r="J458" s="49" t="str">
        <f t="shared" si="15"/>
        <v>No</v>
      </c>
      <c r="K458" s="47">
        <v>0.233026488127968</v>
      </c>
      <c r="L458" s="50">
        <v>57.543520309477799</v>
      </c>
      <c r="M458" s="47">
        <v>0.184881216069015</v>
      </c>
      <c r="N458" s="50">
        <v>48.148148148148103</v>
      </c>
    </row>
    <row r="459" spans="1:14" x14ac:dyDescent="0.2">
      <c r="A459" s="57" t="s">
        <v>1209</v>
      </c>
      <c r="B459" s="44" t="s">
        <v>1210</v>
      </c>
      <c r="C459" s="45">
        <v>82</v>
      </c>
      <c r="D459" s="46" t="s">
        <v>331</v>
      </c>
      <c r="E459" s="47">
        <v>0.80386204357457802</v>
      </c>
      <c r="F459" s="48">
        <v>41.779497098645997</v>
      </c>
      <c r="G459" s="47">
        <v>0.79968605224863398</v>
      </c>
      <c r="H459" s="50">
        <v>55.379188712522001</v>
      </c>
      <c r="I459" s="76" t="str">
        <f t="shared" si="14"/>
        <v>No</v>
      </c>
      <c r="J459" s="49" t="str">
        <f t="shared" si="15"/>
        <v>No</v>
      </c>
      <c r="K459" s="47">
        <v>0.25844432250847399</v>
      </c>
      <c r="L459" s="50">
        <v>66.441005802707906</v>
      </c>
      <c r="M459" s="47">
        <v>0.17761360327106601</v>
      </c>
      <c r="N459" s="50">
        <v>38.977072310405603</v>
      </c>
    </row>
    <row r="460" spans="1:14" x14ac:dyDescent="0.2">
      <c r="A460" s="57" t="s">
        <v>1211</v>
      </c>
      <c r="B460" s="44" t="s">
        <v>1212</v>
      </c>
      <c r="C460" s="45">
        <v>82</v>
      </c>
      <c r="D460" s="46" t="s">
        <v>331</v>
      </c>
      <c r="E460" s="47">
        <v>0.66736445379330001</v>
      </c>
      <c r="F460" s="48">
        <v>22.4371373307544</v>
      </c>
      <c r="G460" s="47">
        <v>0.65276899551281597</v>
      </c>
      <c r="H460" s="50">
        <v>26.984126984126998</v>
      </c>
      <c r="I460" s="76" t="str">
        <f t="shared" si="14"/>
        <v>No</v>
      </c>
      <c r="J460" s="49" t="str">
        <f t="shared" si="15"/>
        <v>No</v>
      </c>
      <c r="K460" s="47">
        <v>0.26003173794858397</v>
      </c>
      <c r="L460" s="50">
        <v>66.827852998065794</v>
      </c>
      <c r="M460" s="47">
        <v>0.20220985525592899</v>
      </c>
      <c r="N460" s="50">
        <v>63.139329805996503</v>
      </c>
    </row>
    <row r="461" spans="1:14" x14ac:dyDescent="0.2">
      <c r="A461" s="57" t="s">
        <v>1213</v>
      </c>
      <c r="B461" s="44" t="s">
        <v>1214</v>
      </c>
      <c r="C461" s="45">
        <v>82</v>
      </c>
      <c r="D461" s="46" t="s">
        <v>331</v>
      </c>
      <c r="E461" s="47">
        <v>0.71182488996328497</v>
      </c>
      <c r="F461" s="48">
        <v>28.626692456479699</v>
      </c>
      <c r="G461" s="47">
        <v>0.69970133192190298</v>
      </c>
      <c r="H461" s="50">
        <v>36.684303350969998</v>
      </c>
      <c r="I461" s="76" t="str">
        <f t="shared" si="14"/>
        <v>No</v>
      </c>
      <c r="J461" s="49" t="str">
        <f t="shared" si="15"/>
        <v>No</v>
      </c>
      <c r="K461" s="47">
        <v>0.30230788036321898</v>
      </c>
      <c r="L461" s="50">
        <v>79.400386847195406</v>
      </c>
      <c r="M461" s="47">
        <v>0.18959087869083199</v>
      </c>
      <c r="N461" s="50">
        <v>52.5573192239859</v>
      </c>
    </row>
    <row r="462" spans="1:14" x14ac:dyDescent="0.2">
      <c r="A462" s="57" t="s">
        <v>1215</v>
      </c>
      <c r="B462" s="44" t="s">
        <v>1216</v>
      </c>
      <c r="C462" s="45">
        <v>82</v>
      </c>
      <c r="D462" s="46" t="s">
        <v>331</v>
      </c>
      <c r="E462" s="47">
        <v>0.70484299344592305</v>
      </c>
      <c r="F462" s="48">
        <v>27.176015473887801</v>
      </c>
      <c r="G462" s="47">
        <v>0.68982120238015698</v>
      </c>
      <c r="H462" s="50">
        <v>34.744268077601397</v>
      </c>
      <c r="I462" s="76" t="str">
        <f t="shared" si="14"/>
        <v>No</v>
      </c>
      <c r="J462" s="49" t="str">
        <f t="shared" si="15"/>
        <v>No</v>
      </c>
      <c r="K462" s="47">
        <v>0.36415949212051002</v>
      </c>
      <c r="L462" s="50">
        <v>90.909090909090907</v>
      </c>
      <c r="M462" s="47">
        <v>0.28217606117303901</v>
      </c>
      <c r="N462" s="50">
        <v>87.477954144620796</v>
      </c>
    </row>
    <row r="463" spans="1:14" x14ac:dyDescent="0.2">
      <c r="A463" s="57" t="s">
        <v>1217</v>
      </c>
      <c r="B463" s="44" t="s">
        <v>1218</v>
      </c>
      <c r="C463" s="45">
        <v>82</v>
      </c>
      <c r="D463" s="46" t="s">
        <v>331</v>
      </c>
      <c r="E463" s="47">
        <v>0.80237634553591697</v>
      </c>
      <c r="F463" s="48">
        <v>41.586073500967103</v>
      </c>
      <c r="G463" s="47">
        <v>0.79369910280282796</v>
      </c>
      <c r="H463" s="50">
        <v>54.673721340387999</v>
      </c>
      <c r="I463" s="76" t="str">
        <f t="shared" si="14"/>
        <v>No</v>
      </c>
      <c r="J463" s="49" t="str">
        <f t="shared" si="15"/>
        <v>No</v>
      </c>
      <c r="K463" s="47">
        <v>0.300933162919099</v>
      </c>
      <c r="L463" s="50">
        <v>79.013539651837505</v>
      </c>
      <c r="M463" s="47">
        <v>0.16531085951664001</v>
      </c>
      <c r="N463" s="50">
        <v>7.7601410934744299</v>
      </c>
    </row>
    <row r="464" spans="1:14" x14ac:dyDescent="0.2">
      <c r="A464" s="57" t="s">
        <v>1219</v>
      </c>
      <c r="B464" s="44" t="s">
        <v>1220</v>
      </c>
      <c r="C464" s="45">
        <v>82</v>
      </c>
      <c r="D464" s="46" t="s">
        <v>331</v>
      </c>
      <c r="E464" s="47">
        <v>0.69837180229961304</v>
      </c>
      <c r="F464" s="48">
        <v>25.531914893617</v>
      </c>
      <c r="G464" s="47">
        <v>0.68253010962051597</v>
      </c>
      <c r="H464" s="50">
        <v>33.509700176366799</v>
      </c>
      <c r="I464" s="76" t="str">
        <f t="shared" si="14"/>
        <v>No</v>
      </c>
      <c r="J464" s="49" t="str">
        <f t="shared" si="15"/>
        <v>No</v>
      </c>
      <c r="K464" s="47">
        <v>0.35266418978939801</v>
      </c>
      <c r="L464" s="50">
        <v>89.071566731141203</v>
      </c>
      <c r="M464" s="47">
        <v>0.34480533650173101</v>
      </c>
      <c r="N464" s="50">
        <v>91.8871252204586</v>
      </c>
    </row>
    <row r="465" spans="1:14" x14ac:dyDescent="0.2">
      <c r="A465" s="57" t="s">
        <v>1221</v>
      </c>
      <c r="B465" s="44" t="s">
        <v>1222</v>
      </c>
      <c r="C465" s="45">
        <v>82</v>
      </c>
      <c r="D465" s="46" t="s">
        <v>331</v>
      </c>
      <c r="E465" s="47">
        <v>0.54207005433315003</v>
      </c>
      <c r="F465" s="48">
        <v>8.0270793036750501</v>
      </c>
      <c r="G465" s="47">
        <v>0.54371387112556802</v>
      </c>
      <c r="H465" s="50">
        <v>9.7001763668430296</v>
      </c>
      <c r="I465" s="76" t="str">
        <f t="shared" si="14"/>
        <v>No</v>
      </c>
      <c r="J465" s="49" t="str">
        <f t="shared" si="15"/>
        <v>No</v>
      </c>
      <c r="K465" s="47">
        <v>0.39381248728671298</v>
      </c>
      <c r="L465" s="50">
        <v>93.617021276595807</v>
      </c>
      <c r="M465" s="47">
        <v>0.35645715197005801</v>
      </c>
      <c r="N465" s="50">
        <v>93.121693121693099</v>
      </c>
    </row>
    <row r="466" spans="1:14" x14ac:dyDescent="0.2">
      <c r="A466" s="57" t="s">
        <v>1223</v>
      </c>
      <c r="B466" s="44" t="s">
        <v>1224</v>
      </c>
      <c r="C466" s="45">
        <v>82</v>
      </c>
      <c r="D466" s="46" t="s">
        <v>331</v>
      </c>
      <c r="E466" s="47">
        <v>0.83827603061198996</v>
      </c>
      <c r="F466" s="48">
        <v>48.065764023210797</v>
      </c>
      <c r="G466" s="47">
        <v>0.83593464534928497</v>
      </c>
      <c r="H466" s="50">
        <v>64.373897707230995</v>
      </c>
      <c r="I466" s="76" t="str">
        <f t="shared" si="14"/>
        <v>No</v>
      </c>
      <c r="J466" s="49" t="str">
        <f t="shared" si="15"/>
        <v>No</v>
      </c>
      <c r="K466" s="47">
        <v>0.27892493432597398</v>
      </c>
      <c r="L466" s="50">
        <v>72.243713733075396</v>
      </c>
      <c r="M466" s="47">
        <v>0.17234161308500401</v>
      </c>
      <c r="N466" s="50">
        <v>34.3915343915344</v>
      </c>
    </row>
    <row r="467" spans="1:14" x14ac:dyDescent="0.2">
      <c r="A467" s="57" t="s">
        <v>1225</v>
      </c>
      <c r="B467" s="44" t="s">
        <v>1226</v>
      </c>
      <c r="C467" s="45">
        <v>82</v>
      </c>
      <c r="D467" s="46" t="s">
        <v>331</v>
      </c>
      <c r="E467" s="47">
        <v>0.73493312163639302</v>
      </c>
      <c r="F467" s="48">
        <v>32.301740812379101</v>
      </c>
      <c r="G467" s="47">
        <v>0.73816539820265004</v>
      </c>
      <c r="H467" s="50">
        <v>44.973544973545003</v>
      </c>
      <c r="I467" s="76" t="str">
        <f t="shared" si="14"/>
        <v>No</v>
      </c>
      <c r="J467" s="49" t="str">
        <f t="shared" si="15"/>
        <v>No</v>
      </c>
      <c r="K467" s="47">
        <v>0.29804847080591701</v>
      </c>
      <c r="L467" s="50">
        <v>78.143133462282407</v>
      </c>
      <c r="M467" s="47">
        <v>0.106526576026823</v>
      </c>
      <c r="N467" s="50">
        <v>2.8218694885361599</v>
      </c>
    </row>
    <row r="468" spans="1:14" x14ac:dyDescent="0.2">
      <c r="A468" s="57" t="s">
        <v>1227</v>
      </c>
      <c r="B468" s="44" t="s">
        <v>1228</v>
      </c>
      <c r="C468" s="45">
        <v>82</v>
      </c>
      <c r="D468" s="46" t="s">
        <v>331</v>
      </c>
      <c r="E468" s="47">
        <v>0.58389469187465604</v>
      </c>
      <c r="F468" s="48">
        <v>12.0889748549323</v>
      </c>
      <c r="G468" s="47">
        <v>0.56539064687912599</v>
      </c>
      <c r="H468" s="50">
        <v>13.580246913580201</v>
      </c>
      <c r="I468" s="76" t="str">
        <f t="shared" si="14"/>
        <v>No</v>
      </c>
      <c r="J468" s="49" t="str">
        <f t="shared" si="15"/>
        <v>No</v>
      </c>
      <c r="K468" s="47">
        <v>0.46712083042136698</v>
      </c>
      <c r="L468" s="50">
        <v>97.098646034816298</v>
      </c>
      <c r="M468" s="47">
        <v>0.48441080979413498</v>
      </c>
      <c r="N468" s="50">
        <v>97.0017636684303</v>
      </c>
    </row>
    <row r="469" spans="1:14" x14ac:dyDescent="0.2">
      <c r="A469" s="57" t="s">
        <v>1229</v>
      </c>
      <c r="B469" s="44" t="s">
        <v>1230</v>
      </c>
      <c r="C469" s="45">
        <v>82</v>
      </c>
      <c r="D469" s="46" t="s">
        <v>331</v>
      </c>
      <c r="E469" s="47">
        <v>0.56305082636314296</v>
      </c>
      <c r="F469" s="48">
        <v>9.7678916827853008</v>
      </c>
      <c r="G469" s="47">
        <v>0.55937495076037602</v>
      </c>
      <c r="H469" s="50">
        <v>12.1693121693122</v>
      </c>
      <c r="I469" s="76" t="str">
        <f t="shared" si="14"/>
        <v>No</v>
      </c>
      <c r="J469" s="49" t="str">
        <f t="shared" si="15"/>
        <v>No</v>
      </c>
      <c r="K469" s="47">
        <v>0.29392064481712998</v>
      </c>
      <c r="L469" s="50">
        <v>77.562862669245604</v>
      </c>
      <c r="M469" s="47">
        <v>0.356454123359916</v>
      </c>
      <c r="N469" s="50">
        <v>92.945326278659607</v>
      </c>
    </row>
    <row r="470" spans="1:14" x14ac:dyDescent="0.2">
      <c r="A470" s="57" t="s">
        <v>1231</v>
      </c>
      <c r="B470" s="44" t="s">
        <v>1232</v>
      </c>
      <c r="C470" s="45">
        <v>82</v>
      </c>
      <c r="D470" s="46" t="s">
        <v>331</v>
      </c>
      <c r="E470" s="47">
        <v>0.66857844651380605</v>
      </c>
      <c r="F470" s="48">
        <v>22.533849129593801</v>
      </c>
      <c r="G470" s="47">
        <v>0.656359157437718</v>
      </c>
      <c r="H470" s="50">
        <v>27.513227513227498</v>
      </c>
      <c r="I470" s="76" t="str">
        <f t="shared" si="14"/>
        <v>No</v>
      </c>
      <c r="J470" s="49" t="str">
        <f t="shared" si="15"/>
        <v>No</v>
      </c>
      <c r="K470" s="47">
        <v>0.26823512568249402</v>
      </c>
      <c r="L470" s="50">
        <v>68.762088974854905</v>
      </c>
      <c r="M470" s="47">
        <v>0.28032858881424699</v>
      </c>
      <c r="N470" s="50">
        <v>87.125220458553798</v>
      </c>
    </row>
    <row r="471" spans="1:14" x14ac:dyDescent="0.2">
      <c r="A471" s="57" t="s">
        <v>1233</v>
      </c>
      <c r="B471" s="44" t="s">
        <v>1234</v>
      </c>
      <c r="C471" s="45">
        <v>82</v>
      </c>
      <c r="D471" s="46" t="s">
        <v>331</v>
      </c>
      <c r="E471" s="47">
        <v>0.66304894787268998</v>
      </c>
      <c r="F471" s="48">
        <v>21.470019342359802</v>
      </c>
      <c r="G471" s="47">
        <v>0.65192107789294196</v>
      </c>
      <c r="H471" s="50">
        <v>26.8077601410935</v>
      </c>
      <c r="I471" s="76" t="str">
        <f t="shared" si="14"/>
        <v>No</v>
      </c>
      <c r="J471" s="49" t="str">
        <f t="shared" si="15"/>
        <v>No</v>
      </c>
      <c r="K471" s="47">
        <v>0.233360220559825</v>
      </c>
      <c r="L471" s="50">
        <v>57.6402321083172</v>
      </c>
      <c r="M471" s="47">
        <v>0.26661473679379799</v>
      </c>
      <c r="N471" s="50">
        <v>84.656084656084701</v>
      </c>
    </row>
    <row r="472" spans="1:14" x14ac:dyDescent="0.2">
      <c r="A472" s="57" t="s">
        <v>1235</v>
      </c>
      <c r="B472" s="44" t="s">
        <v>1236</v>
      </c>
      <c r="C472" s="45">
        <v>82</v>
      </c>
      <c r="D472" s="46" t="s">
        <v>331</v>
      </c>
      <c r="E472" s="47">
        <v>0.65548865937555001</v>
      </c>
      <c r="F472" s="48">
        <v>20.4061895551257</v>
      </c>
      <c r="G472" s="47">
        <v>0.64096810466594201</v>
      </c>
      <c r="H472" s="50">
        <v>23.985890652557298</v>
      </c>
      <c r="I472" s="76" t="str">
        <f t="shared" si="14"/>
        <v>No</v>
      </c>
      <c r="J472" s="49" t="str">
        <f t="shared" si="15"/>
        <v>No</v>
      </c>
      <c r="K472" s="47">
        <v>0.39102157300753698</v>
      </c>
      <c r="L472" s="50">
        <v>93.5203094777563</v>
      </c>
      <c r="M472" s="47">
        <v>0.25251380270339802</v>
      </c>
      <c r="N472" s="50">
        <v>82.186948853615505</v>
      </c>
    </row>
    <row r="473" spans="1:14" x14ac:dyDescent="0.2">
      <c r="A473" s="57" t="s">
        <v>1237</v>
      </c>
      <c r="B473" s="44" t="s">
        <v>1238</v>
      </c>
      <c r="C473" s="45">
        <v>82</v>
      </c>
      <c r="D473" s="46" t="s">
        <v>331</v>
      </c>
      <c r="E473" s="47">
        <v>0.59427413272038299</v>
      </c>
      <c r="F473" s="48">
        <v>13.249516441005801</v>
      </c>
      <c r="G473" s="47">
        <v>0.57285649603944899</v>
      </c>
      <c r="H473" s="50">
        <v>14.1093474426808</v>
      </c>
      <c r="I473" s="76" t="str">
        <f t="shared" si="14"/>
        <v>No</v>
      </c>
      <c r="J473" s="49" t="str">
        <f t="shared" si="15"/>
        <v>No</v>
      </c>
      <c r="K473" s="47">
        <v>0.45492140151980798</v>
      </c>
      <c r="L473" s="50">
        <v>96.711798839458396</v>
      </c>
      <c r="M473" s="47">
        <v>0.22923786123166501</v>
      </c>
      <c r="N473" s="50">
        <v>74.955908289241606</v>
      </c>
    </row>
    <row r="474" spans="1:14" x14ac:dyDescent="0.2">
      <c r="A474" s="57" t="s">
        <v>1239</v>
      </c>
      <c r="B474" s="44" t="s">
        <v>1240</v>
      </c>
      <c r="C474" s="45">
        <v>82</v>
      </c>
      <c r="D474" s="46" t="s">
        <v>331</v>
      </c>
      <c r="E474" s="47">
        <v>0.64549406352424099</v>
      </c>
      <c r="F474" s="48">
        <v>18.858800773694401</v>
      </c>
      <c r="G474" s="47">
        <v>0.62880711025686797</v>
      </c>
      <c r="H474" s="50">
        <v>22.574955908289201</v>
      </c>
      <c r="I474" s="76" t="str">
        <f t="shared" si="14"/>
        <v>No</v>
      </c>
      <c r="J474" s="49" t="str">
        <f t="shared" si="15"/>
        <v>No</v>
      </c>
      <c r="K474" s="47">
        <v>0.35383342169780901</v>
      </c>
      <c r="L474" s="50">
        <v>89.651837524177907</v>
      </c>
      <c r="M474" s="47">
        <v>0.261983783937765</v>
      </c>
      <c r="N474" s="50">
        <v>83.950617283950606</v>
      </c>
    </row>
    <row r="475" spans="1:14" x14ac:dyDescent="0.2">
      <c r="A475" s="57" t="s">
        <v>1241</v>
      </c>
      <c r="B475" s="44" t="s">
        <v>1242</v>
      </c>
      <c r="C475" s="45">
        <v>82</v>
      </c>
      <c r="D475" s="46" t="s">
        <v>331</v>
      </c>
      <c r="E475" s="47">
        <v>0.51903372079279197</v>
      </c>
      <c r="F475" s="48">
        <v>6.5764023210831697</v>
      </c>
      <c r="G475" s="47">
        <v>0.488536762506595</v>
      </c>
      <c r="H475" s="50">
        <v>5.6437389770723101</v>
      </c>
      <c r="I475" s="76" t="str">
        <f t="shared" si="14"/>
        <v>No</v>
      </c>
      <c r="J475" s="49" t="str">
        <f t="shared" si="15"/>
        <v>No</v>
      </c>
      <c r="K475" s="47">
        <v>0.699098680686014</v>
      </c>
      <c r="L475" s="50">
        <v>99.903288201160507</v>
      </c>
      <c r="M475" s="47">
        <v>0.72456282391124605</v>
      </c>
      <c r="N475" s="50">
        <v>99.823633156966494</v>
      </c>
    </row>
    <row r="476" spans="1:14" x14ac:dyDescent="0.2">
      <c r="A476" s="57" t="s">
        <v>1243</v>
      </c>
      <c r="B476" s="44" t="s">
        <v>1244</v>
      </c>
      <c r="C476" s="45">
        <v>82</v>
      </c>
      <c r="D476" s="46" t="s">
        <v>331</v>
      </c>
      <c r="E476" s="47">
        <v>0.72508048212730003</v>
      </c>
      <c r="F476" s="48">
        <v>30.270793036750501</v>
      </c>
      <c r="G476" s="47">
        <v>0.71145746836218904</v>
      </c>
      <c r="H476" s="50">
        <v>38.4479717813051</v>
      </c>
      <c r="I476" s="76" t="str">
        <f t="shared" si="14"/>
        <v>No</v>
      </c>
      <c r="J476" s="49" t="str">
        <f t="shared" si="15"/>
        <v>No</v>
      </c>
      <c r="K476" s="47">
        <v>0.30677028108335103</v>
      </c>
      <c r="L476" s="50">
        <v>80.657640232108307</v>
      </c>
      <c r="M476" s="47">
        <v>0.15880587297938201</v>
      </c>
      <c r="N476" s="50">
        <v>6.1728395061728403</v>
      </c>
    </row>
    <row r="477" spans="1:14" x14ac:dyDescent="0.2">
      <c r="A477" s="57" t="s">
        <v>487</v>
      </c>
      <c r="B477" s="44" t="s">
        <v>1245</v>
      </c>
      <c r="C477" s="45">
        <v>82</v>
      </c>
      <c r="D477" s="46" t="s">
        <v>331</v>
      </c>
      <c r="E477" s="47">
        <v>0.73300586320277095</v>
      </c>
      <c r="F477" s="48">
        <v>31.818181818181799</v>
      </c>
      <c r="G477" s="47">
        <v>0.72586488621032197</v>
      </c>
      <c r="H477" s="50">
        <v>42.151675485008802</v>
      </c>
      <c r="I477" s="76" t="str">
        <f t="shared" si="14"/>
        <v>No</v>
      </c>
      <c r="J477" s="49" t="str">
        <f t="shared" si="15"/>
        <v>No</v>
      </c>
      <c r="K477" s="47">
        <v>0.422167294026639</v>
      </c>
      <c r="L477" s="50">
        <v>96.131528046421707</v>
      </c>
      <c r="M477" s="47">
        <v>0.17552644994436001</v>
      </c>
      <c r="N477" s="50">
        <v>37.037037037037003</v>
      </c>
    </row>
    <row r="478" spans="1:14" x14ac:dyDescent="0.2">
      <c r="A478" s="57" t="s">
        <v>1246</v>
      </c>
      <c r="B478" s="44" t="s">
        <v>1247</v>
      </c>
      <c r="C478" s="45">
        <v>82</v>
      </c>
      <c r="D478" s="46" t="s">
        <v>331</v>
      </c>
      <c r="E478" s="47">
        <v>0.71065988057277996</v>
      </c>
      <c r="F478" s="48">
        <v>28.529980657640198</v>
      </c>
      <c r="G478" s="47">
        <v>0.70138629884267301</v>
      </c>
      <c r="H478" s="50">
        <v>37.213403880070501</v>
      </c>
      <c r="I478" s="76" t="str">
        <f t="shared" si="14"/>
        <v>No</v>
      </c>
      <c r="J478" s="49" t="str">
        <f t="shared" si="15"/>
        <v>No</v>
      </c>
      <c r="K478" s="47">
        <v>0.39903982879986</v>
      </c>
      <c r="L478" s="50">
        <v>94.294003868471904</v>
      </c>
      <c r="M478" s="47">
        <v>0.22087827201256899</v>
      </c>
      <c r="N478" s="50">
        <v>72.134038800705497</v>
      </c>
    </row>
    <row r="479" spans="1:14" x14ac:dyDescent="0.2">
      <c r="A479" s="57" t="s">
        <v>1248</v>
      </c>
      <c r="B479" s="44" t="s">
        <v>1249</v>
      </c>
      <c r="C479" s="45">
        <v>82</v>
      </c>
      <c r="D479" s="46" t="s">
        <v>331</v>
      </c>
      <c r="E479" s="47">
        <v>0.72518718490234302</v>
      </c>
      <c r="F479" s="48">
        <v>30.367504835589902</v>
      </c>
      <c r="G479" s="47">
        <v>0.71287675987263599</v>
      </c>
      <c r="H479" s="50">
        <v>38.624338624338598</v>
      </c>
      <c r="I479" s="76" t="str">
        <f t="shared" si="14"/>
        <v>No</v>
      </c>
      <c r="J479" s="49" t="str">
        <f t="shared" si="15"/>
        <v>No</v>
      </c>
      <c r="K479" s="47">
        <v>0.42071820640867902</v>
      </c>
      <c r="L479" s="50">
        <v>95.938104448742706</v>
      </c>
      <c r="M479" s="47">
        <v>0.240214750560938</v>
      </c>
      <c r="N479" s="50">
        <v>77.954144620811306</v>
      </c>
    </row>
    <row r="480" spans="1:14" x14ac:dyDescent="0.2">
      <c r="A480" s="57" t="s">
        <v>1250</v>
      </c>
      <c r="B480" s="44" t="s">
        <v>1251</v>
      </c>
      <c r="C480" s="45">
        <v>82</v>
      </c>
      <c r="D480" s="46" t="s">
        <v>331</v>
      </c>
      <c r="E480" s="47">
        <v>0.42705090366897402</v>
      </c>
      <c r="F480" s="48">
        <v>2.9013539651837501</v>
      </c>
      <c r="G480" s="47">
        <v>0.39839496713643302</v>
      </c>
      <c r="H480" s="50">
        <v>2.2927689594356302</v>
      </c>
      <c r="I480" s="76" t="str">
        <f t="shared" si="14"/>
        <v>No</v>
      </c>
      <c r="J480" s="49" t="str">
        <f t="shared" si="15"/>
        <v>No</v>
      </c>
      <c r="K480" s="47">
        <v>0.56325435103730703</v>
      </c>
      <c r="L480" s="50">
        <v>99.129593810444902</v>
      </c>
      <c r="M480" s="47">
        <v>0.51523162816971302</v>
      </c>
      <c r="N480" s="50">
        <v>98.236331569664898</v>
      </c>
    </row>
    <row r="481" spans="1:14" x14ac:dyDescent="0.2">
      <c r="A481" s="57" t="s">
        <v>1252</v>
      </c>
      <c r="B481" s="44" t="s">
        <v>1253</v>
      </c>
      <c r="C481" s="45">
        <v>82</v>
      </c>
      <c r="D481" s="46" t="s">
        <v>331</v>
      </c>
      <c r="E481" s="47">
        <v>0.75032810952456597</v>
      </c>
      <c r="F481" s="48">
        <v>34.235976789168298</v>
      </c>
      <c r="G481" s="47">
        <v>0.752618323572109</v>
      </c>
      <c r="H481" s="50">
        <v>47.795414462081098</v>
      </c>
      <c r="I481" s="76" t="str">
        <f t="shared" si="14"/>
        <v>No</v>
      </c>
      <c r="J481" s="49" t="str">
        <f t="shared" si="15"/>
        <v>No</v>
      </c>
      <c r="K481" s="47">
        <v>0.298289702476353</v>
      </c>
      <c r="L481" s="50">
        <v>78.2398452611219</v>
      </c>
      <c r="M481" s="47">
        <v>0.21165000545410501</v>
      </c>
      <c r="N481" s="50">
        <v>67.019400352733697</v>
      </c>
    </row>
    <row r="482" spans="1:14" x14ac:dyDescent="0.2">
      <c r="A482" s="57" t="s">
        <v>1254</v>
      </c>
      <c r="B482" s="44" t="s">
        <v>1255</v>
      </c>
      <c r="C482" s="45">
        <v>82</v>
      </c>
      <c r="D482" s="46" t="s">
        <v>331</v>
      </c>
      <c r="E482" s="47">
        <v>0.78255075223149895</v>
      </c>
      <c r="F482" s="48">
        <v>38.684719535783401</v>
      </c>
      <c r="G482" s="47">
        <v>0.78020783859245402</v>
      </c>
      <c r="H482" s="50">
        <v>52.380952380952401</v>
      </c>
      <c r="I482" s="76" t="str">
        <f t="shared" si="14"/>
        <v>No</v>
      </c>
      <c r="J482" s="49" t="str">
        <f t="shared" si="15"/>
        <v>No</v>
      </c>
      <c r="K482" s="47">
        <v>0.30091890184063802</v>
      </c>
      <c r="L482" s="50">
        <v>78.916827852998097</v>
      </c>
      <c r="M482" s="47">
        <v>0.18269130208509399</v>
      </c>
      <c r="N482" s="50">
        <v>46.208112874779502</v>
      </c>
    </row>
    <row r="483" spans="1:14" x14ac:dyDescent="0.2">
      <c r="A483" s="57" t="s">
        <v>1256</v>
      </c>
      <c r="B483" s="44" t="s">
        <v>1257</v>
      </c>
      <c r="C483" s="45">
        <v>82</v>
      </c>
      <c r="D483" s="46" t="s">
        <v>331</v>
      </c>
      <c r="E483" s="47">
        <v>0.71738216285714396</v>
      </c>
      <c r="F483" s="48">
        <v>29.110251450677001</v>
      </c>
      <c r="G483" s="47">
        <v>0.71308562990243296</v>
      </c>
      <c r="H483" s="50">
        <v>38.800705467372097</v>
      </c>
      <c r="I483" s="76" t="str">
        <f t="shared" si="14"/>
        <v>No</v>
      </c>
      <c r="J483" s="49" t="str">
        <f t="shared" si="15"/>
        <v>No</v>
      </c>
      <c r="K483" s="47">
        <v>0.335836959169522</v>
      </c>
      <c r="L483" s="50">
        <v>86.750483558994205</v>
      </c>
      <c r="M483" s="47">
        <v>0.19347932246133101</v>
      </c>
      <c r="N483" s="50">
        <v>55.908289241622597</v>
      </c>
    </row>
    <row r="484" spans="1:14" x14ac:dyDescent="0.2">
      <c r="A484" s="57" t="s">
        <v>1258</v>
      </c>
      <c r="B484" s="44" t="s">
        <v>1259</v>
      </c>
      <c r="C484" s="45">
        <v>82</v>
      </c>
      <c r="D484" s="46" t="s">
        <v>331</v>
      </c>
      <c r="E484" s="47">
        <v>0.688542828614646</v>
      </c>
      <c r="F484" s="48">
        <v>24.661508704061902</v>
      </c>
      <c r="G484" s="47">
        <v>0.68151461024936999</v>
      </c>
      <c r="H484" s="50">
        <v>33.156966490299801</v>
      </c>
      <c r="I484" s="76" t="str">
        <f t="shared" si="14"/>
        <v>No</v>
      </c>
      <c r="J484" s="49" t="str">
        <f t="shared" si="15"/>
        <v>No</v>
      </c>
      <c r="K484" s="47">
        <v>0.36642901514530102</v>
      </c>
      <c r="L484" s="50">
        <v>91.199226305609301</v>
      </c>
      <c r="M484" s="47">
        <v>0.18522448088752599</v>
      </c>
      <c r="N484" s="50">
        <v>48.324514991181701</v>
      </c>
    </row>
    <row r="485" spans="1:14" x14ac:dyDescent="0.2">
      <c r="A485" s="57" t="s">
        <v>1260</v>
      </c>
      <c r="B485" s="44" t="s">
        <v>1261</v>
      </c>
      <c r="C485" s="45">
        <v>82</v>
      </c>
      <c r="D485" s="46" t="s">
        <v>331</v>
      </c>
      <c r="E485" s="47">
        <v>0.719587413970737</v>
      </c>
      <c r="F485" s="48">
        <v>29.400386847195399</v>
      </c>
      <c r="G485" s="47">
        <v>0.71781447156549505</v>
      </c>
      <c r="H485" s="50">
        <v>39.682539682539698</v>
      </c>
      <c r="I485" s="76" t="str">
        <f t="shared" si="14"/>
        <v>No</v>
      </c>
      <c r="J485" s="49" t="str">
        <f t="shared" si="15"/>
        <v>No</v>
      </c>
      <c r="K485" s="47">
        <v>0.32674187855819398</v>
      </c>
      <c r="L485" s="50">
        <v>85.106382978723403</v>
      </c>
      <c r="M485" s="47">
        <v>0.215589590894426</v>
      </c>
      <c r="N485" s="50">
        <v>69.312169312169303</v>
      </c>
    </row>
    <row r="486" spans="1:14" x14ac:dyDescent="0.2">
      <c r="A486" s="57" t="s">
        <v>1262</v>
      </c>
      <c r="B486" s="44" t="s">
        <v>1263</v>
      </c>
      <c r="C486" s="45">
        <v>82</v>
      </c>
      <c r="D486" s="46" t="s">
        <v>331</v>
      </c>
      <c r="E486" s="47">
        <v>0.67206391765116102</v>
      </c>
      <c r="F486" s="48">
        <v>23.0174081237911</v>
      </c>
      <c r="G486" s="47">
        <v>0.65940962048809804</v>
      </c>
      <c r="H486" s="50">
        <v>28.924162257495599</v>
      </c>
      <c r="I486" s="76" t="str">
        <f t="shared" si="14"/>
        <v>No</v>
      </c>
      <c r="J486" s="49" t="str">
        <f t="shared" si="15"/>
        <v>No</v>
      </c>
      <c r="K486" s="47">
        <v>0.36491551261684901</v>
      </c>
      <c r="L486" s="50">
        <v>91.102514506769793</v>
      </c>
      <c r="M486" s="47">
        <v>0.21399630419342699</v>
      </c>
      <c r="N486" s="50">
        <v>68.430335097001802</v>
      </c>
    </row>
    <row r="487" spans="1:14" x14ac:dyDescent="0.2">
      <c r="A487" s="57" t="s">
        <v>1264</v>
      </c>
      <c r="B487" s="44" t="s">
        <v>1265</v>
      </c>
      <c r="C487" s="45">
        <v>82</v>
      </c>
      <c r="D487" s="46" t="s">
        <v>331</v>
      </c>
      <c r="E487" s="47">
        <v>0.67338078934743595</v>
      </c>
      <c r="F487" s="48">
        <v>23.210831721470001</v>
      </c>
      <c r="G487" s="47">
        <v>0.65924013594789899</v>
      </c>
      <c r="H487" s="50">
        <v>28.571428571428601</v>
      </c>
      <c r="I487" s="76" t="str">
        <f t="shared" si="14"/>
        <v>No</v>
      </c>
      <c r="J487" s="49" t="str">
        <f t="shared" si="15"/>
        <v>No</v>
      </c>
      <c r="K487" s="47">
        <v>0.45603969857885301</v>
      </c>
      <c r="L487" s="50">
        <v>96.808510638297903</v>
      </c>
      <c r="M487" s="47">
        <v>0.241831718372991</v>
      </c>
      <c r="N487" s="50">
        <v>78.483245149911795</v>
      </c>
    </row>
    <row r="488" spans="1:14" x14ac:dyDescent="0.2">
      <c r="A488" s="57" t="s">
        <v>1266</v>
      </c>
      <c r="B488" s="44" t="s">
        <v>1267</v>
      </c>
      <c r="C488" s="45">
        <v>82</v>
      </c>
      <c r="D488" s="46" t="s">
        <v>331</v>
      </c>
      <c r="E488" s="47">
        <v>0.59360762622587004</v>
      </c>
      <c r="F488" s="48">
        <v>13.056092843326899</v>
      </c>
      <c r="G488" s="47">
        <v>0.59542037465397801</v>
      </c>
      <c r="H488" s="50">
        <v>17.107583774250401</v>
      </c>
      <c r="I488" s="76" t="str">
        <f t="shared" si="14"/>
        <v>No</v>
      </c>
      <c r="J488" s="49" t="str">
        <f t="shared" si="15"/>
        <v>No</v>
      </c>
      <c r="K488" s="47">
        <v>0.39978316914506701</v>
      </c>
      <c r="L488" s="50">
        <v>94.680851063829806</v>
      </c>
      <c r="M488" s="47">
        <v>0.22696970383683801</v>
      </c>
      <c r="N488" s="50">
        <v>74.074074074074105</v>
      </c>
    </row>
    <row r="489" spans="1:14" x14ac:dyDescent="0.2">
      <c r="A489" s="57" t="s">
        <v>1268</v>
      </c>
      <c r="B489" s="44" t="s">
        <v>1269</v>
      </c>
      <c r="C489" s="45">
        <v>82</v>
      </c>
      <c r="D489" s="46" t="s">
        <v>331</v>
      </c>
      <c r="E489" s="47">
        <v>0.31639623247189302</v>
      </c>
      <c r="F489" s="48">
        <v>0.96711798839458396</v>
      </c>
      <c r="G489" s="47">
        <v>0.29449757363081602</v>
      </c>
      <c r="H489" s="50">
        <v>0.17636684303351</v>
      </c>
      <c r="I489" s="76" t="str">
        <f t="shared" si="14"/>
        <v>No</v>
      </c>
      <c r="J489" s="49" t="str">
        <f t="shared" si="15"/>
        <v>No</v>
      </c>
      <c r="K489" s="47">
        <v>0.76696559650980001</v>
      </c>
      <c r="L489" s="50">
        <v>100</v>
      </c>
      <c r="M489" s="47">
        <v>0.82146293265689896</v>
      </c>
      <c r="N489" s="50">
        <v>100</v>
      </c>
    </row>
    <row r="490" spans="1:14" x14ac:dyDescent="0.2">
      <c r="A490" s="57" t="s">
        <v>1270</v>
      </c>
      <c r="B490" s="44" t="s">
        <v>1271</v>
      </c>
      <c r="C490" s="45">
        <v>82</v>
      </c>
      <c r="D490" s="46" t="s">
        <v>331</v>
      </c>
      <c r="E490" s="47">
        <v>0.68316839859954903</v>
      </c>
      <c r="F490" s="48">
        <v>24.177949709864599</v>
      </c>
      <c r="G490" s="47">
        <v>0.67882232945246901</v>
      </c>
      <c r="H490" s="50">
        <v>32.451499118165799</v>
      </c>
      <c r="I490" s="76" t="str">
        <f t="shared" si="14"/>
        <v>No</v>
      </c>
      <c r="J490" s="49" t="str">
        <f t="shared" si="15"/>
        <v>No</v>
      </c>
      <c r="K490" s="47">
        <v>0.34270824135650502</v>
      </c>
      <c r="L490" s="50">
        <v>87.717601547388796</v>
      </c>
      <c r="M490" s="47">
        <v>0.201046472377825</v>
      </c>
      <c r="N490" s="50">
        <v>62.6102292768959</v>
      </c>
    </row>
    <row r="491" spans="1:14" x14ac:dyDescent="0.2">
      <c r="A491" s="57" t="s">
        <v>1272</v>
      </c>
      <c r="B491" s="44" t="s">
        <v>1273</v>
      </c>
      <c r="C491" s="45">
        <v>82</v>
      </c>
      <c r="D491" s="46" t="s">
        <v>331</v>
      </c>
      <c r="E491" s="47">
        <v>0.67465509913448896</v>
      </c>
      <c r="F491" s="48">
        <v>23.404255319148898</v>
      </c>
      <c r="G491" s="47">
        <v>0.67735648113453995</v>
      </c>
      <c r="H491" s="50">
        <v>31.922398589065299</v>
      </c>
      <c r="I491" s="76" t="str">
        <f t="shared" si="14"/>
        <v>No</v>
      </c>
      <c r="J491" s="49" t="str">
        <f t="shared" si="15"/>
        <v>No</v>
      </c>
      <c r="K491" s="47">
        <v>0.31605730809444699</v>
      </c>
      <c r="L491" s="50">
        <v>82.591876208897503</v>
      </c>
      <c r="M491" s="47">
        <v>0.21462246422103001</v>
      </c>
      <c r="N491" s="50">
        <v>68.606701940035293</v>
      </c>
    </row>
    <row r="492" spans="1:14" x14ac:dyDescent="0.2">
      <c r="A492" s="57" t="s">
        <v>1274</v>
      </c>
      <c r="B492" s="44" t="s">
        <v>1275</v>
      </c>
      <c r="C492" s="45">
        <v>82</v>
      </c>
      <c r="D492" s="46" t="s">
        <v>331</v>
      </c>
      <c r="E492" s="47">
        <v>0.68357622462967604</v>
      </c>
      <c r="F492" s="48">
        <v>24.468085106383</v>
      </c>
      <c r="G492" s="47">
        <v>0.683306266740491</v>
      </c>
      <c r="H492" s="50">
        <v>33.862433862433903</v>
      </c>
      <c r="I492" s="76" t="str">
        <f t="shared" si="14"/>
        <v>No</v>
      </c>
      <c r="J492" s="49" t="str">
        <f t="shared" si="15"/>
        <v>No</v>
      </c>
      <c r="K492" s="47">
        <v>0.38095333033277801</v>
      </c>
      <c r="L492" s="50">
        <v>92.359767891682793</v>
      </c>
      <c r="M492" s="47">
        <v>0.19810267676527099</v>
      </c>
      <c r="N492" s="50">
        <v>59.6119929453263</v>
      </c>
    </row>
    <row r="493" spans="1:14" x14ac:dyDescent="0.2">
      <c r="A493" s="57" t="s">
        <v>1276</v>
      </c>
      <c r="B493" s="44" t="s">
        <v>1277</v>
      </c>
      <c r="C493" s="45">
        <v>82</v>
      </c>
      <c r="D493" s="46" t="s">
        <v>331</v>
      </c>
      <c r="E493" s="47">
        <v>0.51398258268559405</v>
      </c>
      <c r="F493" s="48">
        <v>6.0928433268858804</v>
      </c>
      <c r="G493" s="47">
        <v>0.49851170847676202</v>
      </c>
      <c r="H493" s="50">
        <v>5.9964726631393299</v>
      </c>
      <c r="I493" s="76" t="str">
        <f t="shared" si="14"/>
        <v>No</v>
      </c>
      <c r="J493" s="49" t="str">
        <f t="shared" si="15"/>
        <v>No</v>
      </c>
      <c r="K493" s="47">
        <v>0.53404126529756202</v>
      </c>
      <c r="L493" s="50">
        <v>98.355899419729198</v>
      </c>
      <c r="M493" s="47">
        <v>0.32009320229037602</v>
      </c>
      <c r="N493" s="50">
        <v>90.828924162257493</v>
      </c>
    </row>
    <row r="494" spans="1:14" x14ac:dyDescent="0.2">
      <c r="A494" s="57" t="s">
        <v>1278</v>
      </c>
      <c r="B494" s="44" t="s">
        <v>1279</v>
      </c>
      <c r="C494" s="45">
        <v>82</v>
      </c>
      <c r="D494" s="46" t="s">
        <v>331</v>
      </c>
      <c r="E494" s="47">
        <v>0.62036796954290996</v>
      </c>
      <c r="F494" s="48">
        <v>16.247582205029001</v>
      </c>
      <c r="G494" s="47">
        <v>0.60753693509937601</v>
      </c>
      <c r="H494" s="50">
        <v>18.518518518518501</v>
      </c>
      <c r="I494" s="76" t="str">
        <f t="shared" si="14"/>
        <v>No</v>
      </c>
      <c r="J494" s="49" t="str">
        <f t="shared" si="15"/>
        <v>No</v>
      </c>
      <c r="K494" s="47">
        <v>0.443083331277142</v>
      </c>
      <c r="L494" s="50">
        <v>96.615087040618903</v>
      </c>
      <c r="M494" s="47">
        <v>0.203931576014279</v>
      </c>
      <c r="N494" s="50">
        <v>64.021164021163997</v>
      </c>
    </row>
    <row r="495" spans="1:14" x14ac:dyDescent="0.2">
      <c r="A495" s="57" t="s">
        <v>1280</v>
      </c>
      <c r="B495" s="44" t="s">
        <v>1281</v>
      </c>
      <c r="C495" s="45">
        <v>82</v>
      </c>
      <c r="D495" s="46" t="s">
        <v>331</v>
      </c>
      <c r="E495" s="47">
        <v>0.62877328573043401</v>
      </c>
      <c r="F495" s="48">
        <v>17.214700193423599</v>
      </c>
      <c r="G495" s="47">
        <v>0.61708792021331904</v>
      </c>
      <c r="H495" s="50">
        <v>20.634920634920601</v>
      </c>
      <c r="I495" s="76" t="str">
        <f t="shared" si="14"/>
        <v>No</v>
      </c>
      <c r="J495" s="49" t="str">
        <f t="shared" si="15"/>
        <v>No</v>
      </c>
      <c r="K495" s="47">
        <v>0.40249787599671399</v>
      </c>
      <c r="L495" s="50">
        <v>94.9709864603482</v>
      </c>
      <c r="M495" s="47">
        <v>0.26366141269159299</v>
      </c>
      <c r="N495" s="50">
        <v>84.126984126984098</v>
      </c>
    </row>
    <row r="496" spans="1:14" x14ac:dyDescent="0.2">
      <c r="A496" s="147" t="s">
        <v>1282</v>
      </c>
      <c r="B496" s="44" t="s">
        <v>1283</v>
      </c>
      <c r="C496" s="45">
        <v>58</v>
      </c>
      <c r="D496" s="46" t="s">
        <v>331</v>
      </c>
      <c r="E496" s="47">
        <v>0.94636371802202701</v>
      </c>
      <c r="F496" s="48">
        <v>90.232108317214696</v>
      </c>
      <c r="G496" s="47">
        <v>0.94151429600976699</v>
      </c>
      <c r="H496" s="50">
        <v>93.138686131386905</v>
      </c>
      <c r="I496" s="76" t="str">
        <f t="shared" si="14"/>
        <v>Yes</v>
      </c>
      <c r="J496" s="49" t="str">
        <f t="shared" si="15"/>
        <v>Yes</v>
      </c>
      <c r="K496" s="47">
        <v>9.0214610463648107E-2</v>
      </c>
      <c r="L496" s="50">
        <v>25.6286266924565</v>
      </c>
      <c r="M496" s="47">
        <v>9.0970045587697806E-2</v>
      </c>
      <c r="N496" s="50">
        <v>43.211678832116803</v>
      </c>
    </row>
    <row r="497" spans="1:14" x14ac:dyDescent="0.2">
      <c r="A497" s="147" t="s">
        <v>1284</v>
      </c>
      <c r="B497" s="44" t="s">
        <v>1285</v>
      </c>
      <c r="C497" s="45">
        <v>58</v>
      </c>
      <c r="D497" s="46" t="s">
        <v>331</v>
      </c>
      <c r="E497" s="47">
        <v>0.92341910277111505</v>
      </c>
      <c r="F497" s="48">
        <v>76.305609284332704</v>
      </c>
      <c r="G497" s="47">
        <v>0.92236141482406198</v>
      </c>
      <c r="H497" s="50">
        <v>84.598540145985396</v>
      </c>
      <c r="I497" s="76" t="str">
        <f t="shared" si="14"/>
        <v>No</v>
      </c>
      <c r="J497" s="49" t="str">
        <f t="shared" si="15"/>
        <v>Yes</v>
      </c>
      <c r="K497" s="47">
        <v>8.3334904459915995E-2</v>
      </c>
      <c r="L497" s="50">
        <v>9.4777562862669207</v>
      </c>
      <c r="M497" s="47">
        <v>8.3334211883320505E-2</v>
      </c>
      <c r="N497" s="50">
        <v>24.4525547445255</v>
      </c>
    </row>
    <row r="498" spans="1:14" x14ac:dyDescent="0.2">
      <c r="A498" s="147" t="s">
        <v>1286</v>
      </c>
      <c r="B498" s="44" t="s">
        <v>1287</v>
      </c>
      <c r="C498" s="45">
        <v>58</v>
      </c>
      <c r="D498" s="46" t="s">
        <v>331</v>
      </c>
      <c r="E498" s="47">
        <v>0.96049414502274399</v>
      </c>
      <c r="F498" s="48">
        <v>97.775628626692495</v>
      </c>
      <c r="G498" s="47">
        <v>0.95497838226940202</v>
      </c>
      <c r="H498" s="50">
        <v>98.540145985401494</v>
      </c>
      <c r="I498" s="76" t="str">
        <f t="shared" si="14"/>
        <v>Yes</v>
      </c>
      <c r="J498" s="49" t="str">
        <f t="shared" si="15"/>
        <v>Yes</v>
      </c>
      <c r="K498" s="47">
        <v>8.3333333333333301E-2</v>
      </c>
      <c r="L498" s="50">
        <v>7.5435203094777599</v>
      </c>
      <c r="M498" s="47">
        <v>8.3333333333333301E-2</v>
      </c>
      <c r="N498" s="50">
        <v>23.284671532846701</v>
      </c>
    </row>
    <row r="499" spans="1:14" x14ac:dyDescent="0.2">
      <c r="A499" s="147" t="s">
        <v>1288</v>
      </c>
      <c r="B499" s="44" t="s">
        <v>1289</v>
      </c>
      <c r="C499" s="45">
        <v>58</v>
      </c>
      <c r="D499" s="46" t="s">
        <v>331</v>
      </c>
      <c r="E499" s="47">
        <v>0.93191608575948803</v>
      </c>
      <c r="F499" s="48">
        <v>81.528046421663404</v>
      </c>
      <c r="G499" s="47">
        <v>0.93232691921358002</v>
      </c>
      <c r="H499" s="50">
        <v>88.540145985401494</v>
      </c>
      <c r="I499" s="76" t="str">
        <f t="shared" si="14"/>
        <v>No</v>
      </c>
      <c r="J499" s="49" t="str">
        <f t="shared" si="15"/>
        <v>Yes</v>
      </c>
      <c r="K499" s="47">
        <v>9.6475486357396806E-2</v>
      </c>
      <c r="L499" s="50">
        <v>28.723404255319199</v>
      </c>
      <c r="M499" s="47">
        <v>9.7525908450458706E-2</v>
      </c>
      <c r="N499" s="50">
        <v>50.875912408759099</v>
      </c>
    </row>
    <row r="500" spans="1:14" x14ac:dyDescent="0.2">
      <c r="A500" s="147" t="s">
        <v>1290</v>
      </c>
      <c r="B500" s="44" t="s">
        <v>1291</v>
      </c>
      <c r="C500" s="45">
        <v>58</v>
      </c>
      <c r="D500" s="46" t="s">
        <v>331</v>
      </c>
      <c r="E500" s="47">
        <v>0.92720363363196001</v>
      </c>
      <c r="F500" s="48">
        <v>78.723404255319195</v>
      </c>
      <c r="G500" s="47">
        <v>0.91456761557455502</v>
      </c>
      <c r="H500" s="50">
        <v>81.167883211678799</v>
      </c>
      <c r="I500" s="76" t="str">
        <f t="shared" si="14"/>
        <v>No</v>
      </c>
      <c r="J500" s="49" t="str">
        <f t="shared" si="15"/>
        <v>Yes</v>
      </c>
      <c r="K500" s="47">
        <v>8.6726663327825804E-2</v>
      </c>
      <c r="L500" s="50">
        <v>21.1798839458414</v>
      </c>
      <c r="M500" s="47">
        <v>8.6623399353810804E-2</v>
      </c>
      <c r="N500" s="50">
        <v>35.766423357664202</v>
      </c>
    </row>
    <row r="501" spans="1:14" x14ac:dyDescent="0.2">
      <c r="A501" s="147" t="s">
        <v>1292</v>
      </c>
      <c r="B501" s="44" t="s">
        <v>1293</v>
      </c>
      <c r="C501" s="45">
        <v>58</v>
      </c>
      <c r="D501" s="46" t="s">
        <v>331</v>
      </c>
      <c r="E501" s="47">
        <v>0.94886934748683804</v>
      </c>
      <c r="F501" s="48">
        <v>91.682785299806596</v>
      </c>
      <c r="G501" s="47">
        <v>0.94754707462022902</v>
      </c>
      <c r="H501" s="50">
        <v>95.766423357664195</v>
      </c>
      <c r="I501" s="76" t="str">
        <f t="shared" si="14"/>
        <v>Yes</v>
      </c>
      <c r="J501" s="49" t="str">
        <f t="shared" si="15"/>
        <v>Yes</v>
      </c>
      <c r="K501" s="47">
        <v>9.6377278069592495E-2</v>
      </c>
      <c r="L501" s="50">
        <v>28.529980657640198</v>
      </c>
      <c r="M501" s="47">
        <v>9.6467320122792993E-2</v>
      </c>
      <c r="N501" s="50">
        <v>49.781021897810199</v>
      </c>
    </row>
    <row r="502" spans="1:14" x14ac:dyDescent="0.2">
      <c r="A502" s="147" t="s">
        <v>1294</v>
      </c>
      <c r="B502" s="44" t="s">
        <v>1295</v>
      </c>
      <c r="C502" s="45">
        <v>58</v>
      </c>
      <c r="D502" s="46" t="s">
        <v>331</v>
      </c>
      <c r="E502" s="47">
        <v>0.94936039948027995</v>
      </c>
      <c r="F502" s="48">
        <v>92.069632495164399</v>
      </c>
      <c r="G502" s="47">
        <v>0.94460330466729903</v>
      </c>
      <c r="H502" s="50">
        <v>94.598540145985396</v>
      </c>
      <c r="I502" s="76" t="str">
        <f t="shared" si="14"/>
        <v>Yes</v>
      </c>
      <c r="J502" s="49" t="str">
        <f t="shared" si="15"/>
        <v>Yes</v>
      </c>
      <c r="K502" s="47">
        <v>8.3334455566606597E-2</v>
      </c>
      <c r="L502" s="50">
        <v>9.0909090909090899</v>
      </c>
      <c r="M502" s="47">
        <v>8.3333960869038395E-2</v>
      </c>
      <c r="N502" s="50">
        <v>24.1605839416058</v>
      </c>
    </row>
    <row r="503" spans="1:14" x14ac:dyDescent="0.2">
      <c r="A503" s="57" t="s">
        <v>1296</v>
      </c>
      <c r="B503" s="44" t="s">
        <v>1297</v>
      </c>
      <c r="C503" s="45">
        <v>58</v>
      </c>
      <c r="D503" s="46" t="s">
        <v>331</v>
      </c>
      <c r="E503" s="47">
        <v>0.91994634394598795</v>
      </c>
      <c r="F503" s="48">
        <v>73.694390715667296</v>
      </c>
      <c r="G503" s="47">
        <v>0.91335633507813196</v>
      </c>
      <c r="H503" s="50">
        <v>80.802919708029194</v>
      </c>
      <c r="I503" s="76" t="str">
        <f t="shared" si="14"/>
        <v>No</v>
      </c>
      <c r="J503" s="49" t="str">
        <f t="shared" si="15"/>
        <v>No</v>
      </c>
      <c r="K503" s="47">
        <v>8.6376151709370005E-2</v>
      </c>
      <c r="L503" s="50">
        <v>20.5029013539652</v>
      </c>
      <c r="M503" s="47">
        <v>8.4435094301220495E-2</v>
      </c>
      <c r="N503" s="50">
        <v>30.437956204379599</v>
      </c>
    </row>
    <row r="504" spans="1:14" x14ac:dyDescent="0.2">
      <c r="A504" s="147" t="s">
        <v>1298</v>
      </c>
      <c r="B504" s="44" t="s">
        <v>1299</v>
      </c>
      <c r="C504" s="45">
        <v>58</v>
      </c>
      <c r="D504" s="46" t="s">
        <v>331</v>
      </c>
      <c r="E504" s="47">
        <v>0.95292924786977196</v>
      </c>
      <c r="F504" s="48">
        <v>93.713733075435201</v>
      </c>
      <c r="G504" s="47">
        <v>0.94420866243489399</v>
      </c>
      <c r="H504" s="50">
        <v>94.306569343065703</v>
      </c>
      <c r="I504" s="76" t="str">
        <f t="shared" si="14"/>
        <v>Yes</v>
      </c>
      <c r="J504" s="49" t="str">
        <f t="shared" si="15"/>
        <v>Yes</v>
      </c>
      <c r="K504" s="47">
        <v>8.7301158960322506E-2</v>
      </c>
      <c r="L504" s="50">
        <v>22.243713733075399</v>
      </c>
      <c r="M504" s="47">
        <v>8.7176743290692499E-2</v>
      </c>
      <c r="N504" s="50">
        <v>37.153284671532901</v>
      </c>
    </row>
    <row r="505" spans="1:14" x14ac:dyDescent="0.2">
      <c r="A505" s="57" t="s">
        <v>1300</v>
      </c>
      <c r="B505" s="44" t="s">
        <v>1301</v>
      </c>
      <c r="C505" s="45">
        <v>58</v>
      </c>
      <c r="D505" s="46" t="s">
        <v>331</v>
      </c>
      <c r="E505" s="47">
        <v>0.89325485923404202</v>
      </c>
      <c r="F505" s="48">
        <v>62.959381044487401</v>
      </c>
      <c r="G505" s="47">
        <v>0.89237949739365596</v>
      </c>
      <c r="H505" s="50">
        <v>72.846715328467198</v>
      </c>
      <c r="I505" s="76" t="str">
        <f t="shared" si="14"/>
        <v>No</v>
      </c>
      <c r="J505" s="49" t="str">
        <f t="shared" si="15"/>
        <v>No</v>
      </c>
      <c r="K505" s="47">
        <v>0.13384399185867599</v>
      </c>
      <c r="L505" s="50">
        <v>35.976789168278501</v>
      </c>
      <c r="M505" s="47">
        <v>0.14853261006642299</v>
      </c>
      <c r="N505" s="50">
        <v>78.394160583941598</v>
      </c>
    </row>
    <row r="506" spans="1:14" x14ac:dyDescent="0.2">
      <c r="A506" s="147" t="s">
        <v>1302</v>
      </c>
      <c r="B506" s="44" t="s">
        <v>1303</v>
      </c>
      <c r="C506" s="45">
        <v>58</v>
      </c>
      <c r="D506" s="46" t="s">
        <v>331</v>
      </c>
      <c r="E506" s="47">
        <v>0.94190759632403098</v>
      </c>
      <c r="F506" s="48">
        <v>87.620889748549303</v>
      </c>
      <c r="G506" s="47">
        <v>0.94399630126479905</v>
      </c>
      <c r="H506" s="50">
        <v>94.160583941605793</v>
      </c>
      <c r="I506" s="76" t="str">
        <f t="shared" si="14"/>
        <v>No</v>
      </c>
      <c r="J506" s="49" t="str">
        <f t="shared" si="15"/>
        <v>Yes</v>
      </c>
      <c r="K506" s="47">
        <v>9.3383363699574701E-2</v>
      </c>
      <c r="L506" s="50">
        <v>27.079303675048401</v>
      </c>
      <c r="M506" s="47">
        <v>9.4795167255311202E-2</v>
      </c>
      <c r="N506" s="50">
        <v>48.102189781021899</v>
      </c>
    </row>
    <row r="507" spans="1:14" x14ac:dyDescent="0.2">
      <c r="A507" s="57" t="s">
        <v>1304</v>
      </c>
      <c r="B507" s="44" t="s">
        <v>1305</v>
      </c>
      <c r="C507" s="45">
        <v>58</v>
      </c>
      <c r="D507" s="46" t="s">
        <v>331</v>
      </c>
      <c r="E507" s="47">
        <v>0.89823635284486703</v>
      </c>
      <c r="F507" s="48">
        <v>64.216634429400401</v>
      </c>
      <c r="G507" s="47">
        <v>0.90536386148061498</v>
      </c>
      <c r="H507" s="50">
        <v>78.029197080291993</v>
      </c>
      <c r="I507" s="76" t="str">
        <f t="shared" si="14"/>
        <v>No</v>
      </c>
      <c r="J507" s="49" t="str">
        <f t="shared" si="15"/>
        <v>No</v>
      </c>
      <c r="K507" s="47">
        <v>8.7813352543158807E-2</v>
      </c>
      <c r="L507" s="50">
        <v>22.823984526112199</v>
      </c>
      <c r="M507" s="47">
        <v>8.7964989902191704E-2</v>
      </c>
      <c r="N507" s="50">
        <v>38.759124087591204</v>
      </c>
    </row>
    <row r="508" spans="1:14" x14ac:dyDescent="0.2">
      <c r="A508" s="147" t="s">
        <v>1306</v>
      </c>
      <c r="B508" s="44" t="s">
        <v>1307</v>
      </c>
      <c r="C508" s="45">
        <v>58</v>
      </c>
      <c r="D508" s="46" t="s">
        <v>331</v>
      </c>
      <c r="E508" s="47">
        <v>0.94569817638787801</v>
      </c>
      <c r="F508" s="48">
        <v>89.941972920696301</v>
      </c>
      <c r="G508" s="47">
        <v>0.95578075582366395</v>
      </c>
      <c r="H508" s="50">
        <v>98.759124087591204</v>
      </c>
      <c r="I508" s="76" t="str">
        <f t="shared" si="14"/>
        <v>No</v>
      </c>
      <c r="J508" s="49" t="str">
        <f t="shared" si="15"/>
        <v>Yes</v>
      </c>
      <c r="K508" s="47">
        <v>8.3372050381262303E-2</v>
      </c>
      <c r="L508" s="50">
        <v>12.0889748549323</v>
      </c>
      <c r="M508" s="47">
        <v>8.3354983315159101E-2</v>
      </c>
      <c r="N508" s="50">
        <v>26.496350364963501</v>
      </c>
    </row>
    <row r="509" spans="1:14" x14ac:dyDescent="0.2">
      <c r="A509" s="147" t="s">
        <v>1308</v>
      </c>
      <c r="B509" s="44" t="s">
        <v>1309</v>
      </c>
      <c r="C509" s="45">
        <v>58</v>
      </c>
      <c r="D509" s="46" t="s">
        <v>331</v>
      </c>
      <c r="E509" s="47">
        <v>0.92868799318204398</v>
      </c>
      <c r="F509" s="48">
        <v>79.787234042553195</v>
      </c>
      <c r="G509" s="47">
        <v>0.93999904579175797</v>
      </c>
      <c r="H509" s="50">
        <v>92.481751824817493</v>
      </c>
      <c r="I509" s="76" t="str">
        <f t="shared" si="14"/>
        <v>No</v>
      </c>
      <c r="J509" s="49" t="str">
        <f t="shared" si="15"/>
        <v>Yes</v>
      </c>
      <c r="K509" s="47">
        <v>8.3334231119952001E-2</v>
      </c>
      <c r="L509" s="50">
        <v>8.7040618955512592</v>
      </c>
      <c r="M509" s="47">
        <v>8.3333835361897396E-2</v>
      </c>
      <c r="N509" s="50">
        <v>24.014598540146</v>
      </c>
    </row>
    <row r="510" spans="1:14" x14ac:dyDescent="0.2">
      <c r="A510" s="57" t="s">
        <v>1310</v>
      </c>
      <c r="B510" s="44" t="s">
        <v>1311</v>
      </c>
      <c r="C510" s="45">
        <v>58</v>
      </c>
      <c r="D510" s="46" t="s">
        <v>331</v>
      </c>
      <c r="E510" s="47">
        <v>0.83366342343733901</v>
      </c>
      <c r="F510" s="48">
        <v>47.098646034816198</v>
      </c>
      <c r="G510" s="47">
        <v>0.83752175769777004</v>
      </c>
      <c r="H510" s="50">
        <v>55.109489051094897</v>
      </c>
      <c r="I510" s="76" t="str">
        <f t="shared" si="14"/>
        <v>No</v>
      </c>
      <c r="J510" s="49" t="str">
        <f t="shared" si="15"/>
        <v>No</v>
      </c>
      <c r="K510" s="47">
        <v>9.0261064482967598E-2</v>
      </c>
      <c r="L510" s="50">
        <v>25.725338491295901</v>
      </c>
      <c r="M510" s="47">
        <v>9.0494186089153703E-2</v>
      </c>
      <c r="N510" s="50">
        <v>42.7737226277372</v>
      </c>
    </row>
    <row r="511" spans="1:14" x14ac:dyDescent="0.2">
      <c r="A511" s="57" t="s">
        <v>1312</v>
      </c>
      <c r="B511" s="44" t="s">
        <v>1313</v>
      </c>
      <c r="C511" s="45">
        <v>58</v>
      </c>
      <c r="D511" s="46" t="s">
        <v>331</v>
      </c>
      <c r="E511" s="47">
        <v>0.88635790034124695</v>
      </c>
      <c r="F511" s="48">
        <v>60.058027079303699</v>
      </c>
      <c r="G511" s="47">
        <v>0.89198726983637</v>
      </c>
      <c r="H511" s="50">
        <v>72.627737226277404</v>
      </c>
      <c r="I511" s="76" t="str">
        <f t="shared" si="14"/>
        <v>No</v>
      </c>
      <c r="J511" s="49" t="str">
        <f t="shared" si="15"/>
        <v>No</v>
      </c>
      <c r="K511" s="47">
        <v>0.11157577806945999</v>
      </c>
      <c r="L511" s="50">
        <v>32.785299806576397</v>
      </c>
      <c r="M511" s="47">
        <v>0.110730813966708</v>
      </c>
      <c r="N511" s="50">
        <v>61.240875912408796</v>
      </c>
    </row>
    <row r="512" spans="1:14" x14ac:dyDescent="0.2">
      <c r="A512" s="57" t="s">
        <v>1270</v>
      </c>
      <c r="B512" s="44" t="s">
        <v>1314</v>
      </c>
      <c r="C512" s="45">
        <v>58</v>
      </c>
      <c r="D512" s="46" t="s">
        <v>331</v>
      </c>
      <c r="E512" s="47">
        <v>0.894205182155552</v>
      </c>
      <c r="F512" s="48">
        <v>63.346228239845303</v>
      </c>
      <c r="G512" s="47">
        <v>0.89774107212251797</v>
      </c>
      <c r="H512" s="50">
        <v>75.036496350364999</v>
      </c>
      <c r="I512" s="76" t="str">
        <f t="shared" si="14"/>
        <v>No</v>
      </c>
      <c r="J512" s="49" t="str">
        <f t="shared" si="15"/>
        <v>No</v>
      </c>
      <c r="K512" s="47">
        <v>0.13321606731154101</v>
      </c>
      <c r="L512" s="50">
        <v>35.8800773694391</v>
      </c>
      <c r="M512" s="47">
        <v>0.14524748266562101</v>
      </c>
      <c r="N512" s="50">
        <v>76.861313868613095</v>
      </c>
    </row>
    <row r="513" spans="1:14" x14ac:dyDescent="0.2">
      <c r="A513" s="57" t="s">
        <v>1315</v>
      </c>
      <c r="B513" s="44" t="s">
        <v>1316</v>
      </c>
      <c r="C513" s="45">
        <v>58</v>
      </c>
      <c r="D513" s="46" t="s">
        <v>331</v>
      </c>
      <c r="E513" s="47">
        <v>0.90917324482698003</v>
      </c>
      <c r="F513" s="48">
        <v>68.955512572533806</v>
      </c>
      <c r="G513" s="47">
        <v>0.91445434238793899</v>
      </c>
      <c r="H513" s="50">
        <v>81.0948905109489</v>
      </c>
      <c r="I513" s="76" t="str">
        <f t="shared" si="14"/>
        <v>No</v>
      </c>
      <c r="J513" s="49" t="str">
        <f t="shared" si="15"/>
        <v>No</v>
      </c>
      <c r="K513" s="47">
        <v>8.5026295817769701E-2</v>
      </c>
      <c r="L513" s="50">
        <v>17.117988394584099</v>
      </c>
      <c r="M513" s="47">
        <v>8.4976296613567398E-2</v>
      </c>
      <c r="N513" s="50">
        <v>32.189781021897801</v>
      </c>
    </row>
    <row r="514" spans="1:14" x14ac:dyDescent="0.2">
      <c r="A514" s="57" t="s">
        <v>1317</v>
      </c>
      <c r="B514" s="44" t="s">
        <v>1318</v>
      </c>
      <c r="C514" s="45">
        <v>58</v>
      </c>
      <c r="D514" s="46" t="s">
        <v>331</v>
      </c>
      <c r="E514" s="47">
        <v>0.91561607341533302</v>
      </c>
      <c r="F514" s="48">
        <v>71.953578336557101</v>
      </c>
      <c r="G514" s="47">
        <v>0.92770089982542103</v>
      </c>
      <c r="H514" s="50">
        <v>86.861313868613095</v>
      </c>
      <c r="I514" s="76" t="str">
        <f t="shared" si="14"/>
        <v>No</v>
      </c>
      <c r="J514" s="49" t="str">
        <f t="shared" si="15"/>
        <v>No</v>
      </c>
      <c r="K514" s="47">
        <v>8.5646022857379697E-2</v>
      </c>
      <c r="L514" s="50">
        <v>18.278529980657598</v>
      </c>
      <c r="M514" s="47">
        <v>8.6056768345925697E-2</v>
      </c>
      <c r="N514" s="50">
        <v>34.598540145985403</v>
      </c>
    </row>
    <row r="515" spans="1:14" x14ac:dyDescent="0.2">
      <c r="A515" s="57" t="s">
        <v>1319</v>
      </c>
      <c r="B515" s="44" t="s">
        <v>1320</v>
      </c>
      <c r="C515" s="45">
        <v>58</v>
      </c>
      <c r="D515" s="46" t="s">
        <v>331</v>
      </c>
      <c r="E515" s="47">
        <v>0.89522289179157799</v>
      </c>
      <c r="F515" s="48">
        <v>63.733075435203098</v>
      </c>
      <c r="G515" s="47">
        <v>0.90998434965267905</v>
      </c>
      <c r="H515" s="50">
        <v>79.416058394160601</v>
      </c>
      <c r="I515" s="76" t="str">
        <f t="shared" si="14"/>
        <v>No</v>
      </c>
      <c r="J515" s="49" t="str">
        <f t="shared" si="15"/>
        <v>No</v>
      </c>
      <c r="K515" s="47">
        <v>8.33400667329732E-2</v>
      </c>
      <c r="L515" s="50">
        <v>10.541586073501</v>
      </c>
      <c r="M515" s="47">
        <v>8.3337098547563895E-2</v>
      </c>
      <c r="N515" s="50">
        <v>25.182481751824799</v>
      </c>
    </row>
    <row r="516" spans="1:14" x14ac:dyDescent="0.2">
      <c r="A516" s="57" t="s">
        <v>1321</v>
      </c>
      <c r="B516" s="44" t="s">
        <v>1322</v>
      </c>
      <c r="C516" s="45">
        <v>58</v>
      </c>
      <c r="D516" s="46" t="s">
        <v>331</v>
      </c>
      <c r="E516" s="47">
        <v>0.88384167754466103</v>
      </c>
      <c r="F516" s="48">
        <v>59.767891682785297</v>
      </c>
      <c r="G516" s="47">
        <v>0.89231120774372596</v>
      </c>
      <c r="H516" s="50">
        <v>72.7737226277372</v>
      </c>
      <c r="I516" s="76" t="str">
        <f t="shared" si="14"/>
        <v>No</v>
      </c>
      <c r="J516" s="49" t="str">
        <f t="shared" si="15"/>
        <v>No</v>
      </c>
      <c r="K516" s="47">
        <v>0.11362216930775</v>
      </c>
      <c r="L516" s="50">
        <v>32.882011605415897</v>
      </c>
      <c r="M516" s="47">
        <v>0.116084254525293</v>
      </c>
      <c r="N516" s="50">
        <v>64.890510948905103</v>
      </c>
    </row>
    <row r="517" spans="1:14" x14ac:dyDescent="0.2">
      <c r="A517" s="57" t="s">
        <v>1323</v>
      </c>
      <c r="B517" s="44" t="s">
        <v>1324</v>
      </c>
      <c r="C517" s="45">
        <v>58</v>
      </c>
      <c r="D517" s="46" t="s">
        <v>331</v>
      </c>
      <c r="E517" s="47">
        <v>0.84239084272208797</v>
      </c>
      <c r="F517" s="48">
        <v>48.452611218568698</v>
      </c>
      <c r="G517" s="47">
        <v>0.84917006991899802</v>
      </c>
      <c r="H517" s="50">
        <v>58.029197080292001</v>
      </c>
      <c r="I517" s="76" t="str">
        <f t="shared" si="14"/>
        <v>No</v>
      </c>
      <c r="J517" s="49" t="str">
        <f t="shared" si="15"/>
        <v>No</v>
      </c>
      <c r="K517" s="47">
        <v>8.9281618765393297E-2</v>
      </c>
      <c r="L517" s="50">
        <v>25.0483558994197</v>
      </c>
      <c r="M517" s="47">
        <v>8.9250211148005201E-2</v>
      </c>
      <c r="N517" s="50">
        <v>41.0948905109489</v>
      </c>
    </row>
    <row r="518" spans="1:14" x14ac:dyDescent="0.2">
      <c r="A518" s="147" t="s">
        <v>520</v>
      </c>
      <c r="B518" s="44" t="s">
        <v>1325</v>
      </c>
      <c r="C518" s="45">
        <v>58</v>
      </c>
      <c r="D518" s="46" t="s">
        <v>331</v>
      </c>
      <c r="E518" s="47">
        <v>0.92179669581174695</v>
      </c>
      <c r="F518" s="48">
        <v>75.145067698259197</v>
      </c>
      <c r="G518" s="47">
        <v>0.92779801167648501</v>
      </c>
      <c r="H518" s="50">
        <v>87.007299270073005</v>
      </c>
      <c r="I518" s="76" t="str">
        <f t="shared" si="14"/>
        <v>No</v>
      </c>
      <c r="J518" s="49" t="str">
        <f t="shared" si="15"/>
        <v>Yes</v>
      </c>
      <c r="K518" s="47">
        <v>8.3334455564095397E-2</v>
      </c>
      <c r="L518" s="50">
        <v>8.8007736943907204</v>
      </c>
      <c r="M518" s="47">
        <v>8.3333960867770895E-2</v>
      </c>
      <c r="N518" s="50">
        <v>24.087591240875899</v>
      </c>
    </row>
    <row r="519" spans="1:14" x14ac:dyDescent="0.2">
      <c r="A519" s="147" t="s">
        <v>1326</v>
      </c>
      <c r="B519" s="44" t="s">
        <v>1327</v>
      </c>
      <c r="C519" s="45">
        <v>58</v>
      </c>
      <c r="D519" s="46" t="s">
        <v>331</v>
      </c>
      <c r="E519" s="47">
        <v>0.93797174067471401</v>
      </c>
      <c r="F519" s="48">
        <v>85.396518375241797</v>
      </c>
      <c r="G519" s="47">
        <v>0.94376320837575201</v>
      </c>
      <c r="H519" s="50">
        <v>94.014598540145997</v>
      </c>
      <c r="I519" s="76" t="str">
        <f t="shared" ref="I519:I582" si="16">IF(AND(F519&gt;=90,H519&gt;=90),"Yes","No")</f>
        <v>No</v>
      </c>
      <c r="J519" s="49" t="str">
        <f t="shared" ref="J519:J582" si="17">IF(AND(F519&gt;=75,H519&gt;=75),"Yes","No")</f>
        <v>Yes</v>
      </c>
      <c r="K519" s="47">
        <v>9.0833665018434803E-2</v>
      </c>
      <c r="L519" s="50">
        <v>26.015473887814299</v>
      </c>
      <c r="M519" s="47">
        <v>9.2050141935520705E-2</v>
      </c>
      <c r="N519" s="50">
        <v>44.4525547445255</v>
      </c>
    </row>
    <row r="520" spans="1:14" x14ac:dyDescent="0.2">
      <c r="A520" s="57" t="s">
        <v>1328</v>
      </c>
      <c r="B520" s="44" t="s">
        <v>1329</v>
      </c>
      <c r="C520" s="45">
        <v>58</v>
      </c>
      <c r="D520" s="46" t="s">
        <v>331</v>
      </c>
      <c r="E520" s="47">
        <v>0.91815343179835496</v>
      </c>
      <c r="F520" s="48">
        <v>73.0174081237911</v>
      </c>
      <c r="G520" s="47">
        <v>0.92232123605434202</v>
      </c>
      <c r="H520" s="50">
        <v>84.525547445255498</v>
      </c>
      <c r="I520" s="76" t="str">
        <f t="shared" si="16"/>
        <v>No</v>
      </c>
      <c r="J520" s="49" t="str">
        <f t="shared" si="17"/>
        <v>No</v>
      </c>
      <c r="K520" s="47">
        <v>8.3400667329731504E-2</v>
      </c>
      <c r="L520" s="50">
        <v>12.379110251450699</v>
      </c>
      <c r="M520" s="47">
        <v>8.3370985475638995E-2</v>
      </c>
      <c r="N520" s="50">
        <v>26.788321167883201</v>
      </c>
    </row>
    <row r="521" spans="1:14" x14ac:dyDescent="0.2">
      <c r="A521" s="57" t="s">
        <v>1330</v>
      </c>
      <c r="B521" s="44" t="s">
        <v>1331</v>
      </c>
      <c r="C521" s="45">
        <v>58</v>
      </c>
      <c r="D521" s="46" t="s">
        <v>331</v>
      </c>
      <c r="E521" s="47">
        <v>0.90780555394590201</v>
      </c>
      <c r="F521" s="48">
        <v>68.278529980657595</v>
      </c>
      <c r="G521" s="47">
        <v>0.92048711258151195</v>
      </c>
      <c r="H521" s="50">
        <v>83.795620437956202</v>
      </c>
      <c r="I521" s="76" t="str">
        <f t="shared" si="16"/>
        <v>No</v>
      </c>
      <c r="J521" s="49" t="str">
        <f t="shared" si="17"/>
        <v>No</v>
      </c>
      <c r="K521" s="47">
        <v>8.7902594240837406E-2</v>
      </c>
      <c r="L521" s="50">
        <v>23.210831721470001</v>
      </c>
      <c r="M521" s="47">
        <v>8.8246987081512601E-2</v>
      </c>
      <c r="N521" s="50">
        <v>39.124087591240901</v>
      </c>
    </row>
    <row r="522" spans="1:14" x14ac:dyDescent="0.2">
      <c r="A522" s="147" t="s">
        <v>1332</v>
      </c>
      <c r="B522" s="44" t="s">
        <v>1333</v>
      </c>
      <c r="C522" s="45">
        <v>58</v>
      </c>
      <c r="D522" s="46" t="s">
        <v>331</v>
      </c>
      <c r="E522" s="47">
        <v>0.95009244333932097</v>
      </c>
      <c r="F522" s="48">
        <v>92.359767891682793</v>
      </c>
      <c r="G522" s="47">
        <v>0.94856239740567105</v>
      </c>
      <c r="H522" s="50">
        <v>96.204379562043798</v>
      </c>
      <c r="I522" s="76" t="str">
        <f t="shared" si="16"/>
        <v>Yes</v>
      </c>
      <c r="J522" s="49" t="str">
        <f t="shared" si="17"/>
        <v>Yes</v>
      </c>
      <c r="K522" s="47">
        <v>8.3340291179627796E-2</v>
      </c>
      <c r="L522" s="50">
        <v>10.6382978723404</v>
      </c>
      <c r="M522" s="47">
        <v>8.3337224054704895E-2</v>
      </c>
      <c r="N522" s="50">
        <v>25.255474452554701</v>
      </c>
    </row>
    <row r="523" spans="1:14" x14ac:dyDescent="0.2">
      <c r="A523" s="147" t="s">
        <v>1334</v>
      </c>
      <c r="B523" s="44" t="s">
        <v>1335</v>
      </c>
      <c r="C523" s="45">
        <v>58</v>
      </c>
      <c r="D523" s="46" t="s">
        <v>331</v>
      </c>
      <c r="E523" s="47">
        <v>0.93563475054552003</v>
      </c>
      <c r="F523" s="48">
        <v>83.558994197292094</v>
      </c>
      <c r="G523" s="47">
        <v>0.93182393022685095</v>
      </c>
      <c r="H523" s="50">
        <v>88.248175182481702</v>
      </c>
      <c r="I523" s="76" t="str">
        <f t="shared" si="16"/>
        <v>No</v>
      </c>
      <c r="J523" s="49" t="str">
        <f t="shared" si="17"/>
        <v>Yes</v>
      </c>
      <c r="K523" s="47">
        <v>9.4157958353884894E-2</v>
      </c>
      <c r="L523" s="50">
        <v>27.466150870406199</v>
      </c>
      <c r="M523" s="47">
        <v>9.3796096080864505E-2</v>
      </c>
      <c r="N523" s="50">
        <v>47.299270072992698</v>
      </c>
    </row>
    <row r="524" spans="1:14" x14ac:dyDescent="0.2">
      <c r="A524" s="57" t="s">
        <v>1336</v>
      </c>
      <c r="B524" s="44" t="s">
        <v>1337</v>
      </c>
      <c r="C524" s="45">
        <v>58</v>
      </c>
      <c r="D524" s="46" t="s">
        <v>331</v>
      </c>
      <c r="E524" s="47">
        <v>0.89162911316377902</v>
      </c>
      <c r="F524" s="48">
        <v>62.475822050290098</v>
      </c>
      <c r="G524" s="47">
        <v>0.90274365552628999</v>
      </c>
      <c r="H524" s="50">
        <v>77.080291970802904</v>
      </c>
      <c r="I524" s="76" t="str">
        <f t="shared" si="16"/>
        <v>No</v>
      </c>
      <c r="J524" s="49" t="str">
        <f t="shared" si="17"/>
        <v>No</v>
      </c>
      <c r="K524" s="47">
        <v>0.103401764994041</v>
      </c>
      <c r="L524" s="50">
        <v>30.947775628626701</v>
      </c>
      <c r="M524" s="47">
        <v>0.105187784871597</v>
      </c>
      <c r="N524" s="50">
        <v>58.029197080292001</v>
      </c>
    </row>
    <row r="525" spans="1:14" x14ac:dyDescent="0.2">
      <c r="A525" s="57" t="s">
        <v>1338</v>
      </c>
      <c r="B525" s="44" t="s">
        <v>1339</v>
      </c>
      <c r="C525" s="45">
        <v>58</v>
      </c>
      <c r="D525" s="46" t="s">
        <v>331</v>
      </c>
      <c r="E525" s="47">
        <v>0.91233834064945296</v>
      </c>
      <c r="F525" s="48">
        <v>70.793036750483594</v>
      </c>
      <c r="G525" s="47">
        <v>0.91894773542137198</v>
      </c>
      <c r="H525" s="50">
        <v>83.211678832116803</v>
      </c>
      <c r="I525" s="76" t="str">
        <f t="shared" si="16"/>
        <v>No</v>
      </c>
      <c r="J525" s="49" t="str">
        <f t="shared" si="17"/>
        <v>No</v>
      </c>
      <c r="K525" s="47">
        <v>8.4466276196128995E-2</v>
      </c>
      <c r="L525" s="50">
        <v>15.860735009671201</v>
      </c>
      <c r="M525" s="47">
        <v>8.4431046930895107E-2</v>
      </c>
      <c r="N525" s="50">
        <v>30.2919708029197</v>
      </c>
    </row>
    <row r="526" spans="1:14" x14ac:dyDescent="0.2">
      <c r="A526" s="57" t="s">
        <v>590</v>
      </c>
      <c r="B526" s="44" t="s">
        <v>1340</v>
      </c>
      <c r="C526" s="45">
        <v>58</v>
      </c>
      <c r="D526" s="46" t="s">
        <v>331</v>
      </c>
      <c r="E526" s="47">
        <v>0.91350642587115105</v>
      </c>
      <c r="F526" s="48">
        <v>71.179883945841397</v>
      </c>
      <c r="G526" s="47">
        <v>0.92520293892411598</v>
      </c>
      <c r="H526" s="50">
        <v>85.766423357664195</v>
      </c>
      <c r="I526" s="76" t="str">
        <f t="shared" si="16"/>
        <v>No</v>
      </c>
      <c r="J526" s="49" t="str">
        <f t="shared" si="17"/>
        <v>No</v>
      </c>
      <c r="K526" s="47">
        <v>9.72020305011079E-2</v>
      </c>
      <c r="L526" s="50">
        <v>28.8201160541586</v>
      </c>
      <c r="M526" s="47">
        <v>9.6404065768232003E-2</v>
      </c>
      <c r="N526" s="50">
        <v>49.7080291970803</v>
      </c>
    </row>
    <row r="527" spans="1:14" x14ac:dyDescent="0.2">
      <c r="A527" s="57" t="s">
        <v>1341</v>
      </c>
      <c r="B527" s="44" t="s">
        <v>1342</v>
      </c>
      <c r="C527" s="45">
        <v>58</v>
      </c>
      <c r="D527" s="46" t="s">
        <v>331</v>
      </c>
      <c r="E527" s="47">
        <v>0.85534896678333505</v>
      </c>
      <c r="F527" s="48">
        <v>50.676982591876197</v>
      </c>
      <c r="G527" s="47">
        <v>0.84632884081712401</v>
      </c>
      <c r="H527" s="50">
        <v>57.080291970802897</v>
      </c>
      <c r="I527" s="76" t="str">
        <f t="shared" si="16"/>
        <v>No</v>
      </c>
      <c r="J527" s="49" t="str">
        <f t="shared" si="17"/>
        <v>No</v>
      </c>
      <c r="K527" s="47">
        <v>0.104005698201458</v>
      </c>
      <c r="L527" s="50">
        <v>31.237911025145099</v>
      </c>
      <c r="M527" s="47">
        <v>9.7647040055123396E-2</v>
      </c>
      <c r="N527" s="50">
        <v>51.0948905109489</v>
      </c>
    </row>
    <row r="528" spans="1:14" x14ac:dyDescent="0.2">
      <c r="A528" s="57" t="s">
        <v>1343</v>
      </c>
      <c r="B528" s="44" t="s">
        <v>1344</v>
      </c>
      <c r="C528" s="45">
        <v>58</v>
      </c>
      <c r="D528" s="46" t="s">
        <v>331</v>
      </c>
      <c r="E528" s="47">
        <v>0.88726576110524302</v>
      </c>
      <c r="F528" s="48">
        <v>60.638297872340402</v>
      </c>
      <c r="G528" s="47">
        <v>0.90592816378085395</v>
      </c>
      <c r="H528" s="50">
        <v>78.248175182481702</v>
      </c>
      <c r="I528" s="76" t="str">
        <f t="shared" si="16"/>
        <v>No</v>
      </c>
      <c r="J528" s="49" t="str">
        <f t="shared" si="17"/>
        <v>No</v>
      </c>
      <c r="K528" s="47">
        <v>0.103107707364228</v>
      </c>
      <c r="L528" s="50">
        <v>30.851063829787201</v>
      </c>
      <c r="M528" s="47">
        <v>0.10251417303245999</v>
      </c>
      <c r="N528" s="50">
        <v>56.350364963503701</v>
      </c>
    </row>
    <row r="529" spans="1:14" x14ac:dyDescent="0.2">
      <c r="A529" s="57" t="s">
        <v>1345</v>
      </c>
      <c r="B529" s="44" t="s">
        <v>1346</v>
      </c>
      <c r="C529" s="45">
        <v>58</v>
      </c>
      <c r="D529" s="46" t="s">
        <v>331</v>
      </c>
      <c r="E529" s="47">
        <v>0.88691326847038199</v>
      </c>
      <c r="F529" s="48">
        <v>60.444874274661501</v>
      </c>
      <c r="G529" s="47">
        <v>0.90182378244683403</v>
      </c>
      <c r="H529" s="50">
        <v>76.788321167883197</v>
      </c>
      <c r="I529" s="76" t="str">
        <f t="shared" si="16"/>
        <v>No</v>
      </c>
      <c r="J529" s="49" t="str">
        <f t="shared" si="17"/>
        <v>No</v>
      </c>
      <c r="K529" s="47">
        <v>9.4624943792754102E-2</v>
      </c>
      <c r="L529" s="50">
        <v>27.852998065764002</v>
      </c>
      <c r="M529" s="47">
        <v>9.4289321849761701E-2</v>
      </c>
      <c r="N529" s="50">
        <v>47.664233576642303</v>
      </c>
    </row>
    <row r="530" spans="1:14" x14ac:dyDescent="0.2">
      <c r="A530" s="57" t="s">
        <v>1347</v>
      </c>
      <c r="B530" s="44" t="s">
        <v>1348</v>
      </c>
      <c r="C530" s="45">
        <v>58</v>
      </c>
      <c r="D530" s="46" t="s">
        <v>331</v>
      </c>
      <c r="E530" s="47">
        <v>0.858593945854076</v>
      </c>
      <c r="F530" s="48">
        <v>51.450676982591901</v>
      </c>
      <c r="G530" s="47">
        <v>0.87443744672215495</v>
      </c>
      <c r="H530" s="50">
        <v>65.766423357664195</v>
      </c>
      <c r="I530" s="76" t="str">
        <f t="shared" si="16"/>
        <v>No</v>
      </c>
      <c r="J530" s="49" t="str">
        <f t="shared" si="17"/>
        <v>No</v>
      </c>
      <c r="K530" s="47">
        <v>8.6343719147425196E-2</v>
      </c>
      <c r="L530" s="50">
        <v>20.4061895551257</v>
      </c>
      <c r="M530" s="47">
        <v>8.4416958515752996E-2</v>
      </c>
      <c r="N530" s="50">
        <v>29.635036496350398</v>
      </c>
    </row>
    <row r="531" spans="1:14" x14ac:dyDescent="0.2">
      <c r="A531" s="57" t="s">
        <v>1349</v>
      </c>
      <c r="B531" s="44" t="s">
        <v>1350</v>
      </c>
      <c r="C531" s="45">
        <v>58</v>
      </c>
      <c r="D531" s="46" t="s">
        <v>331</v>
      </c>
      <c r="E531" s="47">
        <v>0.91453145683370496</v>
      </c>
      <c r="F531" s="48">
        <v>71.7601547388781</v>
      </c>
      <c r="G531" s="47">
        <v>0.92052178483866298</v>
      </c>
      <c r="H531" s="50">
        <v>83.868613138686101</v>
      </c>
      <c r="I531" s="76" t="str">
        <f t="shared" si="16"/>
        <v>No</v>
      </c>
      <c r="J531" s="49" t="str">
        <f t="shared" si="17"/>
        <v>No</v>
      </c>
      <c r="K531" s="47">
        <v>9.2980695706300506E-2</v>
      </c>
      <c r="L531" s="50">
        <v>26.8858800773694</v>
      </c>
      <c r="M531" s="47">
        <v>9.31754370471395E-2</v>
      </c>
      <c r="N531" s="50">
        <v>46.423357664233599</v>
      </c>
    </row>
    <row r="532" spans="1:14" x14ac:dyDescent="0.2">
      <c r="A532" s="57" t="s">
        <v>1351</v>
      </c>
      <c r="B532" s="44" t="s">
        <v>1352</v>
      </c>
      <c r="C532" s="45">
        <v>58</v>
      </c>
      <c r="D532" s="46" t="s">
        <v>331</v>
      </c>
      <c r="E532" s="47">
        <v>0.91799551051781103</v>
      </c>
      <c r="F532" s="48">
        <v>72.727272727272705</v>
      </c>
      <c r="G532" s="47">
        <v>0.91558351010772698</v>
      </c>
      <c r="H532" s="50">
        <v>81.6788321167883</v>
      </c>
      <c r="I532" s="76" t="str">
        <f t="shared" si="16"/>
        <v>No</v>
      </c>
      <c r="J532" s="49" t="str">
        <f t="shared" si="17"/>
        <v>No</v>
      </c>
      <c r="K532" s="47">
        <v>0.18996305303526501</v>
      </c>
      <c r="L532" s="50">
        <v>43.5203094777563</v>
      </c>
      <c r="M532" s="47">
        <v>0.14497761496418199</v>
      </c>
      <c r="N532" s="50">
        <v>76.788321167883197</v>
      </c>
    </row>
    <row r="533" spans="1:14" x14ac:dyDescent="0.2">
      <c r="A533" s="147" t="s">
        <v>1353</v>
      </c>
      <c r="B533" s="44" t="s">
        <v>1354</v>
      </c>
      <c r="C533" s="45">
        <v>58</v>
      </c>
      <c r="D533" s="46" t="s">
        <v>331</v>
      </c>
      <c r="E533" s="47">
        <v>0.92568404952765804</v>
      </c>
      <c r="F533" s="48">
        <v>77.659574468085097</v>
      </c>
      <c r="G533" s="47">
        <v>0.93210297716974899</v>
      </c>
      <c r="H533" s="50">
        <v>88.467153284671497</v>
      </c>
      <c r="I533" s="76" t="str">
        <f t="shared" si="16"/>
        <v>No</v>
      </c>
      <c r="J533" s="49" t="str">
        <f t="shared" si="17"/>
        <v>Yes</v>
      </c>
      <c r="K533" s="47">
        <v>8.5026294960777696E-2</v>
      </c>
      <c r="L533" s="50">
        <v>17.021276595744698</v>
      </c>
      <c r="M533" s="47">
        <v>8.4976295475745298E-2</v>
      </c>
      <c r="N533" s="50">
        <v>32.116788321167903</v>
      </c>
    </row>
    <row r="534" spans="1:14" x14ac:dyDescent="0.2">
      <c r="A534" s="57" t="s">
        <v>1355</v>
      </c>
      <c r="B534" s="44" t="s">
        <v>1356</v>
      </c>
      <c r="C534" s="45">
        <v>58</v>
      </c>
      <c r="D534" s="46" t="s">
        <v>331</v>
      </c>
      <c r="E534" s="47">
        <v>0.88773626793386595</v>
      </c>
      <c r="F534" s="48">
        <v>60.928433268858797</v>
      </c>
      <c r="G534" s="47">
        <v>0.89770898238723795</v>
      </c>
      <c r="H534" s="50">
        <v>74.963503649635001</v>
      </c>
      <c r="I534" s="76" t="str">
        <f t="shared" si="16"/>
        <v>No</v>
      </c>
      <c r="J534" s="49" t="str">
        <f t="shared" si="17"/>
        <v>No</v>
      </c>
      <c r="K534" s="47">
        <v>8.3505371694130595E-2</v>
      </c>
      <c r="L534" s="50">
        <v>12.862669245648</v>
      </c>
      <c r="M534" s="47">
        <v>8.3429534556924395E-2</v>
      </c>
      <c r="N534" s="50">
        <v>27.153284671532798</v>
      </c>
    </row>
    <row r="535" spans="1:14" x14ac:dyDescent="0.2">
      <c r="A535" s="57" t="s">
        <v>572</v>
      </c>
      <c r="B535" s="44" t="s">
        <v>1357</v>
      </c>
      <c r="C535" s="45">
        <v>58</v>
      </c>
      <c r="D535" s="46" t="s">
        <v>331</v>
      </c>
      <c r="E535" s="47">
        <v>0.90585388548200296</v>
      </c>
      <c r="F535" s="48">
        <v>67.408123791102497</v>
      </c>
      <c r="G535" s="47">
        <v>0.91678962935531605</v>
      </c>
      <c r="H535" s="50">
        <v>81.970802919708007</v>
      </c>
      <c r="I535" s="76" t="str">
        <f t="shared" si="16"/>
        <v>No</v>
      </c>
      <c r="J535" s="49" t="str">
        <f t="shared" si="17"/>
        <v>No</v>
      </c>
      <c r="K535" s="47">
        <v>8.67272244444625E-2</v>
      </c>
      <c r="L535" s="50">
        <v>21.2765957446809</v>
      </c>
      <c r="M535" s="47">
        <v>8.6623713121663407E-2</v>
      </c>
      <c r="N535" s="50">
        <v>35.8394160583942</v>
      </c>
    </row>
    <row r="536" spans="1:14" x14ac:dyDescent="0.2">
      <c r="A536" s="57" t="s">
        <v>1358</v>
      </c>
      <c r="B536" s="44" t="s">
        <v>1359</v>
      </c>
      <c r="C536" s="45">
        <v>58</v>
      </c>
      <c r="D536" s="46" t="s">
        <v>331</v>
      </c>
      <c r="E536" s="47">
        <v>0.90565835753905799</v>
      </c>
      <c r="F536" s="48">
        <v>67.214700193423596</v>
      </c>
      <c r="G536" s="47">
        <v>0.90482642397733404</v>
      </c>
      <c r="H536" s="50">
        <v>77.883211678832097</v>
      </c>
      <c r="I536" s="76" t="str">
        <f t="shared" si="16"/>
        <v>No</v>
      </c>
      <c r="J536" s="49" t="str">
        <f t="shared" si="17"/>
        <v>No</v>
      </c>
      <c r="K536" s="47">
        <v>0.110932577899004</v>
      </c>
      <c r="L536" s="50">
        <v>32.688588007736897</v>
      </c>
      <c r="M536" s="47">
        <v>0.11533159412581399</v>
      </c>
      <c r="N536" s="50">
        <v>64.525547445255498</v>
      </c>
    </row>
    <row r="537" spans="1:14" x14ac:dyDescent="0.2">
      <c r="A537" s="57" t="s">
        <v>1360</v>
      </c>
      <c r="B537" s="44" t="s">
        <v>1361</v>
      </c>
      <c r="C537" s="45">
        <v>58</v>
      </c>
      <c r="D537" s="46" t="s">
        <v>331</v>
      </c>
      <c r="E537" s="47">
        <v>0.84160051648512102</v>
      </c>
      <c r="F537" s="48">
        <v>48.355899419729198</v>
      </c>
      <c r="G537" s="47">
        <v>0.86174285537369899</v>
      </c>
      <c r="H537" s="50">
        <v>62.189781021897801</v>
      </c>
      <c r="I537" s="76" t="str">
        <f t="shared" si="16"/>
        <v>No</v>
      </c>
      <c r="J537" s="49" t="str">
        <f t="shared" si="17"/>
        <v>No</v>
      </c>
      <c r="K537" s="47">
        <v>0.101064351809895</v>
      </c>
      <c r="L537" s="50">
        <v>30.270793036750501</v>
      </c>
      <c r="M537" s="47">
        <v>9.8682975476764495E-2</v>
      </c>
      <c r="N537" s="50">
        <v>52.262773722627699</v>
      </c>
    </row>
    <row r="538" spans="1:14" x14ac:dyDescent="0.2">
      <c r="A538" s="57" t="s">
        <v>1362</v>
      </c>
      <c r="B538" s="44" t="s">
        <v>1363</v>
      </c>
      <c r="C538" s="45">
        <v>58</v>
      </c>
      <c r="D538" s="46" t="s">
        <v>331</v>
      </c>
      <c r="E538" s="47">
        <v>0.85443613551514896</v>
      </c>
      <c r="F538" s="48">
        <v>50.386847195357802</v>
      </c>
      <c r="G538" s="47">
        <v>0.86663798658357305</v>
      </c>
      <c r="H538" s="50">
        <v>63.284671532846701</v>
      </c>
      <c r="I538" s="76" t="str">
        <f t="shared" si="16"/>
        <v>No</v>
      </c>
      <c r="J538" s="49" t="str">
        <f t="shared" si="17"/>
        <v>No</v>
      </c>
      <c r="K538" s="47">
        <v>8.3414583022320396E-2</v>
      </c>
      <c r="L538" s="50">
        <v>12.4758220502901</v>
      </c>
      <c r="M538" s="47">
        <v>8.3378766918382197E-2</v>
      </c>
      <c r="N538" s="50">
        <v>26.9343065693431</v>
      </c>
    </row>
    <row r="539" spans="1:14" x14ac:dyDescent="0.2">
      <c r="A539" s="57" t="s">
        <v>1364</v>
      </c>
      <c r="B539" s="44" t="s">
        <v>1365</v>
      </c>
      <c r="C539" s="45">
        <v>58</v>
      </c>
      <c r="D539" s="46" t="s">
        <v>331</v>
      </c>
      <c r="E539" s="47">
        <v>0.91785859859059304</v>
      </c>
      <c r="F539" s="48">
        <v>72.533849129593804</v>
      </c>
      <c r="G539" s="47">
        <v>0.91779087840894702</v>
      </c>
      <c r="H539" s="50">
        <v>82.554744525547406</v>
      </c>
      <c r="I539" s="76" t="str">
        <f t="shared" si="16"/>
        <v>No</v>
      </c>
      <c r="J539" s="49" t="str">
        <f t="shared" si="17"/>
        <v>No</v>
      </c>
      <c r="K539" s="47">
        <v>8.3353309085598098E-2</v>
      </c>
      <c r="L539" s="50">
        <v>11.605415860735</v>
      </c>
      <c r="M539" s="47">
        <v>8.3344503468884001E-2</v>
      </c>
      <c r="N539" s="50">
        <v>26.204379562043801</v>
      </c>
    </row>
    <row r="540" spans="1:14" x14ac:dyDescent="0.2">
      <c r="A540" s="57" t="s">
        <v>1366</v>
      </c>
      <c r="B540" s="44" t="s">
        <v>1367</v>
      </c>
      <c r="C540" s="45">
        <v>58</v>
      </c>
      <c r="D540" s="46" t="s">
        <v>331</v>
      </c>
      <c r="E540" s="47">
        <v>0.86990845157543595</v>
      </c>
      <c r="F540" s="48">
        <v>55.2224371373308</v>
      </c>
      <c r="G540" s="47">
        <v>0.88468441821825095</v>
      </c>
      <c r="H540" s="50">
        <v>70.072992700729898</v>
      </c>
      <c r="I540" s="76" t="str">
        <f t="shared" si="16"/>
        <v>No</v>
      </c>
      <c r="J540" s="49" t="str">
        <f t="shared" si="17"/>
        <v>No</v>
      </c>
      <c r="K540" s="47">
        <v>0.146085840624196</v>
      </c>
      <c r="L540" s="50">
        <v>36.943907156673099</v>
      </c>
      <c r="M540" s="47">
        <v>0.14427114017311801</v>
      </c>
      <c r="N540" s="50">
        <v>76.277372262773696</v>
      </c>
    </row>
    <row r="541" spans="1:14" x14ac:dyDescent="0.2">
      <c r="A541" s="147" t="s">
        <v>1078</v>
      </c>
      <c r="B541" s="44" t="s">
        <v>1368</v>
      </c>
      <c r="C541" s="45">
        <v>58</v>
      </c>
      <c r="D541" s="46" t="s">
        <v>331</v>
      </c>
      <c r="E541" s="47">
        <v>0.93507105749976904</v>
      </c>
      <c r="F541" s="48">
        <v>83.075435203094798</v>
      </c>
      <c r="G541" s="47">
        <v>0.94193527968208202</v>
      </c>
      <c r="H541" s="50">
        <v>93.284671532846701</v>
      </c>
      <c r="I541" s="76" t="str">
        <f t="shared" si="16"/>
        <v>No</v>
      </c>
      <c r="J541" s="49" t="str">
        <f t="shared" si="17"/>
        <v>Yes</v>
      </c>
      <c r="K541" s="47">
        <v>8.3341750082883095E-2</v>
      </c>
      <c r="L541" s="50">
        <v>10.8317214700193</v>
      </c>
      <c r="M541" s="47">
        <v>8.3338039851121606E-2</v>
      </c>
      <c r="N541" s="50">
        <v>25.4014598540146</v>
      </c>
    </row>
    <row r="542" spans="1:14" x14ac:dyDescent="0.2">
      <c r="A542" s="148" t="s">
        <v>1369</v>
      </c>
      <c r="B542" s="44" t="s">
        <v>1370</v>
      </c>
      <c r="C542" s="45">
        <v>58</v>
      </c>
      <c r="D542" s="46" t="s">
        <v>331</v>
      </c>
      <c r="E542" s="47">
        <v>0.93002018621315996</v>
      </c>
      <c r="F542" s="48">
        <v>80.464216634429405</v>
      </c>
      <c r="G542" s="47">
        <v>0.92777668387524803</v>
      </c>
      <c r="H542" s="50">
        <v>86.934306569343093</v>
      </c>
      <c r="I542" s="76" t="str">
        <f t="shared" si="16"/>
        <v>No</v>
      </c>
      <c r="J542" s="49" t="str">
        <f t="shared" si="17"/>
        <v>Yes</v>
      </c>
      <c r="K542" s="47">
        <v>0.14766161068978001</v>
      </c>
      <c r="L542" s="50">
        <v>37.2340425531915</v>
      </c>
      <c r="M542" s="47">
        <v>0.14576351010930799</v>
      </c>
      <c r="N542" s="50">
        <v>77.080291970802904</v>
      </c>
    </row>
    <row r="543" spans="1:14" x14ac:dyDescent="0.2">
      <c r="A543" s="57" t="s">
        <v>1371</v>
      </c>
      <c r="B543" s="44" t="s">
        <v>1372</v>
      </c>
      <c r="C543" s="45">
        <v>58</v>
      </c>
      <c r="D543" s="46" t="s">
        <v>331</v>
      </c>
      <c r="E543" s="47">
        <v>0.88578568909315103</v>
      </c>
      <c r="F543" s="48">
        <v>59.864603481624798</v>
      </c>
      <c r="G543" s="47">
        <v>0.89695966512220204</v>
      </c>
      <c r="H543" s="50">
        <v>74.817518248175205</v>
      </c>
      <c r="I543" s="76" t="str">
        <f t="shared" si="16"/>
        <v>No</v>
      </c>
      <c r="J543" s="49" t="str">
        <f t="shared" si="17"/>
        <v>No</v>
      </c>
      <c r="K543" s="47">
        <v>8.3791204538889205E-2</v>
      </c>
      <c r="L543" s="50">
        <v>13.5396518375242</v>
      </c>
      <c r="M543" s="47">
        <v>8.3589367940907405E-2</v>
      </c>
      <c r="N543" s="50">
        <v>27.591240875912401</v>
      </c>
    </row>
    <row r="544" spans="1:14" x14ac:dyDescent="0.2">
      <c r="A544" s="147" t="s">
        <v>1373</v>
      </c>
      <c r="B544" s="44" t="s">
        <v>1374</v>
      </c>
      <c r="C544" s="45">
        <v>58</v>
      </c>
      <c r="D544" s="46" t="s">
        <v>331</v>
      </c>
      <c r="E544" s="47">
        <v>0.92867153446312001</v>
      </c>
      <c r="F544" s="48">
        <v>79.690522243713701</v>
      </c>
      <c r="G544" s="47">
        <v>0.93268510515005898</v>
      </c>
      <c r="H544" s="50">
        <v>88.832116788321201</v>
      </c>
      <c r="I544" s="76" t="str">
        <f t="shared" si="16"/>
        <v>No</v>
      </c>
      <c r="J544" s="49" t="str">
        <f t="shared" si="17"/>
        <v>Yes</v>
      </c>
      <c r="K544" s="47">
        <v>1.0773457681239201E-5</v>
      </c>
      <c r="L544" s="50">
        <v>0.19342359767891701</v>
      </c>
      <c r="M544" s="47">
        <v>1.44220402054134E-2</v>
      </c>
      <c r="N544" s="50">
        <v>1.2408759124087601</v>
      </c>
    </row>
    <row r="545" spans="1:14" x14ac:dyDescent="0.2">
      <c r="A545" s="57" t="s">
        <v>1375</v>
      </c>
      <c r="B545" s="44" t="s">
        <v>1376</v>
      </c>
      <c r="C545" s="45">
        <v>58</v>
      </c>
      <c r="D545" s="46" t="s">
        <v>331</v>
      </c>
      <c r="E545" s="47">
        <v>0.91793149221006598</v>
      </c>
      <c r="F545" s="48">
        <v>72.630560928433297</v>
      </c>
      <c r="G545" s="47">
        <v>0.92410333252769505</v>
      </c>
      <c r="H545" s="50">
        <v>85.401459854014604</v>
      </c>
      <c r="I545" s="76" t="str">
        <f t="shared" si="16"/>
        <v>No</v>
      </c>
      <c r="J545" s="49" t="str">
        <f t="shared" si="17"/>
        <v>No</v>
      </c>
      <c r="K545" s="47">
        <v>8.5553409478181894E-2</v>
      </c>
      <c r="L545" s="50">
        <v>17.794970986460299</v>
      </c>
      <c r="M545" s="47">
        <v>8.55267634617142E-2</v>
      </c>
      <c r="N545" s="50">
        <v>33.576642335766401</v>
      </c>
    </row>
    <row r="546" spans="1:14" x14ac:dyDescent="0.2">
      <c r="A546" s="57" t="s">
        <v>1377</v>
      </c>
      <c r="B546" s="44" t="s">
        <v>1378</v>
      </c>
      <c r="C546" s="45">
        <v>58</v>
      </c>
      <c r="D546" s="46" t="s">
        <v>331</v>
      </c>
      <c r="E546" s="47">
        <v>0.91892739863125195</v>
      </c>
      <c r="F546" s="48">
        <v>73.210831721470001</v>
      </c>
      <c r="G546" s="47">
        <v>0.92381324066430504</v>
      </c>
      <c r="H546" s="50">
        <v>85.255474452554793</v>
      </c>
      <c r="I546" s="76" t="str">
        <f t="shared" si="16"/>
        <v>No</v>
      </c>
      <c r="J546" s="49" t="str">
        <f t="shared" si="17"/>
        <v>No</v>
      </c>
      <c r="K546" s="47">
        <v>0.124851893117225</v>
      </c>
      <c r="L546" s="50">
        <v>34.429400386847199</v>
      </c>
      <c r="M546" s="47">
        <v>0.13005900140841101</v>
      </c>
      <c r="N546" s="50">
        <v>71.0948905109489</v>
      </c>
    </row>
    <row r="547" spans="1:14" x14ac:dyDescent="0.2">
      <c r="A547" s="147" t="s">
        <v>1379</v>
      </c>
      <c r="B547" s="44" t="s">
        <v>1380</v>
      </c>
      <c r="C547" s="45">
        <v>58</v>
      </c>
      <c r="D547" s="46" t="s">
        <v>331</v>
      </c>
      <c r="E547" s="47">
        <v>0.93927136897668295</v>
      </c>
      <c r="F547" s="48">
        <v>86.073500967117994</v>
      </c>
      <c r="G547" s="47">
        <v>0.94407755339732102</v>
      </c>
      <c r="H547" s="50">
        <v>94.233576642335805</v>
      </c>
      <c r="I547" s="76" t="str">
        <f t="shared" si="16"/>
        <v>No</v>
      </c>
      <c r="J547" s="49" t="str">
        <f t="shared" si="17"/>
        <v>Yes</v>
      </c>
      <c r="K547" s="47">
        <v>8.3759333074224798E-2</v>
      </c>
      <c r="L547" s="50">
        <v>13.346228239845299</v>
      </c>
      <c r="M547" s="47">
        <v>8.3571545883680196E-2</v>
      </c>
      <c r="N547" s="50">
        <v>27.518248175182499</v>
      </c>
    </row>
    <row r="548" spans="1:14" x14ac:dyDescent="0.2">
      <c r="A548" s="57" t="s">
        <v>1381</v>
      </c>
      <c r="B548" s="44" t="s">
        <v>1382</v>
      </c>
      <c r="C548" s="45">
        <v>58</v>
      </c>
      <c r="D548" s="46" t="s">
        <v>331</v>
      </c>
      <c r="E548" s="47">
        <v>0.87087698727440399</v>
      </c>
      <c r="F548" s="48">
        <v>55.512572533849102</v>
      </c>
      <c r="G548" s="47">
        <v>0.86843716135556903</v>
      </c>
      <c r="H548" s="50">
        <v>63.576642335766401</v>
      </c>
      <c r="I548" s="76" t="str">
        <f t="shared" si="16"/>
        <v>No</v>
      </c>
      <c r="J548" s="49" t="str">
        <f t="shared" si="17"/>
        <v>No</v>
      </c>
      <c r="K548" s="47">
        <v>8.3156960461304996E-2</v>
      </c>
      <c r="L548" s="50">
        <v>3.3849129593810399</v>
      </c>
      <c r="M548" s="47">
        <v>8.3331914322604006E-2</v>
      </c>
      <c r="N548" s="50">
        <v>20.802919708029201</v>
      </c>
    </row>
    <row r="549" spans="1:14" x14ac:dyDescent="0.2">
      <c r="A549" s="147" t="s">
        <v>1383</v>
      </c>
      <c r="B549" s="44" t="s">
        <v>1384</v>
      </c>
      <c r="C549" s="45">
        <v>58</v>
      </c>
      <c r="D549" s="46" t="s">
        <v>331</v>
      </c>
      <c r="E549" s="47">
        <v>0.93127288692617705</v>
      </c>
      <c r="F549" s="48">
        <v>81.237911025145095</v>
      </c>
      <c r="G549" s="47">
        <v>0.92077405439756999</v>
      </c>
      <c r="H549" s="50">
        <v>84.160583941605793</v>
      </c>
      <c r="I549" s="76" t="str">
        <f t="shared" si="16"/>
        <v>No</v>
      </c>
      <c r="J549" s="49" t="str">
        <f t="shared" si="17"/>
        <v>Yes</v>
      </c>
      <c r="K549" s="47">
        <v>8.3341188966246399E-2</v>
      </c>
      <c r="L549" s="50">
        <v>10.735009671179901</v>
      </c>
      <c r="M549" s="47">
        <v>8.3337726083269004E-2</v>
      </c>
      <c r="N549" s="50">
        <v>25.328467153284699</v>
      </c>
    </row>
    <row r="550" spans="1:14" x14ac:dyDescent="0.2">
      <c r="A550" s="57" t="s">
        <v>1385</v>
      </c>
      <c r="B550" s="44" t="s">
        <v>1386</v>
      </c>
      <c r="C550" s="45">
        <v>58</v>
      </c>
      <c r="D550" s="46" t="s">
        <v>331</v>
      </c>
      <c r="E550" s="47">
        <v>0.91008146009319901</v>
      </c>
      <c r="F550" s="48">
        <v>69.632495164410102</v>
      </c>
      <c r="G550" s="47">
        <v>0.91134115493038304</v>
      </c>
      <c r="H550" s="50">
        <v>79.854014598540104</v>
      </c>
      <c r="I550" s="76" t="str">
        <f t="shared" si="16"/>
        <v>No</v>
      </c>
      <c r="J550" s="49" t="str">
        <f t="shared" si="17"/>
        <v>No</v>
      </c>
      <c r="K550" s="47">
        <v>8.6680821908674294E-2</v>
      </c>
      <c r="L550" s="50">
        <v>20.986460348162499</v>
      </c>
      <c r="M550" s="47">
        <v>8.5460379215513096E-2</v>
      </c>
      <c r="N550" s="50">
        <v>32.919708029197103</v>
      </c>
    </row>
    <row r="551" spans="1:14" x14ac:dyDescent="0.2">
      <c r="A551" s="57" t="s">
        <v>1387</v>
      </c>
      <c r="B551" s="44" t="s">
        <v>1388</v>
      </c>
      <c r="C551" s="45">
        <v>58</v>
      </c>
      <c r="D551" s="46" t="s">
        <v>331</v>
      </c>
      <c r="E551" s="47">
        <v>0.86442843350982701</v>
      </c>
      <c r="F551" s="48">
        <v>52.707930367504801</v>
      </c>
      <c r="G551" s="47">
        <v>0.87110960685489103</v>
      </c>
      <c r="H551" s="50">
        <v>64.598540145985396</v>
      </c>
      <c r="I551" s="76" t="str">
        <f t="shared" si="16"/>
        <v>No</v>
      </c>
      <c r="J551" s="49" t="str">
        <f t="shared" si="17"/>
        <v>No</v>
      </c>
      <c r="K551" s="47">
        <v>8.6169655354688499E-2</v>
      </c>
      <c r="L551" s="50">
        <v>18.762088974854901</v>
      </c>
      <c r="M551" s="47">
        <v>8.4333868960236993E-2</v>
      </c>
      <c r="N551" s="50">
        <v>29.0510948905109</v>
      </c>
    </row>
    <row r="552" spans="1:14" x14ac:dyDescent="0.2">
      <c r="A552" s="147" t="s">
        <v>1351</v>
      </c>
      <c r="B552" s="44" t="s">
        <v>1389</v>
      </c>
      <c r="C552" s="45">
        <v>58</v>
      </c>
      <c r="D552" s="46" t="s">
        <v>331</v>
      </c>
      <c r="E552" s="47">
        <v>0.93639642830095304</v>
      </c>
      <c r="F552" s="48">
        <v>84.139264990328797</v>
      </c>
      <c r="G552" s="47">
        <v>0.94059274496626599</v>
      </c>
      <c r="H552" s="50">
        <v>92.7737226277372</v>
      </c>
      <c r="I552" s="76" t="str">
        <f t="shared" si="16"/>
        <v>No</v>
      </c>
      <c r="J552" s="49" t="str">
        <f t="shared" si="17"/>
        <v>Yes</v>
      </c>
      <c r="K552" s="47">
        <v>8.3333894449969997E-2</v>
      </c>
      <c r="L552" s="50">
        <v>8.3172147001934196</v>
      </c>
      <c r="M552" s="47">
        <v>8.3333647101185904E-2</v>
      </c>
      <c r="N552" s="50">
        <v>23.722627737226301</v>
      </c>
    </row>
    <row r="553" spans="1:14" x14ac:dyDescent="0.2">
      <c r="A553" s="57" t="s">
        <v>1390</v>
      </c>
      <c r="B553" s="44" t="s">
        <v>1391</v>
      </c>
      <c r="C553" s="45">
        <v>58</v>
      </c>
      <c r="D553" s="46" t="s">
        <v>331</v>
      </c>
      <c r="E553" s="47">
        <v>0.91609534732117504</v>
      </c>
      <c r="F553" s="48">
        <v>72.147001934236002</v>
      </c>
      <c r="G553" s="47">
        <v>0.928464043236924</v>
      </c>
      <c r="H553" s="50">
        <v>87.153284671532802</v>
      </c>
      <c r="I553" s="76" t="str">
        <f t="shared" si="16"/>
        <v>No</v>
      </c>
      <c r="J553" s="49" t="str">
        <f t="shared" si="17"/>
        <v>No</v>
      </c>
      <c r="K553" s="47">
        <v>9.0669014084507005E-2</v>
      </c>
      <c r="L553" s="50">
        <v>25.822050290135401</v>
      </c>
      <c r="M553" s="47">
        <v>9.0452564018312906E-2</v>
      </c>
      <c r="N553" s="50">
        <v>42.627737226277397</v>
      </c>
    </row>
    <row r="554" spans="1:14" x14ac:dyDescent="0.2">
      <c r="A554" s="147" t="s">
        <v>1392</v>
      </c>
      <c r="B554" s="44" t="s">
        <v>1393</v>
      </c>
      <c r="C554" s="45">
        <v>58</v>
      </c>
      <c r="D554" s="46" t="s">
        <v>331</v>
      </c>
      <c r="E554" s="47">
        <v>0.94168691983784503</v>
      </c>
      <c r="F554" s="48">
        <v>87.427466150870401</v>
      </c>
      <c r="G554" s="47">
        <v>0.94384491234615697</v>
      </c>
      <c r="H554" s="50">
        <v>94.087591240875895</v>
      </c>
      <c r="I554" s="76" t="str">
        <f t="shared" si="16"/>
        <v>No</v>
      </c>
      <c r="J554" s="49" t="str">
        <f t="shared" si="17"/>
        <v>Yes</v>
      </c>
      <c r="K554" s="47">
        <v>0.118319673248376</v>
      </c>
      <c r="L554" s="50">
        <v>33.945841392649903</v>
      </c>
      <c r="M554" s="47">
        <v>0.11728702664438299</v>
      </c>
      <c r="N554" s="50">
        <v>65.401459854014604</v>
      </c>
    </row>
    <row r="555" spans="1:14" x14ac:dyDescent="0.2">
      <c r="A555" s="57" t="s">
        <v>1394</v>
      </c>
      <c r="B555" s="44" t="s">
        <v>1395</v>
      </c>
      <c r="C555" s="45">
        <v>58</v>
      </c>
      <c r="D555" s="46" t="s">
        <v>331</v>
      </c>
      <c r="E555" s="47">
        <v>0.88877681937461195</v>
      </c>
      <c r="F555" s="48">
        <v>61.218568665377198</v>
      </c>
      <c r="G555" s="47">
        <v>0.90067912610944001</v>
      </c>
      <c r="H555" s="50">
        <v>76.204379562043798</v>
      </c>
      <c r="I555" s="76" t="str">
        <f t="shared" si="16"/>
        <v>No</v>
      </c>
      <c r="J555" s="49" t="str">
        <f t="shared" si="17"/>
        <v>No</v>
      </c>
      <c r="K555" s="47">
        <v>8.6339566904660395E-2</v>
      </c>
      <c r="L555" s="50">
        <v>20.212765957446798</v>
      </c>
      <c r="M555" s="47">
        <v>8.4414636637234405E-2</v>
      </c>
      <c r="N555" s="50">
        <v>29.489051094890499</v>
      </c>
    </row>
    <row r="556" spans="1:14" x14ac:dyDescent="0.2">
      <c r="A556" s="57" t="s">
        <v>1396</v>
      </c>
      <c r="B556" s="44" t="s">
        <v>1397</v>
      </c>
      <c r="C556" s="45">
        <v>58</v>
      </c>
      <c r="D556" s="46" t="s">
        <v>331</v>
      </c>
      <c r="E556" s="47">
        <v>0.91027598991663805</v>
      </c>
      <c r="F556" s="48">
        <v>69.729206963249496</v>
      </c>
      <c r="G556" s="47">
        <v>0.91604357925936597</v>
      </c>
      <c r="H556" s="50">
        <v>81.897810218978094</v>
      </c>
      <c r="I556" s="76" t="str">
        <f t="shared" si="16"/>
        <v>No</v>
      </c>
      <c r="J556" s="49" t="str">
        <f t="shared" si="17"/>
        <v>No</v>
      </c>
      <c r="K556" s="47">
        <v>8.3351737959015501E-2</v>
      </c>
      <c r="L556" s="50">
        <v>11.5087040618956</v>
      </c>
      <c r="M556" s="47">
        <v>8.3343624918896894E-2</v>
      </c>
      <c r="N556" s="50">
        <v>26.131386861313899</v>
      </c>
    </row>
    <row r="557" spans="1:14" x14ac:dyDescent="0.2">
      <c r="A557" s="147" t="s">
        <v>1398</v>
      </c>
      <c r="B557" s="44" t="s">
        <v>1399</v>
      </c>
      <c r="C557" s="45">
        <v>58</v>
      </c>
      <c r="D557" s="46" t="s">
        <v>331</v>
      </c>
      <c r="E557" s="47">
        <v>0.93674363914930503</v>
      </c>
      <c r="F557" s="48">
        <v>84.429400386847206</v>
      </c>
      <c r="G557" s="47">
        <v>0.94172777663418294</v>
      </c>
      <c r="H557" s="50">
        <v>93.211678832116803</v>
      </c>
      <c r="I557" s="76" t="str">
        <f t="shared" si="16"/>
        <v>No</v>
      </c>
      <c r="J557" s="49" t="str">
        <f t="shared" si="17"/>
        <v>Yes</v>
      </c>
      <c r="K557" s="47">
        <v>8.3333333333333301E-2</v>
      </c>
      <c r="L557" s="50">
        <v>7.5435203094777599</v>
      </c>
      <c r="M557" s="47">
        <v>8.3333333333333301E-2</v>
      </c>
      <c r="N557" s="50">
        <v>23.284671532846701</v>
      </c>
    </row>
    <row r="558" spans="1:14" x14ac:dyDescent="0.2">
      <c r="A558" s="57" t="s">
        <v>572</v>
      </c>
      <c r="B558" s="44" t="s">
        <v>1400</v>
      </c>
      <c r="C558" s="45">
        <v>58</v>
      </c>
      <c r="D558" s="46" t="s">
        <v>331</v>
      </c>
      <c r="E558" s="47">
        <v>0.90927515238355705</v>
      </c>
      <c r="F558" s="48">
        <v>69.052224371373299</v>
      </c>
      <c r="G558" s="47">
        <v>0.91776491210234401</v>
      </c>
      <c r="H558" s="50">
        <v>82.481751824817493</v>
      </c>
      <c r="I558" s="76" t="str">
        <f t="shared" si="16"/>
        <v>No</v>
      </c>
      <c r="J558" s="49" t="str">
        <f t="shared" si="17"/>
        <v>No</v>
      </c>
      <c r="K558" s="47">
        <v>8.6326548976105699E-2</v>
      </c>
      <c r="L558" s="50">
        <v>20.019342359767901</v>
      </c>
      <c r="M558" s="47">
        <v>8.4407357211656195E-2</v>
      </c>
      <c r="N558" s="50">
        <v>29.416058394160601</v>
      </c>
    </row>
    <row r="559" spans="1:14" x14ac:dyDescent="0.2">
      <c r="A559" s="57" t="s">
        <v>1401</v>
      </c>
      <c r="B559" s="44" t="s">
        <v>1402</v>
      </c>
      <c r="C559" s="45">
        <v>58</v>
      </c>
      <c r="D559" s="46" t="s">
        <v>331</v>
      </c>
      <c r="E559" s="47">
        <v>0.86911627803115998</v>
      </c>
      <c r="F559" s="48">
        <v>54.835589941972898</v>
      </c>
      <c r="G559" s="47">
        <v>0.877938610155099</v>
      </c>
      <c r="H559" s="50">
        <v>67.445255474452594</v>
      </c>
      <c r="I559" s="76" t="str">
        <f t="shared" si="16"/>
        <v>No</v>
      </c>
      <c r="J559" s="49" t="str">
        <f t="shared" si="17"/>
        <v>No</v>
      </c>
      <c r="K559" s="47">
        <v>8.44933221343971E-2</v>
      </c>
      <c r="L559" s="50">
        <v>16.1508704061896</v>
      </c>
      <c r="M559" s="47">
        <v>8.4446170592303596E-2</v>
      </c>
      <c r="N559" s="50">
        <v>30.583941605839399</v>
      </c>
    </row>
    <row r="560" spans="1:14" x14ac:dyDescent="0.2">
      <c r="A560" s="147" t="s">
        <v>1403</v>
      </c>
      <c r="B560" s="44" t="s">
        <v>1404</v>
      </c>
      <c r="C560" s="45">
        <v>58</v>
      </c>
      <c r="D560" s="46" t="s">
        <v>331</v>
      </c>
      <c r="E560" s="47">
        <v>0.95326913991613005</v>
      </c>
      <c r="F560" s="48">
        <v>94.100580270793003</v>
      </c>
      <c r="G560" s="47">
        <v>0.95801070929033605</v>
      </c>
      <c r="H560" s="50">
        <v>99.489051094890499</v>
      </c>
      <c r="I560" s="76" t="str">
        <f t="shared" si="16"/>
        <v>Yes</v>
      </c>
      <c r="J560" s="49" t="str">
        <f t="shared" si="17"/>
        <v>Yes</v>
      </c>
      <c r="K560" s="47">
        <v>8.3346463462630999E-2</v>
      </c>
      <c r="L560" s="50">
        <v>11.0251450676983</v>
      </c>
      <c r="M560" s="47">
        <v>8.33406755010829E-2</v>
      </c>
      <c r="N560" s="50">
        <v>25.766423357664198</v>
      </c>
    </row>
    <row r="561" spans="1:14" x14ac:dyDescent="0.2">
      <c r="A561" s="147" t="s">
        <v>1405</v>
      </c>
      <c r="B561" s="44" t="s">
        <v>1406</v>
      </c>
      <c r="C561" s="45">
        <v>58</v>
      </c>
      <c r="D561" s="46" t="s">
        <v>331</v>
      </c>
      <c r="E561" s="47">
        <v>0.93066301057413603</v>
      </c>
      <c r="F561" s="48">
        <v>80.7543520309478</v>
      </c>
      <c r="G561" s="47">
        <v>0.93936117607198499</v>
      </c>
      <c r="H561" s="50">
        <v>92.116788321167903</v>
      </c>
      <c r="I561" s="76" t="str">
        <f t="shared" si="16"/>
        <v>No</v>
      </c>
      <c r="J561" s="49" t="str">
        <f t="shared" si="17"/>
        <v>Yes</v>
      </c>
      <c r="K561" s="47">
        <v>8.3354094648889404E-2</v>
      </c>
      <c r="L561" s="50">
        <v>11.7988394584139</v>
      </c>
      <c r="M561" s="47">
        <v>8.3344942743877604E-2</v>
      </c>
      <c r="N561" s="50">
        <v>26.350364963503601</v>
      </c>
    </row>
    <row r="562" spans="1:14" x14ac:dyDescent="0.2">
      <c r="A562" s="57" t="s">
        <v>1143</v>
      </c>
      <c r="B562" s="44" t="s">
        <v>1407</v>
      </c>
      <c r="C562" s="45">
        <v>58</v>
      </c>
      <c r="D562" s="46" t="s">
        <v>331</v>
      </c>
      <c r="E562" s="47">
        <v>0.89683610140467496</v>
      </c>
      <c r="F562" s="48">
        <v>64.023210831721499</v>
      </c>
      <c r="G562" s="47">
        <v>0.911731642674523</v>
      </c>
      <c r="H562" s="50">
        <v>80</v>
      </c>
      <c r="I562" s="76" t="str">
        <f t="shared" si="16"/>
        <v>No</v>
      </c>
      <c r="J562" s="49" t="str">
        <f t="shared" si="17"/>
        <v>No</v>
      </c>
      <c r="K562" s="47">
        <v>0.10425131192866301</v>
      </c>
      <c r="L562" s="50">
        <v>31.3346228239845</v>
      </c>
      <c r="M562" s="47">
        <v>0.10361784838586401</v>
      </c>
      <c r="N562" s="50">
        <v>57.080291970802897</v>
      </c>
    </row>
    <row r="563" spans="1:14" x14ac:dyDescent="0.2">
      <c r="A563" s="57" t="s">
        <v>1408</v>
      </c>
      <c r="B563" s="44" t="s">
        <v>1409</v>
      </c>
      <c r="C563" s="45">
        <v>58</v>
      </c>
      <c r="D563" s="46" t="s">
        <v>331</v>
      </c>
      <c r="E563" s="47">
        <v>0.87092571078238201</v>
      </c>
      <c r="F563" s="48">
        <v>55.609284332688603</v>
      </c>
      <c r="G563" s="47">
        <v>0.87724270624011802</v>
      </c>
      <c r="H563" s="50">
        <v>66.788321167883197</v>
      </c>
      <c r="I563" s="76" t="str">
        <f t="shared" si="16"/>
        <v>No</v>
      </c>
      <c r="J563" s="49" t="str">
        <f t="shared" si="17"/>
        <v>No</v>
      </c>
      <c r="K563" s="47">
        <v>8.3654628719479707E-2</v>
      </c>
      <c r="L563" s="50">
        <v>13.056092843326899</v>
      </c>
      <c r="M563" s="47">
        <v>8.3512996805702094E-2</v>
      </c>
      <c r="N563" s="50">
        <v>27.3722627737226</v>
      </c>
    </row>
    <row r="564" spans="1:14" x14ac:dyDescent="0.2">
      <c r="A564" s="57" t="s">
        <v>1410</v>
      </c>
      <c r="B564" s="44" t="s">
        <v>1411</v>
      </c>
      <c r="C564" s="45">
        <v>58</v>
      </c>
      <c r="D564" s="46" t="s">
        <v>331</v>
      </c>
      <c r="E564" s="47">
        <v>0.86323110520354596</v>
      </c>
      <c r="F564" s="48">
        <v>52.321083172146999</v>
      </c>
      <c r="G564" s="47">
        <v>0.871609824239162</v>
      </c>
      <c r="H564" s="50">
        <v>64.817518248175205</v>
      </c>
      <c r="I564" s="76" t="str">
        <f t="shared" si="16"/>
        <v>No</v>
      </c>
      <c r="J564" s="49" t="str">
        <f t="shared" si="17"/>
        <v>No</v>
      </c>
      <c r="K564" s="47">
        <v>8.34522900603034E-2</v>
      </c>
      <c r="L564" s="50">
        <v>12.669245647969101</v>
      </c>
      <c r="M564" s="47">
        <v>8.3399852118073395E-2</v>
      </c>
      <c r="N564" s="50">
        <v>27.007299270072998</v>
      </c>
    </row>
    <row r="565" spans="1:14" x14ac:dyDescent="0.2">
      <c r="A565" s="57" t="s">
        <v>1412</v>
      </c>
      <c r="B565" s="44" t="s">
        <v>1413</v>
      </c>
      <c r="C565" s="45">
        <v>58</v>
      </c>
      <c r="D565" s="46" t="s">
        <v>331</v>
      </c>
      <c r="E565" s="47">
        <v>0.853876362974887</v>
      </c>
      <c r="F565" s="48">
        <v>50.193423597678901</v>
      </c>
      <c r="G565" s="47">
        <v>0.87089248478326897</v>
      </c>
      <c r="H565" s="50">
        <v>64.4525547445255</v>
      </c>
      <c r="I565" s="76" t="str">
        <f t="shared" si="16"/>
        <v>No</v>
      </c>
      <c r="J565" s="49" t="str">
        <f t="shared" si="17"/>
        <v>No</v>
      </c>
      <c r="K565" s="47">
        <v>8.33377100430992E-2</v>
      </c>
      <c r="L565" s="50">
        <v>10.1547388781431</v>
      </c>
      <c r="M565" s="47">
        <v>8.33357807225832E-2</v>
      </c>
      <c r="N565" s="50">
        <v>24.963503649635001</v>
      </c>
    </row>
    <row r="566" spans="1:14" x14ac:dyDescent="0.2">
      <c r="A566" s="57" t="s">
        <v>1414</v>
      </c>
      <c r="B566" s="44" t="s">
        <v>1415</v>
      </c>
      <c r="C566" s="45">
        <v>58</v>
      </c>
      <c r="D566" s="46" t="s">
        <v>331</v>
      </c>
      <c r="E566" s="47">
        <v>0.90585398429501696</v>
      </c>
      <c r="F566" s="48">
        <v>67.504835589942005</v>
      </c>
      <c r="G566" s="47">
        <v>0.89975194035185102</v>
      </c>
      <c r="H566" s="50">
        <v>75.693430656934297</v>
      </c>
      <c r="I566" s="76" t="str">
        <f t="shared" si="16"/>
        <v>No</v>
      </c>
      <c r="J566" s="49" t="str">
        <f t="shared" si="17"/>
        <v>No</v>
      </c>
      <c r="K566" s="47">
        <v>8.7532451279214898E-2</v>
      </c>
      <c r="L566" s="50">
        <v>22.630560928433301</v>
      </c>
      <c r="M566" s="47">
        <v>8.7306078454299593E-2</v>
      </c>
      <c r="N566" s="50">
        <v>37.299270072992698</v>
      </c>
    </row>
    <row r="567" spans="1:14" x14ac:dyDescent="0.2">
      <c r="A567" s="147" t="s">
        <v>1416</v>
      </c>
      <c r="B567" s="44" t="s">
        <v>1417</v>
      </c>
      <c r="C567" s="45">
        <v>58</v>
      </c>
      <c r="D567" s="46" t="s">
        <v>331</v>
      </c>
      <c r="E567" s="47">
        <v>0.940518455187491</v>
      </c>
      <c r="F567" s="48">
        <v>86.557059961315304</v>
      </c>
      <c r="G567" s="47">
        <v>0.94456078281959799</v>
      </c>
      <c r="H567" s="50">
        <v>94.525547445255498</v>
      </c>
      <c r="I567" s="76" t="str">
        <f t="shared" si="16"/>
        <v>No</v>
      </c>
      <c r="J567" s="49" t="str">
        <f t="shared" si="17"/>
        <v>Yes</v>
      </c>
      <c r="K567" s="47">
        <v>9.2285485614207699E-2</v>
      </c>
      <c r="L567" s="50">
        <v>26.595744680851102</v>
      </c>
      <c r="M567" s="47">
        <v>8.65400303777243E-2</v>
      </c>
      <c r="N567" s="50">
        <v>35.401459854014597</v>
      </c>
    </row>
    <row r="568" spans="1:14" x14ac:dyDescent="0.2">
      <c r="A568" s="57" t="s">
        <v>1111</v>
      </c>
      <c r="B568" s="44" t="s">
        <v>1418</v>
      </c>
      <c r="C568" s="45">
        <v>58</v>
      </c>
      <c r="D568" s="46" t="s">
        <v>331</v>
      </c>
      <c r="E568" s="47">
        <v>0.91182254289849296</v>
      </c>
      <c r="F568" s="48">
        <v>70.406189555125707</v>
      </c>
      <c r="G568" s="47">
        <v>0.91197289752841504</v>
      </c>
      <c r="H568" s="50">
        <v>80.145985401459896</v>
      </c>
      <c r="I568" s="76" t="str">
        <f t="shared" si="16"/>
        <v>No</v>
      </c>
      <c r="J568" s="49" t="str">
        <f t="shared" si="17"/>
        <v>No</v>
      </c>
      <c r="K568" s="47">
        <v>0.16864215716232001</v>
      </c>
      <c r="L568" s="50">
        <v>40.618955512572498</v>
      </c>
      <c r="M568" s="47">
        <v>0.121057082368158</v>
      </c>
      <c r="N568" s="50">
        <v>67.445255474452594</v>
      </c>
    </row>
    <row r="569" spans="1:14" x14ac:dyDescent="0.2">
      <c r="A569" s="57" t="s">
        <v>1419</v>
      </c>
      <c r="B569" s="44" t="s">
        <v>1420</v>
      </c>
      <c r="C569" s="45">
        <v>58</v>
      </c>
      <c r="D569" s="46" t="s">
        <v>331</v>
      </c>
      <c r="E569" s="47">
        <v>0.87169898931682199</v>
      </c>
      <c r="F569" s="48">
        <v>55.705996131528003</v>
      </c>
      <c r="G569" s="47">
        <v>0.87199890493620402</v>
      </c>
      <c r="H569" s="50">
        <v>65.109489051094897</v>
      </c>
      <c r="I569" s="76" t="str">
        <f t="shared" si="16"/>
        <v>No</v>
      </c>
      <c r="J569" s="49" t="str">
        <f t="shared" si="17"/>
        <v>No</v>
      </c>
      <c r="K569" s="47">
        <v>0.12796503253782801</v>
      </c>
      <c r="L569" s="50">
        <v>35.106382978723403</v>
      </c>
      <c r="M569" s="47">
        <v>0.10082276781782901</v>
      </c>
      <c r="N569" s="50">
        <v>54.890510948905103</v>
      </c>
    </row>
    <row r="570" spans="1:14" x14ac:dyDescent="0.2">
      <c r="A570" s="148" t="s">
        <v>1421</v>
      </c>
      <c r="B570" s="44" t="s">
        <v>1422</v>
      </c>
      <c r="C570" s="45">
        <v>58</v>
      </c>
      <c r="D570" s="46" t="s">
        <v>331</v>
      </c>
      <c r="E570" s="47">
        <v>0.94832022313999198</v>
      </c>
      <c r="F570" s="48">
        <v>91.489361702127695</v>
      </c>
      <c r="G570" s="47">
        <v>0.94936825024549698</v>
      </c>
      <c r="H570" s="50">
        <v>96.423357664233606</v>
      </c>
      <c r="I570" s="76" t="str">
        <f t="shared" si="16"/>
        <v>Yes</v>
      </c>
      <c r="J570" s="49" t="str">
        <f t="shared" si="17"/>
        <v>Yes</v>
      </c>
      <c r="K570" s="47">
        <v>0.26941506520164799</v>
      </c>
      <c r="L570" s="50">
        <v>69.2456479690522</v>
      </c>
      <c r="M570" s="47">
        <v>0.150667916513366</v>
      </c>
      <c r="N570" s="50">
        <v>79.343065693430702</v>
      </c>
    </row>
    <row r="571" spans="1:14" x14ac:dyDescent="0.2">
      <c r="A571" s="57" t="s">
        <v>1423</v>
      </c>
      <c r="B571" s="44" t="s">
        <v>1424</v>
      </c>
      <c r="C571" s="45">
        <v>58</v>
      </c>
      <c r="D571" s="46" t="s">
        <v>331</v>
      </c>
      <c r="E571" s="47">
        <v>0.90045482332390303</v>
      </c>
      <c r="F571" s="48">
        <v>64.893617021276597</v>
      </c>
      <c r="G571" s="47">
        <v>0.90497184089049298</v>
      </c>
      <c r="H571" s="50">
        <v>77.956204379561996</v>
      </c>
      <c r="I571" s="76" t="str">
        <f t="shared" si="16"/>
        <v>No</v>
      </c>
      <c r="J571" s="49" t="str">
        <f t="shared" si="17"/>
        <v>No</v>
      </c>
      <c r="K571" s="47">
        <v>0.279462144681072</v>
      </c>
      <c r="L571" s="50">
        <v>72.437137330754396</v>
      </c>
      <c r="M571" s="47">
        <v>0.15771495167257699</v>
      </c>
      <c r="N571" s="50">
        <v>81.240875912408796</v>
      </c>
    </row>
    <row r="572" spans="1:14" x14ac:dyDescent="0.2">
      <c r="A572" s="57" t="s">
        <v>1425</v>
      </c>
      <c r="B572" s="44" t="s">
        <v>1426</v>
      </c>
      <c r="C572" s="45">
        <v>58</v>
      </c>
      <c r="D572" s="46" t="s">
        <v>331</v>
      </c>
      <c r="E572" s="47">
        <v>0.87244197466613904</v>
      </c>
      <c r="F572" s="48">
        <v>55.899419729206997</v>
      </c>
      <c r="G572" s="47">
        <v>0.87505284202727496</v>
      </c>
      <c r="H572" s="50">
        <v>65.985401459854003</v>
      </c>
      <c r="I572" s="76" t="str">
        <f t="shared" si="16"/>
        <v>No</v>
      </c>
      <c r="J572" s="49" t="str">
        <f t="shared" si="17"/>
        <v>No</v>
      </c>
      <c r="K572" s="47">
        <v>0.24814155499181501</v>
      </c>
      <c r="L572" s="50">
        <v>62.572533849129599</v>
      </c>
      <c r="M572" s="47">
        <v>0.18013038418873401</v>
      </c>
      <c r="N572" s="50">
        <v>86.058394160583902</v>
      </c>
    </row>
    <row r="573" spans="1:14" x14ac:dyDescent="0.2">
      <c r="A573" s="57" t="s">
        <v>1427</v>
      </c>
      <c r="B573" s="44" t="s">
        <v>1428</v>
      </c>
      <c r="C573" s="45">
        <v>82</v>
      </c>
      <c r="D573" s="46" t="s">
        <v>331</v>
      </c>
      <c r="E573" s="47">
        <v>0.76724659234000103</v>
      </c>
      <c r="F573" s="48">
        <v>36.847195357833698</v>
      </c>
      <c r="G573" s="47">
        <v>0.76035602095212995</v>
      </c>
      <c r="H573" s="50">
        <v>48.853615520282197</v>
      </c>
      <c r="I573" s="76" t="str">
        <f t="shared" si="16"/>
        <v>No</v>
      </c>
      <c r="J573" s="49" t="str">
        <f t="shared" si="17"/>
        <v>No</v>
      </c>
      <c r="K573" s="47">
        <v>0.22816805555040401</v>
      </c>
      <c r="L573" s="50">
        <v>55.2224371373308</v>
      </c>
      <c r="M573" s="47">
        <v>0.27232079166147599</v>
      </c>
      <c r="N573" s="50">
        <v>85.361552028218696</v>
      </c>
    </row>
    <row r="574" spans="1:14" x14ac:dyDescent="0.2">
      <c r="A574" s="57" t="s">
        <v>1429</v>
      </c>
      <c r="B574" s="44" t="s">
        <v>1430</v>
      </c>
      <c r="C574" s="45">
        <v>82</v>
      </c>
      <c r="D574" s="46" t="s">
        <v>331</v>
      </c>
      <c r="E574" s="47">
        <v>0.90979933677596303</v>
      </c>
      <c r="F574" s="48">
        <v>69.535783365570595</v>
      </c>
      <c r="G574" s="47">
        <v>0.91662690901312505</v>
      </c>
      <c r="H574" s="50">
        <v>88.712522045855394</v>
      </c>
      <c r="I574" s="76" t="str">
        <f t="shared" si="16"/>
        <v>No</v>
      </c>
      <c r="J574" s="49" t="str">
        <f t="shared" si="17"/>
        <v>No</v>
      </c>
      <c r="K574" s="47">
        <v>0.23235536605439699</v>
      </c>
      <c r="L574" s="50">
        <v>56.963249516441003</v>
      </c>
      <c r="M574" s="47">
        <v>0.196883639306731</v>
      </c>
      <c r="N574" s="50">
        <v>58.906525573192198</v>
      </c>
    </row>
    <row r="575" spans="1:14" x14ac:dyDescent="0.2">
      <c r="A575" s="57" t="s">
        <v>1431</v>
      </c>
      <c r="B575" s="44" t="s">
        <v>1432</v>
      </c>
      <c r="C575" s="45">
        <v>82</v>
      </c>
      <c r="D575" s="46" t="s">
        <v>331</v>
      </c>
      <c r="E575" s="47">
        <v>0.87594461719272498</v>
      </c>
      <c r="F575" s="48">
        <v>56.866537717601602</v>
      </c>
      <c r="G575" s="47">
        <v>0.88359570495891904</v>
      </c>
      <c r="H575" s="50">
        <v>78.483245149911795</v>
      </c>
      <c r="I575" s="76" t="str">
        <f t="shared" si="16"/>
        <v>No</v>
      </c>
      <c r="J575" s="49" t="str">
        <f t="shared" si="17"/>
        <v>No</v>
      </c>
      <c r="K575" s="47">
        <v>0.183244958113017</v>
      </c>
      <c r="L575" s="50">
        <v>42.3597678916828</v>
      </c>
      <c r="M575" s="47">
        <v>0.17020638695550599</v>
      </c>
      <c r="N575" s="50">
        <v>31.3932980599647</v>
      </c>
    </row>
    <row r="576" spans="1:14" x14ac:dyDescent="0.2">
      <c r="A576" s="57" t="s">
        <v>1433</v>
      </c>
      <c r="B576" s="44" t="s">
        <v>1434</v>
      </c>
      <c r="C576" s="45">
        <v>82</v>
      </c>
      <c r="D576" s="46" t="s">
        <v>331</v>
      </c>
      <c r="E576" s="47">
        <v>0.76181835182414104</v>
      </c>
      <c r="F576" s="48">
        <v>35.976789168278501</v>
      </c>
      <c r="G576" s="47">
        <v>0.76329579657921298</v>
      </c>
      <c r="H576" s="50">
        <v>49.206349206349202</v>
      </c>
      <c r="I576" s="76" t="str">
        <f t="shared" si="16"/>
        <v>No</v>
      </c>
      <c r="J576" s="49" t="str">
        <f t="shared" si="17"/>
        <v>No</v>
      </c>
      <c r="K576" s="47">
        <v>0.26882944700572098</v>
      </c>
      <c r="L576" s="50">
        <v>68.955512572533806</v>
      </c>
      <c r="M576" s="47">
        <v>0.236886469817882</v>
      </c>
      <c r="N576" s="50">
        <v>76.895943562610199</v>
      </c>
    </row>
    <row r="577" spans="1:14" x14ac:dyDescent="0.2">
      <c r="A577" s="57" t="s">
        <v>1435</v>
      </c>
      <c r="B577" s="44" t="s">
        <v>1436</v>
      </c>
      <c r="C577" s="45">
        <v>58</v>
      </c>
      <c r="D577" s="46" t="s">
        <v>331</v>
      </c>
      <c r="E577" s="47">
        <v>0.81196344801450504</v>
      </c>
      <c r="F577" s="48">
        <v>43.6170212765958</v>
      </c>
      <c r="G577" s="47">
        <v>0.81521312315286498</v>
      </c>
      <c r="H577" s="50">
        <v>50.437956204379603</v>
      </c>
      <c r="I577" s="76" t="str">
        <f t="shared" si="16"/>
        <v>No</v>
      </c>
      <c r="J577" s="49" t="str">
        <f t="shared" si="17"/>
        <v>No</v>
      </c>
      <c r="K577" s="47">
        <v>0.12847103354900599</v>
      </c>
      <c r="L577" s="50">
        <v>35.299806576402297</v>
      </c>
      <c r="M577" s="47">
        <v>0.12460163815919301</v>
      </c>
      <c r="N577" s="50">
        <v>68.613138686131407</v>
      </c>
    </row>
    <row r="578" spans="1:14" x14ac:dyDescent="0.2">
      <c r="A578" s="57" t="s">
        <v>1437</v>
      </c>
      <c r="B578" s="44" t="s">
        <v>1438</v>
      </c>
      <c r="C578" s="45">
        <v>58</v>
      </c>
      <c r="D578" s="46" t="s">
        <v>331</v>
      </c>
      <c r="E578" s="47">
        <v>0.88031754633065495</v>
      </c>
      <c r="F578" s="48">
        <v>58.413926499032897</v>
      </c>
      <c r="G578" s="47">
        <v>0.89372988570836198</v>
      </c>
      <c r="H578" s="50">
        <v>73.3576642335766</v>
      </c>
      <c r="I578" s="76" t="str">
        <f t="shared" si="16"/>
        <v>No</v>
      </c>
      <c r="J578" s="49" t="str">
        <f t="shared" si="17"/>
        <v>No</v>
      </c>
      <c r="K578" s="47">
        <v>0.15489404263901299</v>
      </c>
      <c r="L578" s="50">
        <v>38.394584139265</v>
      </c>
      <c r="M578" s="47">
        <v>0.12772996144669499</v>
      </c>
      <c r="N578" s="50">
        <v>69.854014598540104</v>
      </c>
    </row>
    <row r="579" spans="1:14" x14ac:dyDescent="0.2">
      <c r="A579" s="147" t="s">
        <v>1439</v>
      </c>
      <c r="B579" s="44" t="s">
        <v>1440</v>
      </c>
      <c r="C579" s="45">
        <v>58</v>
      </c>
      <c r="D579" s="46" t="s">
        <v>331</v>
      </c>
      <c r="E579" s="47">
        <v>0.92463509501155805</v>
      </c>
      <c r="F579" s="48">
        <v>77.079303675048394</v>
      </c>
      <c r="G579" s="47">
        <v>0.92668516897610897</v>
      </c>
      <c r="H579" s="50">
        <v>86.350364963503694</v>
      </c>
      <c r="I579" s="76" t="str">
        <f t="shared" si="16"/>
        <v>No</v>
      </c>
      <c r="J579" s="49" t="str">
        <f t="shared" si="17"/>
        <v>Yes</v>
      </c>
      <c r="K579" s="47">
        <v>0.188316843497953</v>
      </c>
      <c r="L579" s="50">
        <v>43.036750483558997</v>
      </c>
      <c r="M579" s="47">
        <v>0.119621874704058</v>
      </c>
      <c r="N579" s="50">
        <v>66.715328467153299</v>
      </c>
    </row>
    <row r="580" spans="1:14" x14ac:dyDescent="0.2">
      <c r="A580" s="57" t="s">
        <v>1078</v>
      </c>
      <c r="B580" s="44" t="s">
        <v>1441</v>
      </c>
      <c r="C580" s="45">
        <v>58</v>
      </c>
      <c r="D580" s="46" t="s">
        <v>331</v>
      </c>
      <c r="E580" s="47">
        <v>0.86793815908282901</v>
      </c>
      <c r="F580" s="48">
        <v>54.545454545454497</v>
      </c>
      <c r="G580" s="47">
        <v>0.87783543698604805</v>
      </c>
      <c r="H580" s="50">
        <v>67.299270072992698</v>
      </c>
      <c r="I580" s="76" t="str">
        <f t="shared" si="16"/>
        <v>No</v>
      </c>
      <c r="J580" s="49" t="str">
        <f t="shared" si="17"/>
        <v>No</v>
      </c>
      <c r="K580" s="47">
        <v>0.25562386445119301</v>
      </c>
      <c r="L580" s="50">
        <v>65.2804642166344</v>
      </c>
      <c r="M580" s="47">
        <v>0.230271446818609</v>
      </c>
      <c r="N580" s="50">
        <v>91.824817518248196</v>
      </c>
    </row>
    <row r="581" spans="1:14" x14ac:dyDescent="0.2">
      <c r="A581" s="57" t="s">
        <v>1442</v>
      </c>
      <c r="B581" s="44" t="s">
        <v>1443</v>
      </c>
      <c r="C581" s="45">
        <v>58</v>
      </c>
      <c r="D581" s="46" t="s">
        <v>331</v>
      </c>
      <c r="E581" s="47">
        <v>0.83117704041030105</v>
      </c>
      <c r="F581" s="48">
        <v>46.324951644100601</v>
      </c>
      <c r="G581" s="47">
        <v>0.83797930096080298</v>
      </c>
      <c r="H581" s="50">
        <v>55.255474452554701</v>
      </c>
      <c r="I581" s="76" t="str">
        <f t="shared" si="16"/>
        <v>No</v>
      </c>
      <c r="J581" s="49" t="str">
        <f t="shared" si="17"/>
        <v>No</v>
      </c>
      <c r="K581" s="47">
        <v>0.202764874553961</v>
      </c>
      <c r="L581" s="50">
        <v>46.905222437137297</v>
      </c>
      <c r="M581" s="47">
        <v>0.128511196641867</v>
      </c>
      <c r="N581" s="50">
        <v>70.364963503649605</v>
      </c>
    </row>
    <row r="582" spans="1:14" x14ac:dyDescent="0.2">
      <c r="A582" s="57" t="s">
        <v>1444</v>
      </c>
      <c r="B582" s="44" t="s">
        <v>1445</v>
      </c>
      <c r="C582" s="45">
        <v>58</v>
      </c>
      <c r="D582" s="46" t="s">
        <v>331</v>
      </c>
      <c r="E582" s="47">
        <v>0.79305161484906606</v>
      </c>
      <c r="F582" s="48">
        <v>40.618955512572498</v>
      </c>
      <c r="G582" s="47">
        <v>0.807138490409954</v>
      </c>
      <c r="H582" s="50">
        <v>48.759124087591204</v>
      </c>
      <c r="I582" s="76" t="str">
        <f t="shared" si="16"/>
        <v>No</v>
      </c>
      <c r="J582" s="49" t="str">
        <f t="shared" si="17"/>
        <v>No</v>
      </c>
      <c r="K582" s="47">
        <v>0.21637933849020299</v>
      </c>
      <c r="L582" s="50">
        <v>50.483558994197303</v>
      </c>
      <c r="M582" s="47">
        <v>0.15654518880573601</v>
      </c>
      <c r="N582" s="50">
        <v>80.729927007299295</v>
      </c>
    </row>
    <row r="583" spans="1:14" x14ac:dyDescent="0.2">
      <c r="A583" s="57" t="s">
        <v>1446</v>
      </c>
      <c r="B583" s="44" t="s">
        <v>1447</v>
      </c>
      <c r="C583" s="45">
        <v>58</v>
      </c>
      <c r="D583" s="46" t="s">
        <v>331</v>
      </c>
      <c r="E583" s="47">
        <v>0.87248524805776895</v>
      </c>
      <c r="F583" s="48">
        <v>55.996131528046398</v>
      </c>
      <c r="G583" s="47">
        <v>0.87792037842421</v>
      </c>
      <c r="H583" s="50">
        <v>67.372262773722596</v>
      </c>
      <c r="I583" s="76" t="str">
        <f t="shared" ref="I583:I646" si="18">IF(AND(F583&gt;=90,H583&gt;=90),"Yes","No")</f>
        <v>No</v>
      </c>
      <c r="J583" s="49" t="str">
        <f t="shared" ref="J583:J646" si="19">IF(AND(F583&gt;=75,H583&gt;=75),"Yes","No")</f>
        <v>No</v>
      </c>
      <c r="K583" s="47">
        <v>0.197699478854444</v>
      </c>
      <c r="L583" s="50">
        <v>45.454545454545503</v>
      </c>
      <c r="M583" s="47">
        <v>0.13966082139881</v>
      </c>
      <c r="N583" s="50">
        <v>74.817518248175205</v>
      </c>
    </row>
    <row r="584" spans="1:14" x14ac:dyDescent="0.2">
      <c r="A584" s="147" t="s">
        <v>1448</v>
      </c>
      <c r="B584" s="44" t="s">
        <v>1449</v>
      </c>
      <c r="C584" s="45">
        <v>58</v>
      </c>
      <c r="D584" s="46" t="s">
        <v>331</v>
      </c>
      <c r="E584" s="47">
        <v>0.929308432796071</v>
      </c>
      <c r="F584" s="48">
        <v>80.174081237910997</v>
      </c>
      <c r="G584" s="47">
        <v>0.93904979422000701</v>
      </c>
      <c r="H584" s="50">
        <v>92.043795620437905</v>
      </c>
      <c r="I584" s="76" t="str">
        <f t="shared" si="18"/>
        <v>No</v>
      </c>
      <c r="J584" s="49" t="str">
        <f t="shared" si="19"/>
        <v>Yes</v>
      </c>
      <c r="K584" s="47">
        <v>0.14713426010921499</v>
      </c>
      <c r="L584" s="50">
        <v>37.137330754352</v>
      </c>
      <c r="M584" s="47">
        <v>0.106879557924058</v>
      </c>
      <c r="N584" s="50">
        <v>58.759124087591204</v>
      </c>
    </row>
    <row r="585" spans="1:14" x14ac:dyDescent="0.2">
      <c r="A585" s="57" t="s">
        <v>1450</v>
      </c>
      <c r="B585" s="44" t="s">
        <v>1451</v>
      </c>
      <c r="C585" s="45">
        <v>58</v>
      </c>
      <c r="D585" s="46" t="s">
        <v>331</v>
      </c>
      <c r="E585" s="47">
        <v>0.877637606257609</v>
      </c>
      <c r="F585" s="48">
        <v>57.543520309477799</v>
      </c>
      <c r="G585" s="47">
        <v>0.89041027765824698</v>
      </c>
      <c r="H585" s="50">
        <v>72.116788321167903</v>
      </c>
      <c r="I585" s="76" t="str">
        <f t="shared" si="18"/>
        <v>No</v>
      </c>
      <c r="J585" s="49" t="str">
        <f t="shared" si="19"/>
        <v>No</v>
      </c>
      <c r="K585" s="47">
        <v>0.172093018668456</v>
      </c>
      <c r="L585" s="50">
        <v>41.102514506769801</v>
      </c>
      <c r="M585" s="47">
        <v>0.122387014139329</v>
      </c>
      <c r="N585" s="50">
        <v>68.029197080291993</v>
      </c>
    </row>
    <row r="586" spans="1:14" x14ac:dyDescent="0.2">
      <c r="A586" s="57" t="s">
        <v>1452</v>
      </c>
      <c r="B586" s="44" t="s">
        <v>1453</v>
      </c>
      <c r="C586" s="45">
        <v>58</v>
      </c>
      <c r="D586" s="46" t="s">
        <v>331</v>
      </c>
      <c r="E586" s="47">
        <v>0.89215990922972399</v>
      </c>
      <c r="F586" s="48">
        <v>62.669245647968999</v>
      </c>
      <c r="G586" s="47">
        <v>0.89614446936541703</v>
      </c>
      <c r="H586" s="50">
        <v>74.233576642335805</v>
      </c>
      <c r="I586" s="76" t="str">
        <f t="shared" si="18"/>
        <v>No</v>
      </c>
      <c r="J586" s="49" t="str">
        <f t="shared" si="19"/>
        <v>No</v>
      </c>
      <c r="K586" s="47">
        <v>0.19685682699322199</v>
      </c>
      <c r="L586" s="50">
        <v>45.164410058027102</v>
      </c>
      <c r="M586" s="47">
        <v>0.145662363666793</v>
      </c>
      <c r="N586" s="50">
        <v>77.007299270073005</v>
      </c>
    </row>
    <row r="587" spans="1:14" x14ac:dyDescent="0.2">
      <c r="A587" s="57" t="s">
        <v>387</v>
      </c>
      <c r="B587" s="44" t="s">
        <v>1454</v>
      </c>
      <c r="C587" s="45">
        <v>58</v>
      </c>
      <c r="D587" s="46" t="s">
        <v>331</v>
      </c>
      <c r="E587" s="47">
        <v>0.85536275270078599</v>
      </c>
      <c r="F587" s="48">
        <v>50.773694390715697</v>
      </c>
      <c r="G587" s="47">
        <v>0.86082171808639896</v>
      </c>
      <c r="H587" s="50">
        <v>61.459854014598498</v>
      </c>
      <c r="I587" s="76" t="str">
        <f t="shared" si="18"/>
        <v>No</v>
      </c>
      <c r="J587" s="49" t="str">
        <f t="shared" si="19"/>
        <v>No</v>
      </c>
      <c r="K587" s="47">
        <v>0.165185305638302</v>
      </c>
      <c r="L587" s="50">
        <v>40.038684719535802</v>
      </c>
      <c r="M587" s="47">
        <v>0.112910819107873</v>
      </c>
      <c r="N587" s="50">
        <v>62.7737226277372</v>
      </c>
    </row>
    <row r="588" spans="1:14" x14ac:dyDescent="0.2">
      <c r="A588" s="57" t="s">
        <v>1455</v>
      </c>
      <c r="B588" s="44" t="s">
        <v>1456</v>
      </c>
      <c r="C588" s="45">
        <v>58</v>
      </c>
      <c r="D588" s="46" t="s">
        <v>331</v>
      </c>
      <c r="E588" s="47">
        <v>0.90956230188348297</v>
      </c>
      <c r="F588" s="48">
        <v>69.342359767891693</v>
      </c>
      <c r="G588" s="47">
        <v>0.91353321121615505</v>
      </c>
      <c r="H588" s="50">
        <v>80.875912408759106</v>
      </c>
      <c r="I588" s="76" t="str">
        <f t="shared" si="18"/>
        <v>No</v>
      </c>
      <c r="J588" s="49" t="str">
        <f t="shared" si="19"/>
        <v>No</v>
      </c>
      <c r="K588" s="47">
        <v>0.19772574607347801</v>
      </c>
      <c r="L588" s="50">
        <v>45.551257253384897</v>
      </c>
      <c r="M588" s="47">
        <v>0.16356436811102101</v>
      </c>
      <c r="N588" s="50">
        <v>82.627737226277404</v>
      </c>
    </row>
    <row r="589" spans="1:14" x14ac:dyDescent="0.2">
      <c r="A589" s="57" t="s">
        <v>1457</v>
      </c>
      <c r="B589" s="44" t="s">
        <v>1458</v>
      </c>
      <c r="C589" s="45">
        <v>82</v>
      </c>
      <c r="D589" s="46" t="s">
        <v>331</v>
      </c>
      <c r="E589" s="47">
        <v>0.78990836236726103</v>
      </c>
      <c r="F589" s="48">
        <v>39.941972920696301</v>
      </c>
      <c r="G589" s="47">
        <v>0.80290941240084002</v>
      </c>
      <c r="H589" s="50">
        <v>56.966490299823597</v>
      </c>
      <c r="I589" s="76" t="str">
        <f t="shared" si="18"/>
        <v>No</v>
      </c>
      <c r="J589" s="49" t="str">
        <f t="shared" si="19"/>
        <v>No</v>
      </c>
      <c r="K589" s="47">
        <v>0.21558598289667799</v>
      </c>
      <c r="L589" s="50">
        <v>50.193423597678901</v>
      </c>
      <c r="M589" s="47">
        <v>0.17424900013045699</v>
      </c>
      <c r="N589" s="50">
        <v>35.978835978836003</v>
      </c>
    </row>
    <row r="590" spans="1:14" x14ac:dyDescent="0.2">
      <c r="A590" s="57" t="s">
        <v>1459</v>
      </c>
      <c r="B590" s="44" t="s">
        <v>1460</v>
      </c>
      <c r="C590" s="45">
        <v>82</v>
      </c>
      <c r="D590" s="46" t="s">
        <v>331</v>
      </c>
      <c r="E590" s="47">
        <v>0.75304346478925299</v>
      </c>
      <c r="F590" s="48">
        <v>34.7195357833656</v>
      </c>
      <c r="G590" s="47">
        <v>0.75323886214671498</v>
      </c>
      <c r="H590" s="50">
        <v>47.971781305114597</v>
      </c>
      <c r="I590" s="76" t="str">
        <f t="shared" si="18"/>
        <v>No</v>
      </c>
      <c r="J590" s="49" t="str">
        <f t="shared" si="19"/>
        <v>No</v>
      </c>
      <c r="K590" s="47">
        <v>0.22682793607679</v>
      </c>
      <c r="L590" s="50">
        <v>54.738878143133498</v>
      </c>
      <c r="M590" s="47">
        <v>0.22802281105948199</v>
      </c>
      <c r="N590" s="50">
        <v>74.7795414462081</v>
      </c>
    </row>
    <row r="591" spans="1:14" x14ac:dyDescent="0.2">
      <c r="A591" s="57" t="s">
        <v>1461</v>
      </c>
      <c r="B591" s="44" t="s">
        <v>1462</v>
      </c>
      <c r="C591" s="45">
        <v>58</v>
      </c>
      <c r="D591" s="46" t="s">
        <v>331</v>
      </c>
      <c r="E591" s="47">
        <v>0.89159049775756705</v>
      </c>
      <c r="F591" s="48">
        <v>62.379110251450697</v>
      </c>
      <c r="G591" s="47">
        <v>0.88722116502388304</v>
      </c>
      <c r="H591" s="50">
        <v>70.875912408759106</v>
      </c>
      <c r="I591" s="76" t="str">
        <f t="shared" si="18"/>
        <v>No</v>
      </c>
      <c r="J591" s="49" t="str">
        <f t="shared" si="19"/>
        <v>No</v>
      </c>
      <c r="K591" s="47">
        <v>0.17306527400868599</v>
      </c>
      <c r="L591" s="50">
        <v>41.199226305609301</v>
      </c>
      <c r="M591" s="47">
        <v>0.115517966283462</v>
      </c>
      <c r="N591" s="50">
        <v>64.671532846715294</v>
      </c>
    </row>
    <row r="592" spans="1:14" x14ac:dyDescent="0.2">
      <c r="A592" s="57" t="s">
        <v>1463</v>
      </c>
      <c r="B592" s="44" t="s">
        <v>1464</v>
      </c>
      <c r="C592" s="45">
        <v>58</v>
      </c>
      <c r="D592" s="46" t="s">
        <v>331</v>
      </c>
      <c r="E592" s="47">
        <v>0.87567643195218403</v>
      </c>
      <c r="F592" s="48">
        <v>56.673114119922602</v>
      </c>
      <c r="G592" s="47">
        <v>0.88377326097705999</v>
      </c>
      <c r="H592" s="50">
        <v>69.854014598540104</v>
      </c>
      <c r="I592" s="76" t="str">
        <f t="shared" si="18"/>
        <v>No</v>
      </c>
      <c r="J592" s="49" t="str">
        <f t="shared" si="19"/>
        <v>No</v>
      </c>
      <c r="K592" s="47">
        <v>0.120964459386252</v>
      </c>
      <c r="L592" s="50">
        <v>34.235976789168298</v>
      </c>
      <c r="M592" s="47">
        <v>0.114985179871638</v>
      </c>
      <c r="N592" s="50">
        <v>64.160583941605793</v>
      </c>
    </row>
    <row r="593" spans="1:14" x14ac:dyDescent="0.2">
      <c r="A593" s="57" t="s">
        <v>1465</v>
      </c>
      <c r="B593" s="44" t="s">
        <v>1466</v>
      </c>
      <c r="C593" s="45">
        <v>58</v>
      </c>
      <c r="D593" s="46" t="s">
        <v>331</v>
      </c>
      <c r="E593" s="47">
        <v>0.76189183294028695</v>
      </c>
      <c r="F593" s="48">
        <v>36.073500967118001</v>
      </c>
      <c r="G593" s="47">
        <v>0.920034346894119</v>
      </c>
      <c r="H593" s="50">
        <v>83.722627737226304</v>
      </c>
      <c r="I593" s="76" t="str">
        <f t="shared" si="18"/>
        <v>No</v>
      </c>
      <c r="J593" s="49" t="str">
        <f t="shared" si="19"/>
        <v>No</v>
      </c>
      <c r="K593" s="47">
        <v>0.103883925365419</v>
      </c>
      <c r="L593" s="50">
        <v>31.141199226305599</v>
      </c>
      <c r="M593" s="47">
        <v>8.8513147572399795E-2</v>
      </c>
      <c r="N593" s="50">
        <v>39.781021897810199</v>
      </c>
    </row>
    <row r="594" spans="1:14" x14ac:dyDescent="0.2">
      <c r="A594" s="57" t="s">
        <v>1467</v>
      </c>
      <c r="B594" s="44" t="s">
        <v>1468</v>
      </c>
      <c r="C594" s="45">
        <v>58</v>
      </c>
      <c r="D594" s="46" t="s">
        <v>331</v>
      </c>
      <c r="E594" s="47">
        <v>0.88321774629461602</v>
      </c>
      <c r="F594" s="48">
        <v>59.477756286266903</v>
      </c>
      <c r="G594" s="47">
        <v>0.87894245114992298</v>
      </c>
      <c r="H594" s="50">
        <v>68.029197080291993</v>
      </c>
      <c r="I594" s="76" t="str">
        <f t="shared" si="18"/>
        <v>No</v>
      </c>
      <c r="J594" s="49" t="str">
        <f t="shared" si="19"/>
        <v>No</v>
      </c>
      <c r="K594" s="47">
        <v>0.15929395983979799</v>
      </c>
      <c r="L594" s="50">
        <v>39.264990328820097</v>
      </c>
      <c r="M594" s="47">
        <v>0.113856370686355</v>
      </c>
      <c r="N594" s="50">
        <v>63.503649635036503</v>
      </c>
    </row>
    <row r="595" spans="1:14" x14ac:dyDescent="0.2">
      <c r="A595" s="57" t="s">
        <v>1469</v>
      </c>
      <c r="B595" s="44" t="s">
        <v>1470</v>
      </c>
      <c r="C595" s="45">
        <v>58</v>
      </c>
      <c r="D595" s="46" t="s">
        <v>331</v>
      </c>
      <c r="E595" s="47">
        <v>0.86601951597599003</v>
      </c>
      <c r="F595" s="48">
        <v>53.384912959380998</v>
      </c>
      <c r="G595" s="47">
        <v>0.86956610211674601</v>
      </c>
      <c r="H595" s="50">
        <v>64.160583941605793</v>
      </c>
      <c r="I595" s="76" t="str">
        <f t="shared" si="18"/>
        <v>No</v>
      </c>
      <c r="J595" s="49" t="str">
        <f t="shared" si="19"/>
        <v>No</v>
      </c>
      <c r="K595" s="47">
        <v>0.162737453909574</v>
      </c>
      <c r="L595" s="50">
        <v>39.8452611218569</v>
      </c>
      <c r="M595" s="47">
        <v>0.120878692934922</v>
      </c>
      <c r="N595" s="50">
        <v>67.372262773722596</v>
      </c>
    </row>
    <row r="596" spans="1:14" x14ac:dyDescent="0.2">
      <c r="A596" s="57" t="s">
        <v>1471</v>
      </c>
      <c r="B596" s="44" t="s">
        <v>1472</v>
      </c>
      <c r="C596" s="45">
        <v>58</v>
      </c>
      <c r="D596" s="46" t="s">
        <v>331</v>
      </c>
      <c r="E596" s="47">
        <v>0.83148261531549095</v>
      </c>
      <c r="F596" s="48">
        <v>46.518375241779502</v>
      </c>
      <c r="G596" s="47">
        <v>0.82819712134873202</v>
      </c>
      <c r="H596" s="50">
        <v>52.7737226277372</v>
      </c>
      <c r="I596" s="76" t="str">
        <f t="shared" si="18"/>
        <v>No</v>
      </c>
      <c r="J596" s="49" t="str">
        <f t="shared" si="19"/>
        <v>No</v>
      </c>
      <c r="K596" s="47">
        <v>0.189937289992029</v>
      </c>
      <c r="L596" s="50">
        <v>43.423597678916799</v>
      </c>
      <c r="M596" s="47">
        <v>0.12691609068856699</v>
      </c>
      <c r="N596" s="50">
        <v>69.343065693430702</v>
      </c>
    </row>
    <row r="597" spans="1:14" x14ac:dyDescent="0.2">
      <c r="A597" s="57" t="s">
        <v>1473</v>
      </c>
      <c r="B597" s="44" t="s">
        <v>1474</v>
      </c>
      <c r="C597" s="45">
        <v>58</v>
      </c>
      <c r="D597" s="46" t="s">
        <v>331</v>
      </c>
      <c r="E597" s="47">
        <v>0.78284795296945897</v>
      </c>
      <c r="F597" s="48">
        <v>38.781431334622802</v>
      </c>
      <c r="G597" s="47">
        <v>0.77393662745431702</v>
      </c>
      <c r="H597" s="50">
        <v>42.7737226277372</v>
      </c>
      <c r="I597" s="76" t="str">
        <f t="shared" si="18"/>
        <v>No</v>
      </c>
      <c r="J597" s="49" t="str">
        <f t="shared" si="19"/>
        <v>No</v>
      </c>
      <c r="K597" s="47">
        <v>0.15431069473402301</v>
      </c>
      <c r="L597" s="50">
        <v>38.201160541586098</v>
      </c>
      <c r="M597" s="47">
        <v>0.10991364541288</v>
      </c>
      <c r="N597" s="50">
        <v>60.656934306569298</v>
      </c>
    </row>
    <row r="598" spans="1:14" x14ac:dyDescent="0.2">
      <c r="A598" s="57" t="s">
        <v>1475</v>
      </c>
      <c r="B598" s="44" t="s">
        <v>1476</v>
      </c>
      <c r="C598" s="45">
        <v>58</v>
      </c>
      <c r="D598" s="46" t="s">
        <v>331</v>
      </c>
      <c r="E598" s="47">
        <v>0.78609902669454701</v>
      </c>
      <c r="F598" s="48">
        <v>39.264990328820097</v>
      </c>
      <c r="G598" s="47">
        <v>0.79599277261769497</v>
      </c>
      <c r="H598" s="50">
        <v>46.788321167883197</v>
      </c>
      <c r="I598" s="76" t="str">
        <f t="shared" si="18"/>
        <v>No</v>
      </c>
      <c r="J598" s="49" t="str">
        <f t="shared" si="19"/>
        <v>No</v>
      </c>
      <c r="K598" s="47">
        <v>0.189857570158907</v>
      </c>
      <c r="L598" s="50">
        <v>43.326885880077398</v>
      </c>
      <c r="M598" s="47">
        <v>0.16140754344585001</v>
      </c>
      <c r="N598" s="50">
        <v>82.116788321167903</v>
      </c>
    </row>
    <row r="599" spans="1:14" x14ac:dyDescent="0.2">
      <c r="A599" s="57" t="s">
        <v>1477</v>
      </c>
      <c r="B599" s="44" t="s">
        <v>1478</v>
      </c>
      <c r="C599" s="45">
        <v>58</v>
      </c>
      <c r="D599" s="46" t="s">
        <v>331</v>
      </c>
      <c r="E599" s="47">
        <v>0.73216670511265802</v>
      </c>
      <c r="F599" s="48">
        <v>31.528046421663401</v>
      </c>
      <c r="G599" s="47">
        <v>0.73851793472767802</v>
      </c>
      <c r="H599" s="50">
        <v>35.912408759124098</v>
      </c>
      <c r="I599" s="76" t="str">
        <f t="shared" si="18"/>
        <v>No</v>
      </c>
      <c r="J599" s="49" t="str">
        <f t="shared" si="19"/>
        <v>No</v>
      </c>
      <c r="K599" s="47">
        <v>0.18978394777681401</v>
      </c>
      <c r="L599" s="50">
        <v>43.230174081237898</v>
      </c>
      <c r="M599" s="47">
        <v>0.13308721813471799</v>
      </c>
      <c r="N599" s="50">
        <v>72.627737226277404</v>
      </c>
    </row>
    <row r="600" spans="1:14" x14ac:dyDescent="0.2">
      <c r="A600" s="57" t="s">
        <v>1479</v>
      </c>
      <c r="B600" s="44" t="s">
        <v>1480</v>
      </c>
      <c r="C600" s="45">
        <v>58</v>
      </c>
      <c r="D600" s="46" t="s">
        <v>331</v>
      </c>
      <c r="E600" s="47">
        <v>0.78839761219400895</v>
      </c>
      <c r="F600" s="48">
        <v>39.6518375241779</v>
      </c>
      <c r="G600" s="47">
        <v>0.81350312567340199</v>
      </c>
      <c r="H600" s="50">
        <v>50.145985401459903</v>
      </c>
      <c r="I600" s="76" t="str">
        <f t="shared" si="18"/>
        <v>No</v>
      </c>
      <c r="J600" s="49" t="str">
        <f t="shared" si="19"/>
        <v>No</v>
      </c>
      <c r="K600" s="47">
        <v>0.14610962945133901</v>
      </c>
      <c r="L600" s="50">
        <v>37.040618955512599</v>
      </c>
      <c r="M600" s="47">
        <v>0.11314689820978301</v>
      </c>
      <c r="N600" s="50">
        <v>62.992700729927002</v>
      </c>
    </row>
    <row r="601" spans="1:14" x14ac:dyDescent="0.2">
      <c r="A601" s="57" t="s">
        <v>1481</v>
      </c>
      <c r="B601" s="44" t="s">
        <v>1482</v>
      </c>
      <c r="C601" s="45">
        <v>82</v>
      </c>
      <c r="D601" s="46" t="s">
        <v>331</v>
      </c>
      <c r="E601" s="47">
        <v>0.73866792884660104</v>
      </c>
      <c r="F601" s="48">
        <v>32.785299806576397</v>
      </c>
      <c r="G601" s="47">
        <v>0.73663723740813802</v>
      </c>
      <c r="H601" s="50">
        <v>44.4444444444444</v>
      </c>
      <c r="I601" s="76" t="str">
        <f t="shared" si="18"/>
        <v>No</v>
      </c>
      <c r="J601" s="49" t="str">
        <f t="shared" si="19"/>
        <v>No</v>
      </c>
      <c r="K601" s="47">
        <v>0.17490412673441599</v>
      </c>
      <c r="L601" s="50">
        <v>41.295938104448702</v>
      </c>
      <c r="M601" s="47">
        <v>0.18661327284259599</v>
      </c>
      <c r="N601" s="50">
        <v>49.735449735449698</v>
      </c>
    </row>
    <row r="602" spans="1:14" x14ac:dyDescent="0.2">
      <c r="A602" s="57" t="s">
        <v>1483</v>
      </c>
      <c r="B602" s="44" t="s">
        <v>1484</v>
      </c>
      <c r="C602" s="45">
        <v>82</v>
      </c>
      <c r="D602" s="46" t="s">
        <v>331</v>
      </c>
      <c r="E602" s="47">
        <v>0.70650098111353399</v>
      </c>
      <c r="F602" s="48">
        <v>27.659574468085101</v>
      </c>
      <c r="G602" s="47">
        <v>0.69804511278333603</v>
      </c>
      <c r="H602" s="50">
        <v>36.155202821869501</v>
      </c>
      <c r="I602" s="76" t="str">
        <f t="shared" si="18"/>
        <v>No</v>
      </c>
      <c r="J602" s="49" t="str">
        <f t="shared" si="19"/>
        <v>No</v>
      </c>
      <c r="K602" s="47">
        <v>0.18600965779546799</v>
      </c>
      <c r="L602" s="50">
        <v>42.746615087040603</v>
      </c>
      <c r="M602" s="47">
        <v>0.21492289253786501</v>
      </c>
      <c r="N602" s="50">
        <v>68.959435626102305</v>
      </c>
    </row>
    <row r="603" spans="1:14" x14ac:dyDescent="0.2">
      <c r="A603" s="57" t="s">
        <v>1485</v>
      </c>
      <c r="B603" s="44" t="s">
        <v>1486</v>
      </c>
      <c r="C603" s="45">
        <v>82</v>
      </c>
      <c r="D603" s="46" t="s">
        <v>331</v>
      </c>
      <c r="E603" s="47">
        <v>0.79523216254534901</v>
      </c>
      <c r="F603" s="48">
        <v>40.909090909090899</v>
      </c>
      <c r="G603" s="47">
        <v>0.79351231905895803</v>
      </c>
      <c r="H603" s="50">
        <v>54.4973544973545</v>
      </c>
      <c r="I603" s="76" t="str">
        <f t="shared" si="18"/>
        <v>No</v>
      </c>
      <c r="J603" s="49" t="str">
        <f t="shared" si="19"/>
        <v>No</v>
      </c>
      <c r="K603" s="47">
        <v>0.177465945185866</v>
      </c>
      <c r="L603" s="50">
        <v>41.586073500967103</v>
      </c>
      <c r="M603" s="47">
        <v>0.21081768350261701</v>
      </c>
      <c r="N603" s="50">
        <v>66.490299823633194</v>
      </c>
    </row>
    <row r="604" spans="1:14" x14ac:dyDescent="0.2">
      <c r="A604" s="57" t="s">
        <v>1487</v>
      </c>
      <c r="B604" s="44" t="s">
        <v>1488</v>
      </c>
      <c r="C604" s="45">
        <v>58</v>
      </c>
      <c r="D604" s="46" t="s">
        <v>331</v>
      </c>
      <c r="E604" s="47">
        <v>0.71669206669747398</v>
      </c>
      <c r="F604" s="48">
        <v>29.013539651837501</v>
      </c>
      <c r="G604" s="47">
        <v>0.72556654840659196</v>
      </c>
      <c r="H604" s="50">
        <v>32.992700729927002</v>
      </c>
      <c r="I604" s="76" t="str">
        <f t="shared" si="18"/>
        <v>No</v>
      </c>
      <c r="J604" s="49" t="str">
        <f t="shared" si="19"/>
        <v>No</v>
      </c>
      <c r="K604" s="47">
        <v>0.160422907023334</v>
      </c>
      <c r="L604" s="50">
        <v>39.361702127659598</v>
      </c>
      <c r="M604" s="47">
        <v>0.112387209106144</v>
      </c>
      <c r="N604" s="50">
        <v>62.335766423357697</v>
      </c>
    </row>
    <row r="605" spans="1:14" x14ac:dyDescent="0.2">
      <c r="A605" s="57" t="s">
        <v>1489</v>
      </c>
      <c r="B605" s="44" t="s">
        <v>1490</v>
      </c>
      <c r="C605" s="45">
        <v>82</v>
      </c>
      <c r="D605" s="46" t="s">
        <v>331</v>
      </c>
      <c r="E605" s="47">
        <v>0.74403428196332799</v>
      </c>
      <c r="F605" s="48">
        <v>33.462282398452601</v>
      </c>
      <c r="G605" s="47">
        <v>0.736904171234401</v>
      </c>
      <c r="H605" s="50">
        <v>44.620811287477899</v>
      </c>
      <c r="I605" s="76" t="str">
        <f t="shared" si="18"/>
        <v>No</v>
      </c>
      <c r="J605" s="49" t="str">
        <f t="shared" si="19"/>
        <v>No</v>
      </c>
      <c r="K605" s="47">
        <v>0.196850733755637</v>
      </c>
      <c r="L605" s="50">
        <v>45.067698259187601</v>
      </c>
      <c r="M605" s="47">
        <v>0.19588604086594399</v>
      </c>
      <c r="N605" s="50">
        <v>57.848324514991198</v>
      </c>
    </row>
    <row r="606" spans="1:14" x14ac:dyDescent="0.2">
      <c r="A606" s="57" t="s">
        <v>1444</v>
      </c>
      <c r="B606" s="44" t="s">
        <v>1491</v>
      </c>
      <c r="C606" s="45">
        <v>58</v>
      </c>
      <c r="D606" s="46" t="s">
        <v>331</v>
      </c>
      <c r="E606" s="47">
        <v>0.82055408777509797</v>
      </c>
      <c r="F606" s="48">
        <v>44.487427466150898</v>
      </c>
      <c r="G606" s="47">
        <v>0.82169413737868502</v>
      </c>
      <c r="H606" s="50">
        <v>51.3868613138686</v>
      </c>
      <c r="I606" s="76" t="str">
        <f t="shared" si="18"/>
        <v>No</v>
      </c>
      <c r="J606" s="49" t="str">
        <f t="shared" si="19"/>
        <v>No</v>
      </c>
      <c r="K606" s="47">
        <v>0.15797033296573201</v>
      </c>
      <c r="L606" s="50">
        <v>38.878143133462302</v>
      </c>
      <c r="M606" s="47">
        <v>0.11817330325344801</v>
      </c>
      <c r="N606" s="50">
        <v>65.766423357664195</v>
      </c>
    </row>
    <row r="607" spans="1:14" x14ac:dyDescent="0.2">
      <c r="A607" s="57" t="s">
        <v>1492</v>
      </c>
      <c r="B607" s="44" t="s">
        <v>1493</v>
      </c>
      <c r="C607" s="45">
        <v>82</v>
      </c>
      <c r="D607" s="46" t="s">
        <v>331</v>
      </c>
      <c r="E607" s="47">
        <v>0.80724493488535298</v>
      </c>
      <c r="F607" s="48">
        <v>42.2630560928433</v>
      </c>
      <c r="G607" s="47">
        <v>0.80868615312910697</v>
      </c>
      <c r="H607" s="50">
        <v>58.377425044091702</v>
      </c>
      <c r="I607" s="76" t="str">
        <f t="shared" si="18"/>
        <v>No</v>
      </c>
      <c r="J607" s="49" t="str">
        <f t="shared" si="19"/>
        <v>No</v>
      </c>
      <c r="K607" s="47">
        <v>0.18780527361465299</v>
      </c>
      <c r="L607" s="50">
        <v>42.843326885880103</v>
      </c>
      <c r="M607" s="47">
        <v>0.17851372282083999</v>
      </c>
      <c r="N607" s="50">
        <v>40.211640211640201</v>
      </c>
    </row>
    <row r="608" spans="1:14" x14ac:dyDescent="0.2">
      <c r="A608" s="57" t="s">
        <v>1494</v>
      </c>
      <c r="B608" s="44" t="s">
        <v>1495</v>
      </c>
      <c r="C608" s="45">
        <v>82</v>
      </c>
      <c r="D608" s="46" t="s">
        <v>331</v>
      </c>
      <c r="E608" s="47">
        <v>0.72259067986604697</v>
      </c>
      <c r="F608" s="48">
        <v>29.883945841392698</v>
      </c>
      <c r="G608" s="47">
        <v>0.71339161437634702</v>
      </c>
      <c r="H608" s="50">
        <v>38.977072310405603</v>
      </c>
      <c r="I608" s="76" t="str">
        <f t="shared" si="18"/>
        <v>No</v>
      </c>
      <c r="J608" s="49" t="str">
        <f t="shared" si="19"/>
        <v>No</v>
      </c>
      <c r="K608" s="47">
        <v>0.20160371145261499</v>
      </c>
      <c r="L608" s="50">
        <v>46.421663442940002</v>
      </c>
      <c r="M608" s="47">
        <v>0.21240671953641399</v>
      </c>
      <c r="N608" s="50">
        <v>67.548500881834201</v>
      </c>
    </row>
    <row r="609" spans="1:14" x14ac:dyDescent="0.2">
      <c r="A609" s="57" t="s">
        <v>1496</v>
      </c>
      <c r="B609" s="44" t="s">
        <v>1497</v>
      </c>
      <c r="C609" s="45">
        <v>82</v>
      </c>
      <c r="D609" s="46" t="s">
        <v>331</v>
      </c>
      <c r="E609" s="47">
        <v>0.66552036613535603</v>
      </c>
      <c r="F609" s="48">
        <v>22.147001934235998</v>
      </c>
      <c r="G609" s="47">
        <v>0.65712804729936702</v>
      </c>
      <c r="H609" s="50">
        <v>28.042328042327998</v>
      </c>
      <c r="I609" s="76" t="str">
        <f t="shared" si="18"/>
        <v>No</v>
      </c>
      <c r="J609" s="49" t="str">
        <f t="shared" si="19"/>
        <v>No</v>
      </c>
      <c r="K609" s="47">
        <v>0.327986503336477</v>
      </c>
      <c r="L609" s="50">
        <v>85.589941972920698</v>
      </c>
      <c r="M609" s="47">
        <v>0.34690382063173397</v>
      </c>
      <c r="N609" s="50">
        <v>92.063492063492106</v>
      </c>
    </row>
    <row r="610" spans="1:14" x14ac:dyDescent="0.2">
      <c r="A610" s="57" t="s">
        <v>1498</v>
      </c>
      <c r="B610" s="44" t="s">
        <v>1499</v>
      </c>
      <c r="C610" s="45">
        <v>82</v>
      </c>
      <c r="D610" s="46" t="s">
        <v>331</v>
      </c>
      <c r="E610" s="47">
        <v>0.620116613169994</v>
      </c>
      <c r="F610" s="48">
        <v>16.1508704061896</v>
      </c>
      <c r="G610" s="47">
        <v>0.60276617417226697</v>
      </c>
      <c r="H610" s="50">
        <v>17.813051146384499</v>
      </c>
      <c r="I610" s="76" t="str">
        <f t="shared" si="18"/>
        <v>No</v>
      </c>
      <c r="J610" s="49" t="str">
        <f t="shared" si="19"/>
        <v>No</v>
      </c>
      <c r="K610" s="47">
        <v>0.347022330637347</v>
      </c>
      <c r="L610" s="50">
        <v>88.4912959381045</v>
      </c>
      <c r="M610" s="47">
        <v>0.41304778472134202</v>
      </c>
      <c r="N610" s="50">
        <v>96.296296296296305</v>
      </c>
    </row>
    <row r="611" spans="1:14" x14ac:dyDescent="0.2">
      <c r="A611" s="57" t="s">
        <v>1500</v>
      </c>
      <c r="B611" s="44" t="s">
        <v>1501</v>
      </c>
      <c r="C611" s="45">
        <v>82</v>
      </c>
      <c r="D611" s="46" t="s">
        <v>331</v>
      </c>
      <c r="E611" s="47">
        <v>0.88343753823865601</v>
      </c>
      <c r="F611" s="48">
        <v>59.671179883945797</v>
      </c>
      <c r="G611" s="47">
        <v>0.88581024086840898</v>
      </c>
      <c r="H611" s="50">
        <v>79.188712522045904</v>
      </c>
      <c r="I611" s="76" t="str">
        <f t="shared" si="18"/>
        <v>No</v>
      </c>
      <c r="J611" s="49" t="str">
        <f t="shared" si="19"/>
        <v>No</v>
      </c>
      <c r="K611" s="47">
        <v>0.19723504548854501</v>
      </c>
      <c r="L611" s="50">
        <v>45.261121856866502</v>
      </c>
      <c r="M611" s="47">
        <v>0.17928753799504701</v>
      </c>
      <c r="N611" s="50">
        <v>41.4462081128748</v>
      </c>
    </row>
    <row r="612" spans="1:14" x14ac:dyDescent="0.2">
      <c r="A612" s="57" t="s">
        <v>1502</v>
      </c>
      <c r="B612" s="44" t="s">
        <v>1503</v>
      </c>
      <c r="C612" s="45">
        <v>82</v>
      </c>
      <c r="D612" s="46" t="s">
        <v>331</v>
      </c>
      <c r="E612" s="47">
        <v>0.86779567232253696</v>
      </c>
      <c r="F612" s="48">
        <v>54.448742746615103</v>
      </c>
      <c r="G612" s="47">
        <v>0.87356479256693698</v>
      </c>
      <c r="H612" s="50">
        <v>74.7795414462081</v>
      </c>
      <c r="I612" s="76" t="str">
        <f t="shared" si="18"/>
        <v>No</v>
      </c>
      <c r="J612" s="49" t="str">
        <f t="shared" si="19"/>
        <v>No</v>
      </c>
      <c r="K612" s="47">
        <v>0.18268613951658799</v>
      </c>
      <c r="L612" s="50">
        <v>42.2630560928433</v>
      </c>
      <c r="M612" s="47">
        <v>0.18681902249430599</v>
      </c>
      <c r="N612" s="50">
        <v>50.264550264550302</v>
      </c>
    </row>
    <row r="613" spans="1:14" x14ac:dyDescent="0.2">
      <c r="A613" s="57" t="s">
        <v>1504</v>
      </c>
      <c r="B613" s="44" t="s">
        <v>1505</v>
      </c>
      <c r="C613" s="45">
        <v>82</v>
      </c>
      <c r="D613" s="46" t="s">
        <v>331</v>
      </c>
      <c r="E613" s="47">
        <v>0.70336594810397901</v>
      </c>
      <c r="F613" s="48">
        <v>26.8858800773694</v>
      </c>
      <c r="G613" s="47">
        <v>0.70250183048304404</v>
      </c>
      <c r="H613" s="50">
        <v>37.566137566137598</v>
      </c>
      <c r="I613" s="76" t="str">
        <f t="shared" si="18"/>
        <v>No</v>
      </c>
      <c r="J613" s="49" t="str">
        <f t="shared" si="19"/>
        <v>No</v>
      </c>
      <c r="K613" s="47">
        <v>0.25069626230678099</v>
      </c>
      <c r="L613" s="50">
        <v>63.636363636363598</v>
      </c>
      <c r="M613" s="47">
        <v>0.25918556961476602</v>
      </c>
      <c r="N613" s="50">
        <v>83.245149911816597</v>
      </c>
    </row>
    <row r="614" spans="1:14" x14ac:dyDescent="0.2">
      <c r="A614" s="57" t="s">
        <v>970</v>
      </c>
      <c r="B614" s="44" t="s">
        <v>1506</v>
      </c>
      <c r="C614" s="45">
        <v>82</v>
      </c>
      <c r="D614" s="46" t="s">
        <v>331</v>
      </c>
      <c r="E614" s="47">
        <v>0.59924019570369103</v>
      </c>
      <c r="F614" s="48">
        <v>13.8297872340426</v>
      </c>
      <c r="G614" s="47">
        <v>0.59246358475002703</v>
      </c>
      <c r="H614" s="50">
        <v>16.402116402116398</v>
      </c>
      <c r="I614" s="76" t="str">
        <f t="shared" si="18"/>
        <v>No</v>
      </c>
      <c r="J614" s="49" t="str">
        <f t="shared" si="19"/>
        <v>No</v>
      </c>
      <c r="K614" s="47">
        <v>0.30588549140503302</v>
      </c>
      <c r="L614" s="50">
        <v>80.367504835589898</v>
      </c>
      <c r="M614" s="47">
        <v>0.30536630043122398</v>
      </c>
      <c r="N614" s="50">
        <v>89.241622574955898</v>
      </c>
    </row>
    <row r="615" spans="1:14" x14ac:dyDescent="0.2">
      <c r="A615" s="57" t="s">
        <v>1507</v>
      </c>
      <c r="B615" s="44" t="s">
        <v>1508</v>
      </c>
      <c r="C615" s="45">
        <v>82</v>
      </c>
      <c r="D615" s="46" t="s">
        <v>331</v>
      </c>
      <c r="E615" s="47">
        <v>0.77807627850135097</v>
      </c>
      <c r="F615" s="48">
        <v>38.201160541586098</v>
      </c>
      <c r="G615" s="47">
        <v>0.77641516608238104</v>
      </c>
      <c r="H615" s="50">
        <v>51.851851851851798</v>
      </c>
      <c r="I615" s="76" t="str">
        <f t="shared" si="18"/>
        <v>No</v>
      </c>
      <c r="J615" s="49" t="str">
        <f t="shared" si="19"/>
        <v>No</v>
      </c>
      <c r="K615" s="47">
        <v>0.267530102222102</v>
      </c>
      <c r="L615" s="50">
        <v>68.665377176015497</v>
      </c>
      <c r="M615" s="47">
        <v>0.24286375449129899</v>
      </c>
      <c r="N615" s="50">
        <v>79.012345679012299</v>
      </c>
    </row>
    <row r="616" spans="1:14" x14ac:dyDescent="0.2">
      <c r="A616" s="57" t="s">
        <v>1509</v>
      </c>
      <c r="B616" s="44" t="s">
        <v>1510</v>
      </c>
      <c r="C616" s="45">
        <v>82</v>
      </c>
      <c r="D616" s="46" t="s">
        <v>331</v>
      </c>
      <c r="E616" s="47">
        <v>0.65402574573291805</v>
      </c>
      <c r="F616" s="48">
        <v>19.9226305609284</v>
      </c>
      <c r="G616" s="47">
        <v>0.641301101273129</v>
      </c>
      <c r="H616" s="50">
        <v>24.514991181657798</v>
      </c>
      <c r="I616" s="76" t="str">
        <f t="shared" si="18"/>
        <v>No</v>
      </c>
      <c r="J616" s="49" t="str">
        <f t="shared" si="19"/>
        <v>No</v>
      </c>
      <c r="K616" s="47">
        <v>0.38104148224376599</v>
      </c>
      <c r="L616" s="50">
        <v>92.456479690522201</v>
      </c>
      <c r="M616" s="47">
        <v>0.40429420420830098</v>
      </c>
      <c r="N616" s="50">
        <v>95.767195767195801</v>
      </c>
    </row>
    <row r="617" spans="1:14" x14ac:dyDescent="0.2">
      <c r="A617" s="57" t="s">
        <v>1511</v>
      </c>
      <c r="B617" s="44" t="s">
        <v>1512</v>
      </c>
      <c r="C617" s="45">
        <v>82</v>
      </c>
      <c r="D617" s="46" t="s">
        <v>331</v>
      </c>
      <c r="E617" s="47">
        <v>0.75871178311196197</v>
      </c>
      <c r="F617" s="48">
        <v>35.396518375241797</v>
      </c>
      <c r="G617" s="47">
        <v>0.75255706088949903</v>
      </c>
      <c r="H617" s="50">
        <v>47.619047619047599</v>
      </c>
      <c r="I617" s="76" t="str">
        <f t="shared" si="18"/>
        <v>No</v>
      </c>
      <c r="J617" s="49" t="str">
        <f t="shared" si="19"/>
        <v>No</v>
      </c>
      <c r="K617" s="47">
        <v>0.272438234552972</v>
      </c>
      <c r="L617" s="50">
        <v>70.212765957446805</v>
      </c>
      <c r="M617" s="47">
        <v>0.24454675586902999</v>
      </c>
      <c r="N617" s="50">
        <v>79.365079365079396</v>
      </c>
    </row>
    <row r="618" spans="1:14" x14ac:dyDescent="0.2">
      <c r="A618" s="57" t="s">
        <v>1074</v>
      </c>
      <c r="B618" s="44" t="s">
        <v>1513</v>
      </c>
      <c r="C618" s="45">
        <v>82</v>
      </c>
      <c r="D618" s="46" t="s">
        <v>331</v>
      </c>
      <c r="E618" s="47">
        <v>0.77357993038895501</v>
      </c>
      <c r="F618" s="48">
        <v>37.620889748549303</v>
      </c>
      <c r="G618" s="47">
        <v>0.76711702681525695</v>
      </c>
      <c r="H618" s="50">
        <v>49.735449735449698</v>
      </c>
      <c r="I618" s="76" t="str">
        <f t="shared" si="18"/>
        <v>No</v>
      </c>
      <c r="J618" s="49" t="str">
        <f t="shared" si="19"/>
        <v>No</v>
      </c>
      <c r="K618" s="47">
        <v>0.246630805583061</v>
      </c>
      <c r="L618" s="50">
        <v>61.702127659574501</v>
      </c>
      <c r="M618" s="47">
        <v>0.17022504409064801</v>
      </c>
      <c r="N618" s="50">
        <v>31.569664902998198</v>
      </c>
    </row>
    <row r="619" spans="1:14" x14ac:dyDescent="0.2">
      <c r="A619" s="57" t="s">
        <v>1514</v>
      </c>
      <c r="B619" s="44" t="s">
        <v>1515</v>
      </c>
      <c r="C619" s="45">
        <v>82</v>
      </c>
      <c r="D619" s="46" t="s">
        <v>331</v>
      </c>
      <c r="E619" s="47">
        <v>0.720426302754542</v>
      </c>
      <c r="F619" s="48">
        <v>29.690522243713701</v>
      </c>
      <c r="G619" s="47">
        <v>0.711147650574667</v>
      </c>
      <c r="H619" s="50">
        <v>38.095238095238102</v>
      </c>
      <c r="I619" s="76" t="str">
        <f t="shared" si="18"/>
        <v>No</v>
      </c>
      <c r="J619" s="49" t="str">
        <f t="shared" si="19"/>
        <v>No</v>
      </c>
      <c r="K619" s="47">
        <v>0.19139751471223301</v>
      </c>
      <c r="L619" s="50">
        <v>43.810444874274701</v>
      </c>
      <c r="M619" s="47">
        <v>0.19818147515082599</v>
      </c>
      <c r="N619" s="50">
        <v>59.788359788359799</v>
      </c>
    </row>
    <row r="620" spans="1:14" x14ac:dyDescent="0.2">
      <c r="A620" s="57" t="s">
        <v>1516</v>
      </c>
      <c r="B620" s="44" t="s">
        <v>1517</v>
      </c>
      <c r="C620" s="45">
        <v>82</v>
      </c>
      <c r="D620" s="46" t="s">
        <v>331</v>
      </c>
      <c r="E620" s="47">
        <v>0.67399013337705405</v>
      </c>
      <c r="F620" s="48">
        <v>23.307543520309501</v>
      </c>
      <c r="G620" s="47">
        <v>0.66075560619147899</v>
      </c>
      <c r="H620" s="50">
        <v>29.2768959435626</v>
      </c>
      <c r="I620" s="76" t="str">
        <f t="shared" si="18"/>
        <v>No</v>
      </c>
      <c r="J620" s="49" t="str">
        <f t="shared" si="19"/>
        <v>No</v>
      </c>
      <c r="K620" s="47">
        <v>0.37350772476160199</v>
      </c>
      <c r="L620" s="50">
        <v>91.586073500967103</v>
      </c>
      <c r="M620" s="47">
        <v>0.31068732736959798</v>
      </c>
      <c r="N620" s="50">
        <v>89.947089947089907</v>
      </c>
    </row>
    <row r="621" spans="1:14" x14ac:dyDescent="0.2">
      <c r="A621" s="57" t="s">
        <v>1431</v>
      </c>
      <c r="B621" s="44" t="s">
        <v>1518</v>
      </c>
      <c r="C621" s="45">
        <v>82</v>
      </c>
      <c r="D621" s="46" t="s">
        <v>331</v>
      </c>
      <c r="E621" s="47">
        <v>0.73240034689337596</v>
      </c>
      <c r="F621" s="48">
        <v>31.624758220502901</v>
      </c>
      <c r="G621" s="47">
        <v>0.72341760909929698</v>
      </c>
      <c r="H621" s="50">
        <v>41.975308641975303</v>
      </c>
      <c r="I621" s="76" t="str">
        <f t="shared" si="18"/>
        <v>No</v>
      </c>
      <c r="J621" s="49" t="str">
        <f t="shared" si="19"/>
        <v>No</v>
      </c>
      <c r="K621" s="47">
        <v>0.42856705141151502</v>
      </c>
      <c r="L621" s="50">
        <v>96.421663442940002</v>
      </c>
      <c r="M621" s="47">
        <v>0.31071527729788101</v>
      </c>
      <c r="N621" s="50">
        <v>90.123456790123498</v>
      </c>
    </row>
    <row r="622" spans="1:14" x14ac:dyDescent="0.2">
      <c r="A622" s="57" t="s">
        <v>1519</v>
      </c>
      <c r="B622" s="44" t="s">
        <v>1520</v>
      </c>
      <c r="C622" s="45">
        <v>82</v>
      </c>
      <c r="D622" s="46" t="s">
        <v>331</v>
      </c>
      <c r="E622" s="47">
        <v>0.47897083221451398</v>
      </c>
      <c r="F622" s="48">
        <v>4.642166344294</v>
      </c>
      <c r="G622" s="47">
        <v>0.47043315144530501</v>
      </c>
      <c r="H622" s="50">
        <v>4.4091710758377403</v>
      </c>
      <c r="I622" s="76" t="str">
        <f t="shared" si="18"/>
        <v>No</v>
      </c>
      <c r="J622" s="49" t="str">
        <f t="shared" si="19"/>
        <v>No</v>
      </c>
      <c r="K622" s="47">
        <v>0.55831257832616599</v>
      </c>
      <c r="L622" s="50">
        <v>98.936170212766001</v>
      </c>
      <c r="M622" s="47">
        <v>0.55991856633465298</v>
      </c>
      <c r="N622" s="50">
        <v>98.765432098765402</v>
      </c>
    </row>
    <row r="623" spans="1:14" x14ac:dyDescent="0.2">
      <c r="A623" s="57" t="s">
        <v>1074</v>
      </c>
      <c r="B623" s="44" t="s">
        <v>1521</v>
      </c>
      <c r="C623" s="45">
        <v>82</v>
      </c>
      <c r="D623" s="46" t="s">
        <v>331</v>
      </c>
      <c r="E623" s="47">
        <v>0.81534895730106005</v>
      </c>
      <c r="F623" s="48">
        <v>43.810444874274701</v>
      </c>
      <c r="G623" s="47">
        <v>0.81647022321519402</v>
      </c>
      <c r="H623" s="50">
        <v>59.788359788359799</v>
      </c>
      <c r="I623" s="76" t="str">
        <f t="shared" si="18"/>
        <v>No</v>
      </c>
      <c r="J623" s="49" t="str">
        <f t="shared" si="19"/>
        <v>No</v>
      </c>
      <c r="K623" s="47">
        <v>0.221944899960208</v>
      </c>
      <c r="L623" s="50">
        <v>52.901353965183802</v>
      </c>
      <c r="M623" s="47">
        <v>0.18064845463384399</v>
      </c>
      <c r="N623" s="50">
        <v>43.915343915343897</v>
      </c>
    </row>
    <row r="624" spans="1:14" x14ac:dyDescent="0.2">
      <c r="A624" s="57" t="s">
        <v>1522</v>
      </c>
      <c r="B624" s="44" t="s">
        <v>1523</v>
      </c>
      <c r="C624" s="45">
        <v>82</v>
      </c>
      <c r="D624" s="46" t="s">
        <v>331</v>
      </c>
      <c r="E624" s="47">
        <v>0.86675903105265595</v>
      </c>
      <c r="F624" s="48">
        <v>53.965183752417801</v>
      </c>
      <c r="G624" s="47">
        <v>0.87877032757662399</v>
      </c>
      <c r="H624" s="50">
        <v>76.190476190476204</v>
      </c>
      <c r="I624" s="76" t="str">
        <f t="shared" si="18"/>
        <v>No</v>
      </c>
      <c r="J624" s="49" t="str">
        <f t="shared" si="19"/>
        <v>No</v>
      </c>
      <c r="K624" s="47">
        <v>0.205177657385056</v>
      </c>
      <c r="L624" s="50">
        <v>47.195357833655699</v>
      </c>
      <c r="M624" s="47">
        <v>0.20013404946063401</v>
      </c>
      <c r="N624" s="50">
        <v>61.5520282186949</v>
      </c>
    </row>
    <row r="625" spans="1:14" x14ac:dyDescent="0.2">
      <c r="A625" s="57" t="s">
        <v>1524</v>
      </c>
      <c r="B625" s="44" t="s">
        <v>1525</v>
      </c>
      <c r="C625" s="45">
        <v>82</v>
      </c>
      <c r="D625" s="46" t="s">
        <v>331</v>
      </c>
      <c r="E625" s="47">
        <v>0.86061224591899699</v>
      </c>
      <c r="F625" s="48">
        <v>51.644100580270802</v>
      </c>
      <c r="G625" s="47">
        <v>0.87259885839733498</v>
      </c>
      <c r="H625" s="50">
        <v>74.603174603174594</v>
      </c>
      <c r="I625" s="76" t="str">
        <f t="shared" si="18"/>
        <v>No</v>
      </c>
      <c r="J625" s="49" t="str">
        <f t="shared" si="19"/>
        <v>No</v>
      </c>
      <c r="K625" s="47">
        <v>0.18071391108263801</v>
      </c>
      <c r="L625" s="50">
        <v>41.972920696324898</v>
      </c>
      <c r="M625" s="47">
        <v>0.192591230154528</v>
      </c>
      <c r="N625" s="50">
        <v>54.850088183421498</v>
      </c>
    </row>
    <row r="626" spans="1:14" x14ac:dyDescent="0.2">
      <c r="A626" s="57" t="s">
        <v>1526</v>
      </c>
      <c r="B626" s="44" t="s">
        <v>1527</v>
      </c>
      <c r="C626" s="45">
        <v>82</v>
      </c>
      <c r="D626" s="46" t="s">
        <v>331</v>
      </c>
      <c r="E626" s="47">
        <v>0.77706938381855795</v>
      </c>
      <c r="F626" s="48">
        <v>38.007736943907197</v>
      </c>
      <c r="G626" s="47">
        <v>0.77203397076209002</v>
      </c>
      <c r="H626" s="50">
        <v>51.146384479717803</v>
      </c>
      <c r="I626" s="76" t="str">
        <f t="shared" si="18"/>
        <v>No</v>
      </c>
      <c r="J626" s="49" t="str">
        <f t="shared" si="19"/>
        <v>No</v>
      </c>
      <c r="K626" s="47">
        <v>0.218555005611484</v>
      </c>
      <c r="L626" s="50">
        <v>50.967117988394598</v>
      </c>
      <c r="M626" s="47">
        <v>0.181944966421001</v>
      </c>
      <c r="N626" s="50">
        <v>45.5026455026455</v>
      </c>
    </row>
    <row r="627" spans="1:14" x14ac:dyDescent="0.2">
      <c r="A627" s="57" t="s">
        <v>1528</v>
      </c>
      <c r="B627" s="44" t="s">
        <v>1529</v>
      </c>
      <c r="C627" s="45">
        <v>82</v>
      </c>
      <c r="D627" s="46" t="s">
        <v>331</v>
      </c>
      <c r="E627" s="47">
        <v>0.82248181764751704</v>
      </c>
      <c r="F627" s="48">
        <v>44.8742746615087</v>
      </c>
      <c r="G627" s="47">
        <v>0.81993048556429804</v>
      </c>
      <c r="H627" s="50">
        <v>60.317460317460302</v>
      </c>
      <c r="I627" s="76" t="str">
        <f t="shared" si="18"/>
        <v>No</v>
      </c>
      <c r="J627" s="49" t="str">
        <f t="shared" si="19"/>
        <v>No</v>
      </c>
      <c r="K627" s="47">
        <v>0.21501078926231401</v>
      </c>
      <c r="L627" s="50">
        <v>49.709864603481599</v>
      </c>
      <c r="M627" s="47">
        <v>0.19441437439753101</v>
      </c>
      <c r="N627" s="50">
        <v>57.142857142857103</v>
      </c>
    </row>
    <row r="628" spans="1:14" x14ac:dyDescent="0.2">
      <c r="A628" s="57" t="s">
        <v>1530</v>
      </c>
      <c r="B628" s="44" t="s">
        <v>1531</v>
      </c>
      <c r="C628" s="45">
        <v>82</v>
      </c>
      <c r="D628" s="46" t="s">
        <v>331</v>
      </c>
      <c r="E628" s="47">
        <v>0.79296198806790297</v>
      </c>
      <c r="F628" s="48">
        <v>40.425531914893597</v>
      </c>
      <c r="G628" s="47">
        <v>0.79897829630790196</v>
      </c>
      <c r="H628" s="50">
        <v>55.202821869488503</v>
      </c>
      <c r="I628" s="76" t="str">
        <f t="shared" si="18"/>
        <v>No</v>
      </c>
      <c r="J628" s="49" t="str">
        <f t="shared" si="19"/>
        <v>No</v>
      </c>
      <c r="K628" s="47">
        <v>0.21907938227260701</v>
      </c>
      <c r="L628" s="50">
        <v>51.450676982591901</v>
      </c>
      <c r="M628" s="47">
        <v>0.22995691013671499</v>
      </c>
      <c r="N628" s="50">
        <v>75.308641975308603</v>
      </c>
    </row>
    <row r="629" spans="1:14" x14ac:dyDescent="0.2">
      <c r="A629" s="57" t="s">
        <v>1345</v>
      </c>
      <c r="B629" s="44" t="s">
        <v>1532</v>
      </c>
      <c r="C629" s="45">
        <v>82</v>
      </c>
      <c r="D629" s="46" t="s">
        <v>331</v>
      </c>
      <c r="E629" s="47">
        <v>0.70290525202477305</v>
      </c>
      <c r="F629" s="48">
        <v>26.692456479690499</v>
      </c>
      <c r="G629" s="47">
        <v>0.70002102728404503</v>
      </c>
      <c r="H629" s="50">
        <v>36.860670194003497</v>
      </c>
      <c r="I629" s="76" t="str">
        <f t="shared" si="18"/>
        <v>No</v>
      </c>
      <c r="J629" s="49" t="str">
        <f t="shared" si="19"/>
        <v>No</v>
      </c>
      <c r="K629" s="47">
        <v>0.23291296344999601</v>
      </c>
      <c r="L629" s="50">
        <v>57.446808510638299</v>
      </c>
      <c r="M629" s="47">
        <v>0.244271025023507</v>
      </c>
      <c r="N629" s="50">
        <v>79.188712522045904</v>
      </c>
    </row>
    <row r="630" spans="1:14" x14ac:dyDescent="0.2">
      <c r="A630" s="57" t="s">
        <v>1533</v>
      </c>
      <c r="B630" s="44" t="s">
        <v>1534</v>
      </c>
      <c r="C630" s="45">
        <v>82</v>
      </c>
      <c r="D630" s="46" t="s">
        <v>331</v>
      </c>
      <c r="E630" s="47">
        <v>0.54724544011800302</v>
      </c>
      <c r="F630" s="48">
        <v>8.4139264990328808</v>
      </c>
      <c r="G630" s="47">
        <v>0.53864690930423298</v>
      </c>
      <c r="H630" s="50">
        <v>8.8183421516754805</v>
      </c>
      <c r="I630" s="76" t="str">
        <f t="shared" si="18"/>
        <v>No</v>
      </c>
      <c r="J630" s="49" t="str">
        <f t="shared" si="19"/>
        <v>No</v>
      </c>
      <c r="K630" s="47">
        <v>0.30624971530139899</v>
      </c>
      <c r="L630" s="50">
        <v>80.560928433268899</v>
      </c>
      <c r="M630" s="47">
        <v>0.27656302415247203</v>
      </c>
      <c r="N630" s="50">
        <v>86.419753086419703</v>
      </c>
    </row>
    <row r="631" spans="1:14" x14ac:dyDescent="0.2">
      <c r="A631" s="57" t="s">
        <v>1535</v>
      </c>
      <c r="B631" s="44" t="s">
        <v>1536</v>
      </c>
      <c r="C631" s="45">
        <v>82</v>
      </c>
      <c r="D631" s="46" t="s">
        <v>331</v>
      </c>
      <c r="E631" s="47">
        <v>0.60898933677955003</v>
      </c>
      <c r="F631" s="48">
        <v>14.7001934235977</v>
      </c>
      <c r="G631" s="47">
        <v>0.60976297422676895</v>
      </c>
      <c r="H631" s="50">
        <v>19.047619047619001</v>
      </c>
      <c r="I631" s="76" t="str">
        <f t="shared" si="18"/>
        <v>No</v>
      </c>
      <c r="J631" s="49" t="str">
        <f t="shared" si="19"/>
        <v>No</v>
      </c>
      <c r="K631" s="47">
        <v>0.218487919272777</v>
      </c>
      <c r="L631" s="50">
        <v>50.870406189555098</v>
      </c>
      <c r="M631" s="47">
        <v>0.24873505367774601</v>
      </c>
      <c r="N631" s="50">
        <v>80.599647266313895</v>
      </c>
    </row>
    <row r="632" spans="1:14" x14ac:dyDescent="0.2">
      <c r="A632" s="57" t="s">
        <v>1537</v>
      </c>
      <c r="B632" s="44" t="s">
        <v>1538</v>
      </c>
      <c r="C632" s="45">
        <v>82</v>
      </c>
      <c r="D632" s="46" t="s">
        <v>331</v>
      </c>
      <c r="E632" s="47">
        <v>0.61411527166767599</v>
      </c>
      <c r="F632" s="48">
        <v>15.2804642166344</v>
      </c>
      <c r="G632" s="47">
        <v>0.59273765616009899</v>
      </c>
      <c r="H632" s="50">
        <v>16.578483245149901</v>
      </c>
      <c r="I632" s="76" t="str">
        <f t="shared" si="18"/>
        <v>No</v>
      </c>
      <c r="J632" s="49" t="str">
        <f t="shared" si="19"/>
        <v>No</v>
      </c>
      <c r="K632" s="47">
        <v>0.26922813958376002</v>
      </c>
      <c r="L632" s="50">
        <v>69.052224371373299</v>
      </c>
      <c r="M632" s="47">
        <v>0.28189883497864499</v>
      </c>
      <c r="N632" s="50">
        <v>87.301587301587304</v>
      </c>
    </row>
    <row r="633" spans="1:14" x14ac:dyDescent="0.2">
      <c r="A633" s="57" t="s">
        <v>1078</v>
      </c>
      <c r="B633" s="44" t="s">
        <v>1539</v>
      </c>
      <c r="C633" s="45">
        <v>82</v>
      </c>
      <c r="D633" s="46" t="s">
        <v>331</v>
      </c>
      <c r="E633" s="47">
        <v>0.62334316673730605</v>
      </c>
      <c r="F633" s="48">
        <v>16.6344294003868</v>
      </c>
      <c r="G633" s="47">
        <v>0.62174710813759404</v>
      </c>
      <c r="H633" s="50">
        <v>21.516754850088201</v>
      </c>
      <c r="I633" s="76" t="str">
        <f t="shared" si="18"/>
        <v>No</v>
      </c>
      <c r="J633" s="49" t="str">
        <f t="shared" si="19"/>
        <v>No</v>
      </c>
      <c r="K633" s="47">
        <v>0.29348050782219498</v>
      </c>
      <c r="L633" s="50">
        <v>77.272727272727295</v>
      </c>
      <c r="M633" s="47">
        <v>0.250832464846583</v>
      </c>
      <c r="N633" s="50">
        <v>81.481481481481495</v>
      </c>
    </row>
    <row r="634" spans="1:14" x14ac:dyDescent="0.2">
      <c r="A634" s="57" t="s">
        <v>1540</v>
      </c>
      <c r="B634" s="44" t="s">
        <v>1541</v>
      </c>
      <c r="C634" s="45">
        <v>82</v>
      </c>
      <c r="D634" s="46" t="s">
        <v>331</v>
      </c>
      <c r="E634" s="47">
        <v>0.54619815854760101</v>
      </c>
      <c r="F634" s="48">
        <v>8.3172147001934196</v>
      </c>
      <c r="G634" s="47">
        <v>0.54030165105640604</v>
      </c>
      <c r="H634" s="50">
        <v>9.1710758377424995</v>
      </c>
      <c r="I634" s="76" t="str">
        <f t="shared" si="18"/>
        <v>No</v>
      </c>
      <c r="J634" s="49" t="str">
        <f t="shared" si="19"/>
        <v>No</v>
      </c>
      <c r="K634" s="47">
        <v>0.22072275890878201</v>
      </c>
      <c r="L634" s="50">
        <v>52.321083172146999</v>
      </c>
      <c r="M634" s="47">
        <v>0.17313269425472499</v>
      </c>
      <c r="N634" s="50">
        <v>34.920634920634903</v>
      </c>
    </row>
    <row r="635" spans="1:14" x14ac:dyDescent="0.2">
      <c r="A635" s="57" t="s">
        <v>1542</v>
      </c>
      <c r="B635" s="44" t="s">
        <v>1543</v>
      </c>
      <c r="C635" s="45">
        <v>82</v>
      </c>
      <c r="D635" s="46" t="s">
        <v>331</v>
      </c>
      <c r="E635" s="47">
        <v>0.72033312103416403</v>
      </c>
      <c r="F635" s="48">
        <v>29.5938104448743</v>
      </c>
      <c r="G635" s="47">
        <v>0.71361642058918595</v>
      </c>
      <c r="H635" s="50">
        <v>39.153439153439201</v>
      </c>
      <c r="I635" s="76" t="str">
        <f t="shared" si="18"/>
        <v>No</v>
      </c>
      <c r="J635" s="49" t="str">
        <f t="shared" si="19"/>
        <v>No</v>
      </c>
      <c r="K635" s="47">
        <v>0.26339019582016898</v>
      </c>
      <c r="L635" s="50">
        <v>67.794970986460299</v>
      </c>
      <c r="M635" s="47">
        <v>0.21658237518857701</v>
      </c>
      <c r="N635" s="50">
        <v>70.017636684303397</v>
      </c>
    </row>
    <row r="636" spans="1:14" x14ac:dyDescent="0.2">
      <c r="A636" s="57" t="s">
        <v>1544</v>
      </c>
      <c r="B636" s="44" t="s">
        <v>1545</v>
      </c>
      <c r="C636" s="45">
        <v>82</v>
      </c>
      <c r="D636" s="46" t="s">
        <v>331</v>
      </c>
      <c r="E636" s="47">
        <v>0.51591569928392</v>
      </c>
      <c r="F636" s="48">
        <v>6.2862669245648002</v>
      </c>
      <c r="G636" s="47">
        <v>0.51804514726266704</v>
      </c>
      <c r="H636" s="50">
        <v>7.2310405643738997</v>
      </c>
      <c r="I636" s="76" t="str">
        <f t="shared" si="18"/>
        <v>No</v>
      </c>
      <c r="J636" s="49" t="str">
        <f t="shared" si="19"/>
        <v>No</v>
      </c>
      <c r="K636" s="47">
        <v>0.30095470988242801</v>
      </c>
      <c r="L636" s="50">
        <v>79.110251450676998</v>
      </c>
      <c r="M636" s="47">
        <v>0.247621972539986</v>
      </c>
      <c r="N636" s="50">
        <v>80.070546737213405</v>
      </c>
    </row>
    <row r="637" spans="1:14" x14ac:dyDescent="0.2">
      <c r="A637" s="57" t="s">
        <v>1546</v>
      </c>
      <c r="B637" s="44" t="s">
        <v>1547</v>
      </c>
      <c r="C637" s="45">
        <v>82</v>
      </c>
      <c r="D637" s="46" t="s">
        <v>331</v>
      </c>
      <c r="E637" s="47">
        <v>0.76349181577382497</v>
      </c>
      <c r="F637" s="48">
        <v>36.266924564796902</v>
      </c>
      <c r="G637" s="47">
        <v>0.76346012224110305</v>
      </c>
      <c r="H637" s="50">
        <v>49.382716049382701</v>
      </c>
      <c r="I637" s="76" t="str">
        <f t="shared" si="18"/>
        <v>No</v>
      </c>
      <c r="J637" s="49" t="str">
        <f t="shared" si="19"/>
        <v>No</v>
      </c>
      <c r="K637" s="47">
        <v>0.34233355350851902</v>
      </c>
      <c r="L637" s="50">
        <v>87.524177949709895</v>
      </c>
      <c r="M637" s="47">
        <v>0.212735534790914</v>
      </c>
      <c r="N637" s="50">
        <v>68.077601410934705</v>
      </c>
    </row>
    <row r="638" spans="1:14" x14ac:dyDescent="0.2">
      <c r="A638" s="57" t="s">
        <v>1431</v>
      </c>
      <c r="B638" s="44" t="s">
        <v>1548</v>
      </c>
      <c r="C638" s="45">
        <v>82</v>
      </c>
      <c r="D638" s="46" t="s">
        <v>331</v>
      </c>
      <c r="E638" s="47">
        <v>0.68546637868937699</v>
      </c>
      <c r="F638" s="48">
        <v>24.564796905222401</v>
      </c>
      <c r="G638" s="47">
        <v>0.66924861927295698</v>
      </c>
      <c r="H638" s="50">
        <v>30.8641975308642</v>
      </c>
      <c r="I638" s="76" t="str">
        <f t="shared" si="18"/>
        <v>No</v>
      </c>
      <c r="J638" s="49" t="str">
        <f t="shared" si="19"/>
        <v>No</v>
      </c>
      <c r="K638" s="47">
        <v>0.28694807409900802</v>
      </c>
      <c r="L638" s="50">
        <v>74.661508704061902</v>
      </c>
      <c r="M638" s="47">
        <v>0.24741746822386301</v>
      </c>
      <c r="N638" s="50">
        <v>79.717813051146393</v>
      </c>
    </row>
    <row r="639" spans="1:14" x14ac:dyDescent="0.2">
      <c r="A639" s="57" t="s">
        <v>1549</v>
      </c>
      <c r="B639" s="44" t="s">
        <v>1550</v>
      </c>
      <c r="C639" s="45">
        <v>82</v>
      </c>
      <c r="D639" s="46" t="s">
        <v>331</v>
      </c>
      <c r="E639" s="47">
        <v>0.53285107528743703</v>
      </c>
      <c r="F639" s="48">
        <v>7.5435203094777599</v>
      </c>
      <c r="G639" s="47">
        <v>0.51496494732806897</v>
      </c>
      <c r="H639" s="50">
        <v>7.0546737213403903</v>
      </c>
      <c r="I639" s="76" t="str">
        <f t="shared" si="18"/>
        <v>No</v>
      </c>
      <c r="J639" s="49" t="str">
        <f t="shared" si="19"/>
        <v>No</v>
      </c>
      <c r="K639" s="47">
        <v>0.39427200216219099</v>
      </c>
      <c r="L639" s="50">
        <v>93.713733075435201</v>
      </c>
      <c r="M639" s="47">
        <v>0.35386034298866498</v>
      </c>
      <c r="N639" s="50">
        <v>92.416225749559104</v>
      </c>
    </row>
    <row r="640" spans="1:14" x14ac:dyDescent="0.2">
      <c r="A640" s="57" t="s">
        <v>1551</v>
      </c>
      <c r="B640" s="44" t="s">
        <v>1552</v>
      </c>
      <c r="C640" s="45">
        <v>82</v>
      </c>
      <c r="D640" s="46" t="s">
        <v>331</v>
      </c>
      <c r="E640" s="47">
        <v>0.58118368340807902</v>
      </c>
      <c r="F640" s="48">
        <v>11.8955512572534</v>
      </c>
      <c r="G640" s="47">
        <v>0.57250249264920094</v>
      </c>
      <c r="H640" s="50">
        <v>13.9329805996473</v>
      </c>
      <c r="I640" s="76" t="str">
        <f t="shared" si="18"/>
        <v>No</v>
      </c>
      <c r="J640" s="49" t="str">
        <f t="shared" si="19"/>
        <v>No</v>
      </c>
      <c r="K640" s="47">
        <v>0.39918052051778202</v>
      </c>
      <c r="L640" s="50">
        <v>94.390715667311397</v>
      </c>
      <c r="M640" s="47">
        <v>0.30239361004965998</v>
      </c>
      <c r="N640" s="50">
        <v>88.712522045855394</v>
      </c>
    </row>
    <row r="641" spans="1:14" x14ac:dyDescent="0.2">
      <c r="A641" s="57" t="s">
        <v>1553</v>
      </c>
      <c r="B641" s="44" t="s">
        <v>1554</v>
      </c>
      <c r="C641" s="45">
        <v>82</v>
      </c>
      <c r="D641" s="46" t="s">
        <v>331</v>
      </c>
      <c r="E641" s="47">
        <v>0.76602897360281996</v>
      </c>
      <c r="F641" s="48">
        <v>36.557059961315304</v>
      </c>
      <c r="G641" s="47">
        <v>0.77645368886355803</v>
      </c>
      <c r="H641" s="50">
        <v>52.028218694885403</v>
      </c>
      <c r="I641" s="76" t="str">
        <f t="shared" si="18"/>
        <v>No</v>
      </c>
      <c r="J641" s="49" t="str">
        <f t="shared" si="19"/>
        <v>No</v>
      </c>
      <c r="K641" s="47">
        <v>0.31829090496263701</v>
      </c>
      <c r="L641" s="50">
        <v>83.075435203094798</v>
      </c>
      <c r="M641" s="47">
        <v>0.17980672357393501</v>
      </c>
      <c r="N641" s="50">
        <v>42.328042328042301</v>
      </c>
    </row>
    <row r="642" spans="1:14" x14ac:dyDescent="0.2">
      <c r="A642" s="57" t="s">
        <v>1555</v>
      </c>
      <c r="B642" s="44" t="s">
        <v>1556</v>
      </c>
      <c r="C642" s="45">
        <v>82</v>
      </c>
      <c r="D642" s="46" t="s">
        <v>331</v>
      </c>
      <c r="E642" s="47">
        <v>0.60530160257777499</v>
      </c>
      <c r="F642" s="48">
        <v>14.4100580270793</v>
      </c>
      <c r="G642" s="47">
        <v>0.60194042719308505</v>
      </c>
      <c r="H642" s="50">
        <v>17.636684303351</v>
      </c>
      <c r="I642" s="76" t="str">
        <f t="shared" si="18"/>
        <v>No</v>
      </c>
      <c r="J642" s="49" t="str">
        <f t="shared" si="19"/>
        <v>No</v>
      </c>
      <c r="K642" s="47">
        <v>0.39950611125942498</v>
      </c>
      <c r="L642" s="50">
        <v>94.584139264990299</v>
      </c>
      <c r="M642" s="47">
        <v>0.18555883298852799</v>
      </c>
      <c r="N642" s="50">
        <v>48.677248677248699</v>
      </c>
    </row>
    <row r="643" spans="1:14" x14ac:dyDescent="0.2">
      <c r="A643" s="57" t="s">
        <v>1557</v>
      </c>
      <c r="B643" s="44" t="s">
        <v>1558</v>
      </c>
      <c r="C643" s="45">
        <v>82</v>
      </c>
      <c r="D643" s="46" t="s">
        <v>331</v>
      </c>
      <c r="E643" s="47">
        <v>0.73982143347033502</v>
      </c>
      <c r="F643" s="48">
        <v>33.075435203094798</v>
      </c>
      <c r="G643" s="47">
        <v>0.73796593285258605</v>
      </c>
      <c r="H643" s="50">
        <v>44.797178130511497</v>
      </c>
      <c r="I643" s="76" t="str">
        <f t="shared" si="18"/>
        <v>No</v>
      </c>
      <c r="J643" s="49" t="str">
        <f t="shared" si="19"/>
        <v>No</v>
      </c>
      <c r="K643" s="47">
        <v>0.32333741161308499</v>
      </c>
      <c r="L643" s="50">
        <v>84.429400386847206</v>
      </c>
      <c r="M643" s="47">
        <v>0.24081391510354999</v>
      </c>
      <c r="N643" s="50">
        <v>78.306878306878303</v>
      </c>
    </row>
    <row r="644" spans="1:14" x14ac:dyDescent="0.2">
      <c r="A644" s="57" t="s">
        <v>889</v>
      </c>
      <c r="B644" s="44" t="s">
        <v>1559</v>
      </c>
      <c r="C644" s="45">
        <v>82</v>
      </c>
      <c r="D644" s="46" t="s">
        <v>331</v>
      </c>
      <c r="E644" s="47">
        <v>0.69465904430305503</v>
      </c>
      <c r="F644" s="48">
        <v>25.338491295938098</v>
      </c>
      <c r="G644" s="47">
        <v>0.68595168840328802</v>
      </c>
      <c r="H644" s="50">
        <v>34.215167548500901</v>
      </c>
      <c r="I644" s="76" t="str">
        <f t="shared" si="18"/>
        <v>No</v>
      </c>
      <c r="J644" s="49" t="str">
        <f t="shared" si="19"/>
        <v>No</v>
      </c>
      <c r="K644" s="47">
        <v>0.39527157950922998</v>
      </c>
      <c r="L644" s="50">
        <v>93.810444874274694</v>
      </c>
      <c r="M644" s="47">
        <v>0.38180128127942897</v>
      </c>
      <c r="N644" s="50">
        <v>94.885361552028201</v>
      </c>
    </row>
    <row r="645" spans="1:14" x14ac:dyDescent="0.2">
      <c r="A645" s="57" t="s">
        <v>1560</v>
      </c>
      <c r="B645" s="44" t="s">
        <v>1561</v>
      </c>
      <c r="C645" s="45">
        <v>82</v>
      </c>
      <c r="D645" s="46" t="s">
        <v>331</v>
      </c>
      <c r="E645" s="47">
        <v>0.75416722352568299</v>
      </c>
      <c r="F645" s="48">
        <v>34.816247582205001</v>
      </c>
      <c r="G645" s="47">
        <v>0.73971577269370403</v>
      </c>
      <c r="H645" s="50">
        <v>45.679012345678998</v>
      </c>
      <c r="I645" s="76" t="str">
        <f t="shared" si="18"/>
        <v>No</v>
      </c>
      <c r="J645" s="49" t="str">
        <f t="shared" si="19"/>
        <v>No</v>
      </c>
      <c r="K645" s="47">
        <v>0.41885504412098201</v>
      </c>
      <c r="L645" s="50">
        <v>95.744680851063805</v>
      </c>
      <c r="M645" s="47">
        <v>0.16936326401092</v>
      </c>
      <c r="N645" s="50">
        <v>29.8059964726631</v>
      </c>
    </row>
    <row r="646" spans="1:14" x14ac:dyDescent="0.2">
      <c r="A646" s="57" t="s">
        <v>1562</v>
      </c>
      <c r="B646" s="44" t="s">
        <v>1563</v>
      </c>
      <c r="C646" s="45">
        <v>82</v>
      </c>
      <c r="D646" s="46" t="s">
        <v>331</v>
      </c>
      <c r="E646" s="47">
        <v>0.60307278146340304</v>
      </c>
      <c r="F646" s="48">
        <v>14.1199226305609</v>
      </c>
      <c r="G646" s="47">
        <v>0.59739120080653896</v>
      </c>
      <c r="H646" s="50">
        <v>17.283950617283899</v>
      </c>
      <c r="I646" s="76" t="str">
        <f t="shared" si="18"/>
        <v>No</v>
      </c>
      <c r="J646" s="49" t="str">
        <f t="shared" si="19"/>
        <v>No</v>
      </c>
      <c r="K646" s="47">
        <v>0.35644858295128701</v>
      </c>
      <c r="L646" s="50">
        <v>89.845261121856893</v>
      </c>
      <c r="M646" s="47">
        <v>0.20275688866861999</v>
      </c>
      <c r="N646" s="50">
        <v>63.668430335097</v>
      </c>
    </row>
    <row r="647" spans="1:14" x14ac:dyDescent="0.2">
      <c r="A647" s="57" t="s">
        <v>1564</v>
      </c>
      <c r="B647" s="44" t="s">
        <v>1565</v>
      </c>
      <c r="C647" s="45">
        <v>82</v>
      </c>
      <c r="D647" s="46" t="s">
        <v>331</v>
      </c>
      <c r="E647" s="47">
        <v>0.56930109230868298</v>
      </c>
      <c r="F647" s="48">
        <v>10.735009671179901</v>
      </c>
      <c r="G647" s="47">
        <v>0.55794581252495101</v>
      </c>
      <c r="H647" s="50">
        <v>11.6402116402116</v>
      </c>
      <c r="I647" s="76" t="str">
        <f t="shared" ref="I647:I710" si="20">IF(AND(F647&gt;=90,H647&gt;=90),"Yes","No")</f>
        <v>No</v>
      </c>
      <c r="J647" s="49" t="str">
        <f t="shared" ref="J647:J710" si="21">IF(AND(F647&gt;=75,H647&gt;=75),"Yes","No")</f>
        <v>No</v>
      </c>
      <c r="K647" s="47">
        <v>0.40789892841185599</v>
      </c>
      <c r="L647" s="50">
        <v>95.067698259187594</v>
      </c>
      <c r="M647" s="47">
        <v>0.23831483370570899</v>
      </c>
      <c r="N647" s="50">
        <v>77.425044091710802</v>
      </c>
    </row>
    <row r="648" spans="1:14" x14ac:dyDescent="0.2">
      <c r="A648" s="57" t="s">
        <v>1566</v>
      </c>
      <c r="B648" s="44" t="s">
        <v>1567</v>
      </c>
      <c r="C648" s="45">
        <v>82</v>
      </c>
      <c r="D648" s="46" t="s">
        <v>331</v>
      </c>
      <c r="E648" s="47">
        <v>0.70492366143106</v>
      </c>
      <c r="F648" s="48">
        <v>27.272727272727298</v>
      </c>
      <c r="G648" s="47">
        <v>0.69349463570384595</v>
      </c>
      <c r="H648" s="50">
        <v>35.273368606701901</v>
      </c>
      <c r="I648" s="76" t="str">
        <f t="shared" si="20"/>
        <v>No</v>
      </c>
      <c r="J648" s="49" t="str">
        <f t="shared" si="21"/>
        <v>No</v>
      </c>
      <c r="K648" s="47">
        <v>0.37160766627055702</v>
      </c>
      <c r="L648" s="50">
        <v>91.295938104448695</v>
      </c>
      <c r="M648" s="47">
        <v>0.208132328294589</v>
      </c>
      <c r="N648" s="50">
        <v>65.961199294532605</v>
      </c>
    </row>
    <row r="649" spans="1:14" x14ac:dyDescent="0.2">
      <c r="A649" s="57" t="s">
        <v>1568</v>
      </c>
      <c r="B649" s="44" t="s">
        <v>1569</v>
      </c>
      <c r="C649" s="45">
        <v>82</v>
      </c>
      <c r="D649" s="46" t="s">
        <v>331</v>
      </c>
      <c r="E649" s="47">
        <v>0.55831895414043398</v>
      </c>
      <c r="F649" s="48">
        <v>9.4777562862669207</v>
      </c>
      <c r="G649" s="47">
        <v>0.54859120203043399</v>
      </c>
      <c r="H649" s="50">
        <v>10.229276895943601</v>
      </c>
      <c r="I649" s="76" t="str">
        <f t="shared" si="20"/>
        <v>No</v>
      </c>
      <c r="J649" s="49" t="str">
        <f t="shared" si="21"/>
        <v>No</v>
      </c>
      <c r="K649" s="47">
        <v>0.35301487877242199</v>
      </c>
      <c r="L649" s="50">
        <v>89.361702127659598</v>
      </c>
      <c r="M649" s="47">
        <v>0.19701461628491199</v>
      </c>
      <c r="N649" s="50">
        <v>59.082892416225803</v>
      </c>
    </row>
    <row r="650" spans="1:14" x14ac:dyDescent="0.2">
      <c r="A650" s="57" t="s">
        <v>1570</v>
      </c>
      <c r="B650" s="44" t="s">
        <v>1571</v>
      </c>
      <c r="C650" s="45">
        <v>82</v>
      </c>
      <c r="D650" s="46" t="s">
        <v>331</v>
      </c>
      <c r="E650" s="47">
        <v>0.55700728796420396</v>
      </c>
      <c r="F650" s="48">
        <v>9.2843326885880106</v>
      </c>
      <c r="G650" s="47">
        <v>0.56324404476463596</v>
      </c>
      <c r="H650" s="50">
        <v>13.051146384479701</v>
      </c>
      <c r="I650" s="76" t="str">
        <f t="shared" si="20"/>
        <v>No</v>
      </c>
      <c r="J650" s="49" t="str">
        <f t="shared" si="21"/>
        <v>No</v>
      </c>
      <c r="K650" s="47">
        <v>0.412679504627322</v>
      </c>
      <c r="L650" s="50">
        <v>95.551257253384904</v>
      </c>
      <c r="M650" s="47">
        <v>0.23584067919507401</v>
      </c>
      <c r="N650" s="50">
        <v>76.543209876543202</v>
      </c>
    </row>
    <row r="651" spans="1:14" x14ac:dyDescent="0.2">
      <c r="A651" s="57" t="s">
        <v>1572</v>
      </c>
      <c r="B651" s="44" t="s">
        <v>1573</v>
      </c>
      <c r="C651" s="45">
        <v>82</v>
      </c>
      <c r="D651" s="46" t="s">
        <v>331</v>
      </c>
      <c r="E651" s="47">
        <v>0.50558819755946505</v>
      </c>
      <c r="F651" s="48">
        <v>5.8027079303675002</v>
      </c>
      <c r="G651" s="47">
        <v>0.49071349331086001</v>
      </c>
      <c r="H651" s="50">
        <v>5.8201058201058196</v>
      </c>
      <c r="I651" s="76" t="str">
        <f t="shared" si="20"/>
        <v>No</v>
      </c>
      <c r="J651" s="49" t="str">
        <f t="shared" si="21"/>
        <v>No</v>
      </c>
      <c r="K651" s="47">
        <v>0.465359943564645</v>
      </c>
      <c r="L651" s="50">
        <v>97.001934235976805</v>
      </c>
      <c r="M651" s="47">
        <v>0.25992802234808898</v>
      </c>
      <c r="N651" s="50">
        <v>83.421516754850103</v>
      </c>
    </row>
    <row r="652" spans="1:14" x14ac:dyDescent="0.2">
      <c r="A652" s="57" t="s">
        <v>1574</v>
      </c>
      <c r="B652" s="44" t="s">
        <v>1575</v>
      </c>
      <c r="C652" s="45">
        <v>82</v>
      </c>
      <c r="D652" s="46" t="s">
        <v>331</v>
      </c>
      <c r="E652" s="47">
        <v>0.60036674002218204</v>
      </c>
      <c r="F652" s="48">
        <v>14.023210831721499</v>
      </c>
      <c r="G652" s="47">
        <v>0.60398802020569697</v>
      </c>
      <c r="H652" s="50">
        <v>18.1657848324515</v>
      </c>
      <c r="I652" s="76" t="str">
        <f t="shared" si="20"/>
        <v>No</v>
      </c>
      <c r="J652" s="49" t="str">
        <f t="shared" si="21"/>
        <v>No</v>
      </c>
      <c r="K652" s="47">
        <v>0.29976750408300801</v>
      </c>
      <c r="L652" s="50">
        <v>78.529980657640195</v>
      </c>
      <c r="M652" s="47">
        <v>0.18587467104225999</v>
      </c>
      <c r="N652" s="50">
        <v>48.853615520282197</v>
      </c>
    </row>
    <row r="653" spans="1:14" x14ac:dyDescent="0.2">
      <c r="A653" s="57" t="s">
        <v>1576</v>
      </c>
      <c r="B653" s="44" t="s">
        <v>1577</v>
      </c>
      <c r="C653" s="45">
        <v>82</v>
      </c>
      <c r="D653" s="46" t="s">
        <v>331</v>
      </c>
      <c r="E653" s="47">
        <v>0.67587190452630197</v>
      </c>
      <c r="F653" s="48">
        <v>23.6943907156673</v>
      </c>
      <c r="G653" s="47">
        <v>0.68084528857126603</v>
      </c>
      <c r="H653" s="50">
        <v>32.980599647266303</v>
      </c>
      <c r="I653" s="76" t="str">
        <f t="shared" si="20"/>
        <v>No</v>
      </c>
      <c r="J653" s="49" t="str">
        <f t="shared" si="21"/>
        <v>No</v>
      </c>
      <c r="K653" s="47">
        <v>0.33771754503454099</v>
      </c>
      <c r="L653" s="50">
        <v>87.040618955512599</v>
      </c>
      <c r="M653" s="47">
        <v>0.21625591935456001</v>
      </c>
      <c r="N653" s="50">
        <v>69.841269841269806</v>
      </c>
    </row>
    <row r="654" spans="1:14" x14ac:dyDescent="0.2">
      <c r="A654" s="57" t="s">
        <v>1270</v>
      </c>
      <c r="B654" s="44" t="s">
        <v>1578</v>
      </c>
      <c r="C654" s="45">
        <v>82</v>
      </c>
      <c r="D654" s="46" t="s">
        <v>331</v>
      </c>
      <c r="E654" s="47">
        <v>0.72725351462824395</v>
      </c>
      <c r="F654" s="48">
        <v>30.657640232108299</v>
      </c>
      <c r="G654" s="47">
        <v>0.718410220436423</v>
      </c>
      <c r="H654" s="50">
        <v>39.858906525573197</v>
      </c>
      <c r="I654" s="76" t="str">
        <f t="shared" si="20"/>
        <v>No</v>
      </c>
      <c r="J654" s="49" t="str">
        <f t="shared" si="21"/>
        <v>No</v>
      </c>
      <c r="K654" s="47">
        <v>0.26198491704326299</v>
      </c>
      <c r="L654" s="50">
        <v>67.311411992263103</v>
      </c>
      <c r="M654" s="47">
        <v>0.20032409355938099</v>
      </c>
      <c r="N654" s="50">
        <v>61.904761904761898</v>
      </c>
    </row>
    <row r="655" spans="1:14" x14ac:dyDescent="0.2">
      <c r="A655" s="57" t="s">
        <v>1579</v>
      </c>
      <c r="B655" s="44" t="s">
        <v>1580</v>
      </c>
      <c r="C655" s="45">
        <v>82</v>
      </c>
      <c r="D655" s="46" t="s">
        <v>331</v>
      </c>
      <c r="E655" s="47">
        <v>0.60863234406361599</v>
      </c>
      <c r="F655" s="48">
        <v>14.603481624758199</v>
      </c>
      <c r="G655" s="47">
        <v>0.59966693826335904</v>
      </c>
      <c r="H655" s="50">
        <v>17.460317460317501</v>
      </c>
      <c r="I655" s="76" t="str">
        <f t="shared" si="20"/>
        <v>No</v>
      </c>
      <c r="J655" s="49" t="str">
        <f t="shared" si="21"/>
        <v>No</v>
      </c>
      <c r="K655" s="47">
        <v>0.352991340722492</v>
      </c>
      <c r="L655" s="50">
        <v>89.264990328820105</v>
      </c>
      <c r="M655" s="47">
        <v>0.225537404249467</v>
      </c>
      <c r="N655" s="50">
        <v>73.192239858906504</v>
      </c>
    </row>
    <row r="656" spans="1:14" x14ac:dyDescent="0.2">
      <c r="A656" s="57" t="s">
        <v>1581</v>
      </c>
      <c r="B656" s="44" t="s">
        <v>1582</v>
      </c>
      <c r="C656" s="45">
        <v>82</v>
      </c>
      <c r="D656" s="46" t="s">
        <v>331</v>
      </c>
      <c r="E656" s="47">
        <v>0.37890500351122203</v>
      </c>
      <c r="F656" s="48">
        <v>2.03094777562863</v>
      </c>
      <c r="G656" s="47">
        <v>0.35607724341161401</v>
      </c>
      <c r="H656" s="50">
        <v>1.2345679012345701</v>
      </c>
      <c r="I656" s="76" t="str">
        <f t="shared" si="20"/>
        <v>No</v>
      </c>
      <c r="J656" s="49" t="str">
        <f t="shared" si="21"/>
        <v>No</v>
      </c>
      <c r="K656" s="47">
        <v>0.52490873456023501</v>
      </c>
      <c r="L656" s="50">
        <v>98.162475822050297</v>
      </c>
      <c r="M656" s="47">
        <v>0.57263648975217296</v>
      </c>
      <c r="N656" s="50">
        <v>98.941798941798893</v>
      </c>
    </row>
    <row r="657" spans="1:14" x14ac:dyDescent="0.2">
      <c r="A657" s="57" t="s">
        <v>1583</v>
      </c>
      <c r="B657" s="44" t="s">
        <v>1584</v>
      </c>
      <c r="C657" s="45">
        <v>82</v>
      </c>
      <c r="D657" s="46" t="s">
        <v>331</v>
      </c>
      <c r="E657" s="47">
        <v>0.60971747275904298</v>
      </c>
      <c r="F657" s="48">
        <v>14.893617021276601</v>
      </c>
      <c r="G657" s="47">
        <v>0.61721221151545602</v>
      </c>
      <c r="H657" s="50">
        <v>20.8112874779541</v>
      </c>
      <c r="I657" s="76" t="str">
        <f t="shared" si="20"/>
        <v>No</v>
      </c>
      <c r="J657" s="49" t="str">
        <f t="shared" si="21"/>
        <v>No</v>
      </c>
      <c r="K657" s="47">
        <v>0.24314511477998299</v>
      </c>
      <c r="L657" s="50">
        <v>60.735009671179903</v>
      </c>
      <c r="M657" s="47">
        <v>0.200577021208518</v>
      </c>
      <c r="N657" s="50">
        <v>62.081128747795397</v>
      </c>
    </row>
    <row r="658" spans="1:14" x14ac:dyDescent="0.2">
      <c r="A658" s="57" t="s">
        <v>1585</v>
      </c>
      <c r="B658" s="44" t="s">
        <v>1586</v>
      </c>
      <c r="C658" s="45">
        <v>82</v>
      </c>
      <c r="D658" s="46" t="s">
        <v>331</v>
      </c>
      <c r="E658" s="47">
        <v>0.69401245467233497</v>
      </c>
      <c r="F658" s="48">
        <v>25.241779497098602</v>
      </c>
      <c r="G658" s="47">
        <v>0.68290966940640097</v>
      </c>
      <c r="H658" s="50">
        <v>33.686067019400298</v>
      </c>
      <c r="I658" s="76" t="str">
        <f t="shared" si="20"/>
        <v>No</v>
      </c>
      <c r="J658" s="49" t="str">
        <f t="shared" si="21"/>
        <v>No</v>
      </c>
      <c r="K658" s="47">
        <v>0.196269766589348</v>
      </c>
      <c r="L658" s="50">
        <v>44.8742746615087</v>
      </c>
      <c r="M658" s="47">
        <v>0.174163862322846</v>
      </c>
      <c r="N658" s="50">
        <v>35.802469135802497</v>
      </c>
    </row>
    <row r="659" spans="1:14" x14ac:dyDescent="0.2">
      <c r="A659" s="57" t="s">
        <v>1587</v>
      </c>
      <c r="B659" s="44" t="s">
        <v>1588</v>
      </c>
      <c r="C659" s="45">
        <v>82</v>
      </c>
      <c r="D659" s="46" t="s">
        <v>331</v>
      </c>
      <c r="E659" s="47">
        <v>0.45891891412403002</v>
      </c>
      <c r="F659" s="48">
        <v>4.1586073500967098</v>
      </c>
      <c r="G659" s="47">
        <v>0.45759763823072402</v>
      </c>
      <c r="H659" s="50">
        <v>4.0564373897707204</v>
      </c>
      <c r="I659" s="76" t="str">
        <f t="shared" si="20"/>
        <v>No</v>
      </c>
      <c r="J659" s="49" t="str">
        <f t="shared" si="21"/>
        <v>No</v>
      </c>
      <c r="K659" s="47">
        <v>0.25185010292836901</v>
      </c>
      <c r="L659" s="50">
        <v>63.829787234042598</v>
      </c>
      <c r="M659" s="47">
        <v>0.22654567254824701</v>
      </c>
      <c r="N659" s="50">
        <v>73.721340388007107</v>
      </c>
    </row>
    <row r="660" spans="1:14" x14ac:dyDescent="0.2">
      <c r="A660" s="57" t="s">
        <v>1589</v>
      </c>
      <c r="B660" s="44" t="s">
        <v>1590</v>
      </c>
      <c r="C660" s="45">
        <v>82</v>
      </c>
      <c r="D660" s="46" t="s">
        <v>331</v>
      </c>
      <c r="E660" s="47">
        <v>0.44718203915729998</v>
      </c>
      <c r="F660" s="48">
        <v>3.96518375241779</v>
      </c>
      <c r="G660" s="47">
        <v>0.43127084342008998</v>
      </c>
      <c r="H660" s="50">
        <v>2.9982363315696601</v>
      </c>
      <c r="I660" s="76" t="str">
        <f t="shared" si="20"/>
        <v>No</v>
      </c>
      <c r="J660" s="49" t="str">
        <f t="shared" si="21"/>
        <v>No</v>
      </c>
      <c r="K660" s="47">
        <v>0.20534328644424299</v>
      </c>
      <c r="L660" s="50">
        <v>47.3887814313346</v>
      </c>
      <c r="M660" s="47">
        <v>0.188832292017727</v>
      </c>
      <c r="N660" s="50">
        <v>51.851851851851798</v>
      </c>
    </row>
    <row r="661" spans="1:14" x14ac:dyDescent="0.2">
      <c r="A661" s="57" t="s">
        <v>1591</v>
      </c>
      <c r="B661" s="44" t="s">
        <v>1592</v>
      </c>
      <c r="C661" s="45">
        <v>82</v>
      </c>
      <c r="D661" s="46" t="s">
        <v>331</v>
      </c>
      <c r="E661" s="47">
        <v>0.52068058104136905</v>
      </c>
      <c r="F661" s="48">
        <v>6.7698259187620904</v>
      </c>
      <c r="G661" s="47">
        <v>0.505096443140721</v>
      </c>
      <c r="H661" s="50">
        <v>6.3492063492063497</v>
      </c>
      <c r="I661" s="76" t="str">
        <f t="shared" si="20"/>
        <v>No</v>
      </c>
      <c r="J661" s="49" t="str">
        <f t="shared" si="21"/>
        <v>No</v>
      </c>
      <c r="K661" s="47">
        <v>0.31073251147366798</v>
      </c>
      <c r="L661" s="50">
        <v>81.431334622823996</v>
      </c>
      <c r="M661" s="47">
        <v>0.20469155617635901</v>
      </c>
      <c r="N661" s="50">
        <v>64.726631393298106</v>
      </c>
    </row>
    <row r="662" spans="1:14" x14ac:dyDescent="0.2">
      <c r="A662" s="57" t="s">
        <v>1593</v>
      </c>
      <c r="B662" s="44" t="s">
        <v>1594</v>
      </c>
      <c r="C662" s="45">
        <v>82</v>
      </c>
      <c r="D662" s="46" t="s">
        <v>331</v>
      </c>
      <c r="E662" s="47">
        <v>0.58242930844704699</v>
      </c>
      <c r="F662" s="48">
        <v>11.992263056092799</v>
      </c>
      <c r="G662" s="47">
        <v>0.58012274133861796</v>
      </c>
      <c r="H662" s="50">
        <v>14.814814814814801</v>
      </c>
      <c r="I662" s="76" t="str">
        <f t="shared" si="20"/>
        <v>No</v>
      </c>
      <c r="J662" s="49" t="str">
        <f t="shared" si="21"/>
        <v>No</v>
      </c>
      <c r="K662" s="47">
        <v>0.208425564978615</v>
      </c>
      <c r="L662" s="50">
        <v>48.259187620889698</v>
      </c>
      <c r="M662" s="47">
        <v>0.19637149854470001</v>
      </c>
      <c r="N662" s="50">
        <v>58.201058201058203</v>
      </c>
    </row>
    <row r="663" spans="1:14" x14ac:dyDescent="0.2">
      <c r="A663" s="57" t="s">
        <v>1358</v>
      </c>
      <c r="B663" s="44" t="s">
        <v>1595</v>
      </c>
      <c r="C663" s="45">
        <v>82</v>
      </c>
      <c r="D663" s="46" t="s">
        <v>331</v>
      </c>
      <c r="E663" s="47">
        <v>0.56245969916878802</v>
      </c>
      <c r="F663" s="48">
        <v>9.5744680851063801</v>
      </c>
      <c r="G663" s="47">
        <v>0.54188923511988996</v>
      </c>
      <c r="H663" s="50">
        <v>9.5238095238095202</v>
      </c>
      <c r="I663" s="76" t="str">
        <f t="shared" si="20"/>
        <v>No</v>
      </c>
      <c r="J663" s="49" t="str">
        <f t="shared" si="21"/>
        <v>No</v>
      </c>
      <c r="K663" s="47">
        <v>0.397510607576818</v>
      </c>
      <c r="L663" s="50">
        <v>94.100580270793003</v>
      </c>
      <c r="M663" s="47">
        <v>0.20185648839206399</v>
      </c>
      <c r="N663" s="50">
        <v>62.962962962962997</v>
      </c>
    </row>
    <row r="664" spans="1:14" x14ac:dyDescent="0.2">
      <c r="A664" s="57" t="s">
        <v>1596</v>
      </c>
      <c r="B664" s="44" t="s">
        <v>1597</v>
      </c>
      <c r="C664" s="45">
        <v>82</v>
      </c>
      <c r="D664" s="46" t="s">
        <v>331</v>
      </c>
      <c r="E664" s="47">
        <v>0.62061258122242502</v>
      </c>
      <c r="F664" s="48">
        <v>16.344294003868502</v>
      </c>
      <c r="G664" s="47">
        <v>0.62100346494000602</v>
      </c>
      <c r="H664" s="50">
        <v>21.340388007054699</v>
      </c>
      <c r="I664" s="76" t="str">
        <f t="shared" si="20"/>
        <v>No</v>
      </c>
      <c r="J664" s="49" t="str">
        <f t="shared" si="21"/>
        <v>No</v>
      </c>
      <c r="K664" s="47">
        <v>0.33361451480023901</v>
      </c>
      <c r="L664" s="50">
        <v>86.460348162475796</v>
      </c>
      <c r="M664" s="47">
        <v>0.200939300748123</v>
      </c>
      <c r="N664" s="50">
        <v>62.433862433862402</v>
      </c>
    </row>
    <row r="665" spans="1:14" x14ac:dyDescent="0.2">
      <c r="A665" s="57" t="s">
        <v>1598</v>
      </c>
      <c r="B665" s="44" t="s">
        <v>1599</v>
      </c>
      <c r="C665" s="45">
        <v>82</v>
      </c>
      <c r="D665" s="46" t="s">
        <v>331</v>
      </c>
      <c r="E665" s="47">
        <v>0.43848688150763099</v>
      </c>
      <c r="F665" s="48">
        <v>3.3849129593810399</v>
      </c>
      <c r="G665" s="47">
        <v>0.43438042832339502</v>
      </c>
      <c r="H665" s="50">
        <v>3.3509700176366799</v>
      </c>
      <c r="I665" s="76" t="str">
        <f t="shared" si="20"/>
        <v>No</v>
      </c>
      <c r="J665" s="49" t="str">
        <f t="shared" si="21"/>
        <v>No</v>
      </c>
      <c r="K665" s="47">
        <v>0.29101496815462802</v>
      </c>
      <c r="L665" s="50">
        <v>76.499032882011605</v>
      </c>
      <c r="M665" s="47">
        <v>0.21572996932067301</v>
      </c>
      <c r="N665" s="50">
        <v>69.488536155202794</v>
      </c>
    </row>
    <row r="666" spans="1:14" x14ac:dyDescent="0.2">
      <c r="A666" s="57" t="s">
        <v>1600</v>
      </c>
      <c r="B666" s="44" t="s">
        <v>1601</v>
      </c>
      <c r="C666" s="45">
        <v>82</v>
      </c>
      <c r="D666" s="46" t="s">
        <v>331</v>
      </c>
      <c r="E666" s="47">
        <v>0.66562425654886004</v>
      </c>
      <c r="F666" s="48">
        <v>22.243713733075399</v>
      </c>
      <c r="G666" s="47">
        <v>0.65183305410489201</v>
      </c>
      <c r="H666" s="50">
        <v>26.631393298060001</v>
      </c>
      <c r="I666" s="76" t="str">
        <f t="shared" si="20"/>
        <v>No</v>
      </c>
      <c r="J666" s="49" t="str">
        <f t="shared" si="21"/>
        <v>No</v>
      </c>
      <c r="K666" s="47">
        <v>0.33273063899173</v>
      </c>
      <c r="L666" s="50">
        <v>86.266924564796895</v>
      </c>
      <c r="M666" s="47">
        <v>0.17904558714236099</v>
      </c>
      <c r="N666" s="50">
        <v>40.740740740740698</v>
      </c>
    </row>
    <row r="667" spans="1:14" x14ac:dyDescent="0.2">
      <c r="A667" s="57" t="s">
        <v>1602</v>
      </c>
      <c r="B667" s="44" t="s">
        <v>1603</v>
      </c>
      <c r="C667" s="45">
        <v>82</v>
      </c>
      <c r="D667" s="46" t="s">
        <v>331</v>
      </c>
      <c r="E667" s="47">
        <v>0.59059789172112598</v>
      </c>
      <c r="F667" s="48">
        <v>12.7659574468085</v>
      </c>
      <c r="G667" s="47">
        <v>0.58301654929315005</v>
      </c>
      <c r="H667" s="50">
        <v>15.1675485008818</v>
      </c>
      <c r="I667" s="76" t="str">
        <f t="shared" si="20"/>
        <v>No</v>
      </c>
      <c r="J667" s="49" t="str">
        <f t="shared" si="21"/>
        <v>No</v>
      </c>
      <c r="K667" s="47">
        <v>0.34560446024445302</v>
      </c>
      <c r="L667" s="50">
        <v>88.201160541586106</v>
      </c>
      <c r="M667" s="47">
        <v>0.17995326159535099</v>
      </c>
      <c r="N667" s="50">
        <v>42.5044091710758</v>
      </c>
    </row>
    <row r="668" spans="1:14" x14ac:dyDescent="0.2">
      <c r="A668" s="57" t="s">
        <v>1604</v>
      </c>
      <c r="B668" s="44" t="s">
        <v>1605</v>
      </c>
      <c r="C668" s="45">
        <v>82</v>
      </c>
      <c r="D668" s="46" t="s">
        <v>331</v>
      </c>
      <c r="E668" s="47">
        <v>0.52044424361806296</v>
      </c>
      <c r="F668" s="48">
        <v>6.67311411992263</v>
      </c>
      <c r="G668" s="47">
        <v>0.51419488992447504</v>
      </c>
      <c r="H668" s="50">
        <v>6.7019400352733696</v>
      </c>
      <c r="I668" s="76" t="str">
        <f t="shared" si="20"/>
        <v>No</v>
      </c>
      <c r="J668" s="49" t="str">
        <f t="shared" si="21"/>
        <v>No</v>
      </c>
      <c r="K668" s="47">
        <v>0.32832579558984798</v>
      </c>
      <c r="L668" s="50">
        <v>85.783365570599599</v>
      </c>
      <c r="M668" s="47">
        <v>0.18152850154760899</v>
      </c>
      <c r="N668" s="50">
        <v>44.797178130511497</v>
      </c>
    </row>
    <row r="669" spans="1:14" x14ac:dyDescent="0.2">
      <c r="A669" s="57" t="s">
        <v>1606</v>
      </c>
      <c r="B669" s="44" t="s">
        <v>1607</v>
      </c>
      <c r="C669" s="45">
        <v>82</v>
      </c>
      <c r="D669" s="46" t="s">
        <v>331</v>
      </c>
      <c r="E669" s="47">
        <v>0.58479973744574199</v>
      </c>
      <c r="F669" s="48">
        <v>12.1856866537718</v>
      </c>
      <c r="G669" s="47">
        <v>0.55429925072591102</v>
      </c>
      <c r="H669" s="50">
        <v>11.1111111111111</v>
      </c>
      <c r="I669" s="76" t="str">
        <f t="shared" si="20"/>
        <v>No</v>
      </c>
      <c r="J669" s="49" t="str">
        <f t="shared" si="21"/>
        <v>No</v>
      </c>
      <c r="K669" s="47">
        <v>0.50000252119752098</v>
      </c>
      <c r="L669" s="50">
        <v>97.872340425531902</v>
      </c>
      <c r="M669" s="47">
        <v>0.50949845783558401</v>
      </c>
      <c r="N669" s="50">
        <v>98.059964726631407</v>
      </c>
    </row>
    <row r="670" spans="1:14" x14ac:dyDescent="0.2">
      <c r="A670" s="57" t="s">
        <v>1608</v>
      </c>
      <c r="B670" s="44" t="s">
        <v>1609</v>
      </c>
      <c r="C670" s="45">
        <v>82</v>
      </c>
      <c r="D670" s="46" t="s">
        <v>331</v>
      </c>
      <c r="E670" s="47">
        <v>0.38932804424175799</v>
      </c>
      <c r="F670" s="48">
        <v>2.12765957446809</v>
      </c>
      <c r="G670" s="47">
        <v>0.35755629628682301</v>
      </c>
      <c r="H670" s="50">
        <v>1.41093474426808</v>
      </c>
      <c r="I670" s="76" t="str">
        <f t="shared" si="20"/>
        <v>No</v>
      </c>
      <c r="J670" s="49" t="str">
        <f t="shared" si="21"/>
        <v>No</v>
      </c>
      <c r="K670" s="47">
        <v>0.47541918128909</v>
      </c>
      <c r="L670" s="50">
        <v>97.292069632495199</v>
      </c>
      <c r="M670" s="47">
        <v>0.558538674787183</v>
      </c>
      <c r="N670" s="50">
        <v>98.589065255731896</v>
      </c>
    </row>
    <row r="671" spans="1:14" x14ac:dyDescent="0.2">
      <c r="A671" s="57" t="s">
        <v>1610</v>
      </c>
      <c r="B671" s="44" t="s">
        <v>1611</v>
      </c>
      <c r="C671" s="45">
        <v>82</v>
      </c>
      <c r="D671" s="46" t="s">
        <v>331</v>
      </c>
      <c r="E671" s="47">
        <v>0.54504169089487498</v>
      </c>
      <c r="F671" s="48">
        <v>8.2205029013539708</v>
      </c>
      <c r="G671" s="47">
        <v>0.54021397168805796</v>
      </c>
      <c r="H671" s="50">
        <v>8.99470899470899</v>
      </c>
      <c r="I671" s="76" t="str">
        <f t="shared" si="20"/>
        <v>No</v>
      </c>
      <c r="J671" s="49" t="str">
        <f t="shared" si="21"/>
        <v>No</v>
      </c>
      <c r="K671" s="47">
        <v>0.31229217325471398</v>
      </c>
      <c r="L671" s="50">
        <v>81.721470019342405</v>
      </c>
      <c r="M671" s="47">
        <v>0.19398796614543901</v>
      </c>
      <c r="N671" s="50">
        <v>56.6137566137566</v>
      </c>
    </row>
    <row r="672" spans="1:14" x14ac:dyDescent="0.2">
      <c r="A672" s="57" t="s">
        <v>1612</v>
      </c>
      <c r="B672" s="44" t="s">
        <v>1613</v>
      </c>
      <c r="C672" s="45">
        <v>82</v>
      </c>
      <c r="D672" s="46" t="s">
        <v>331</v>
      </c>
      <c r="E672" s="47">
        <v>0.61720930192392298</v>
      </c>
      <c r="F672" s="48">
        <v>15.7640232108317</v>
      </c>
      <c r="G672" s="47">
        <v>0.59220354080958204</v>
      </c>
      <c r="H672" s="50">
        <v>16.2257495590829</v>
      </c>
      <c r="I672" s="76" t="str">
        <f t="shared" si="20"/>
        <v>No</v>
      </c>
      <c r="J672" s="49" t="str">
        <f t="shared" si="21"/>
        <v>No</v>
      </c>
      <c r="K672" s="47">
        <v>0.38159634865828701</v>
      </c>
      <c r="L672" s="50">
        <v>92.553191489361694</v>
      </c>
      <c r="M672" s="47">
        <v>0.227633132012759</v>
      </c>
      <c r="N672" s="50">
        <v>74.603174603174594</v>
      </c>
    </row>
    <row r="673" spans="1:14" x14ac:dyDescent="0.2">
      <c r="A673" s="57" t="s">
        <v>1614</v>
      </c>
      <c r="B673" s="44" t="s">
        <v>1615</v>
      </c>
      <c r="C673" s="45">
        <v>82</v>
      </c>
      <c r="D673" s="46" t="s">
        <v>331</v>
      </c>
      <c r="E673" s="47">
        <v>0.66663840457398704</v>
      </c>
      <c r="F673" s="48">
        <v>22.340425531914899</v>
      </c>
      <c r="G673" s="47">
        <v>0.65617863618712002</v>
      </c>
      <c r="H673" s="50">
        <v>27.336860670194</v>
      </c>
      <c r="I673" s="76" t="str">
        <f t="shared" si="20"/>
        <v>No</v>
      </c>
      <c r="J673" s="49" t="str">
        <f t="shared" si="21"/>
        <v>No</v>
      </c>
      <c r="K673" s="47">
        <v>0.35886463784529199</v>
      </c>
      <c r="L673" s="50">
        <v>90.328820116054203</v>
      </c>
      <c r="M673" s="47">
        <v>0.19206478611829</v>
      </c>
      <c r="N673" s="50">
        <v>54.320987654321002</v>
      </c>
    </row>
    <row r="674" spans="1:14" x14ac:dyDescent="0.2">
      <c r="A674" s="57" t="s">
        <v>1616</v>
      </c>
      <c r="B674" s="44" t="s">
        <v>1617</v>
      </c>
      <c r="C674" s="45">
        <v>82</v>
      </c>
      <c r="D674" s="46" t="s">
        <v>331</v>
      </c>
      <c r="E674" s="47">
        <v>0.60422018325174598</v>
      </c>
      <c r="F674" s="48">
        <v>14.3133462282398</v>
      </c>
      <c r="G674" s="47">
        <v>0.58428745620907097</v>
      </c>
      <c r="H674" s="50">
        <v>15.343915343915301</v>
      </c>
      <c r="I674" s="76" t="str">
        <f t="shared" si="20"/>
        <v>No</v>
      </c>
      <c r="J674" s="49" t="str">
        <f t="shared" si="21"/>
        <v>No</v>
      </c>
      <c r="K674" s="47">
        <v>0.47906848058442802</v>
      </c>
      <c r="L674" s="50">
        <v>97.388781431334607</v>
      </c>
      <c r="M674" s="47">
        <v>0.40023442797438302</v>
      </c>
      <c r="N674" s="50">
        <v>95.414462081128704</v>
      </c>
    </row>
    <row r="675" spans="1:14" x14ac:dyDescent="0.2">
      <c r="A675" s="57" t="s">
        <v>1618</v>
      </c>
      <c r="B675" s="44" t="s">
        <v>1619</v>
      </c>
      <c r="C675" s="45">
        <v>58</v>
      </c>
      <c r="D675" s="46" t="s">
        <v>331</v>
      </c>
      <c r="E675" s="47">
        <v>0.905593545408933</v>
      </c>
      <c r="F675" s="48">
        <v>67.117988394584103</v>
      </c>
      <c r="G675" s="47">
        <v>0.91737669949380796</v>
      </c>
      <c r="H675" s="50">
        <v>82.335766423357697</v>
      </c>
      <c r="I675" s="76" t="str">
        <f t="shared" si="20"/>
        <v>No</v>
      </c>
      <c r="J675" s="49" t="str">
        <f t="shared" si="21"/>
        <v>No</v>
      </c>
      <c r="K675" s="47">
        <v>8.3350278927033103E-2</v>
      </c>
      <c r="L675" s="50">
        <v>11.411992263056099</v>
      </c>
      <c r="M675" s="47">
        <v>8.3342809058334605E-2</v>
      </c>
      <c r="N675" s="50">
        <v>26.058394160583902</v>
      </c>
    </row>
    <row r="676" spans="1:14" x14ac:dyDescent="0.2">
      <c r="A676" s="57" t="s">
        <v>1620</v>
      </c>
      <c r="B676" s="44" t="s">
        <v>1621</v>
      </c>
      <c r="C676" s="45">
        <v>58</v>
      </c>
      <c r="D676" s="46" t="s">
        <v>331</v>
      </c>
      <c r="E676" s="47">
        <v>0.89812137714191298</v>
      </c>
      <c r="F676" s="48">
        <v>64.119922630560893</v>
      </c>
      <c r="G676" s="47">
        <v>0.91009381167489201</v>
      </c>
      <c r="H676" s="50">
        <v>79.562043795620397</v>
      </c>
      <c r="I676" s="76" t="str">
        <f t="shared" si="20"/>
        <v>No</v>
      </c>
      <c r="J676" s="49" t="str">
        <f t="shared" si="21"/>
        <v>No</v>
      </c>
      <c r="K676" s="47">
        <v>8.3333333333333301E-2</v>
      </c>
      <c r="L676" s="50">
        <v>7.5435203094777599</v>
      </c>
      <c r="M676" s="47">
        <v>8.3333333333333301E-2</v>
      </c>
      <c r="N676" s="50">
        <v>23.284671532846701</v>
      </c>
    </row>
    <row r="677" spans="1:14" x14ac:dyDescent="0.2">
      <c r="A677" s="147" t="s">
        <v>1622</v>
      </c>
      <c r="B677" s="44" t="s">
        <v>1623</v>
      </c>
      <c r="C677" s="45">
        <v>58</v>
      </c>
      <c r="D677" s="46" t="s">
        <v>331</v>
      </c>
      <c r="E677" s="47">
        <v>0.92787330465615403</v>
      </c>
      <c r="F677" s="48">
        <v>79.206963249516406</v>
      </c>
      <c r="G677" s="47">
        <v>0.93042548894908506</v>
      </c>
      <c r="H677" s="50">
        <v>87.956204379561996</v>
      </c>
      <c r="I677" s="76" t="str">
        <f t="shared" si="20"/>
        <v>No</v>
      </c>
      <c r="J677" s="49" t="str">
        <f t="shared" si="21"/>
        <v>Yes</v>
      </c>
      <c r="K677" s="47">
        <v>8.33387199983254E-2</v>
      </c>
      <c r="L677" s="50">
        <v>10.3481624758221</v>
      </c>
      <c r="M677" s="47">
        <v>8.3336345479579105E-2</v>
      </c>
      <c r="N677" s="50">
        <v>25.109489051094901</v>
      </c>
    </row>
    <row r="678" spans="1:14" x14ac:dyDescent="0.2">
      <c r="A678" s="57" t="s">
        <v>1624</v>
      </c>
      <c r="B678" s="44" t="s">
        <v>1625</v>
      </c>
      <c r="C678" s="45">
        <v>58</v>
      </c>
      <c r="D678" s="46" t="s">
        <v>331</v>
      </c>
      <c r="E678" s="47">
        <v>0.90641471460490697</v>
      </c>
      <c r="F678" s="48">
        <v>67.794970986460299</v>
      </c>
      <c r="G678" s="47">
        <v>0.91901446094179295</v>
      </c>
      <c r="H678" s="50">
        <v>83.284671532846701</v>
      </c>
      <c r="I678" s="76" t="str">
        <f t="shared" si="20"/>
        <v>No</v>
      </c>
      <c r="J678" s="49" t="str">
        <f t="shared" si="21"/>
        <v>No</v>
      </c>
      <c r="K678" s="47">
        <v>8.8996811936244799E-2</v>
      </c>
      <c r="L678" s="50">
        <v>24.854932301740799</v>
      </c>
      <c r="M678" s="47">
        <v>8.8821210513291796E-2</v>
      </c>
      <c r="N678" s="50">
        <v>40.510948905109501</v>
      </c>
    </row>
    <row r="679" spans="1:14" x14ac:dyDescent="0.2">
      <c r="A679" s="57" t="s">
        <v>1626</v>
      </c>
      <c r="B679" s="44" t="s">
        <v>1627</v>
      </c>
      <c r="C679" s="45">
        <v>58</v>
      </c>
      <c r="D679" s="46" t="s">
        <v>331</v>
      </c>
      <c r="E679" s="47">
        <v>0.83941882314087302</v>
      </c>
      <c r="F679" s="48">
        <v>48.162475822050297</v>
      </c>
      <c r="G679" s="47">
        <v>0.85417773568039901</v>
      </c>
      <c r="H679" s="50">
        <v>59.635036496350402</v>
      </c>
      <c r="I679" s="76" t="str">
        <f t="shared" si="20"/>
        <v>No</v>
      </c>
      <c r="J679" s="49" t="str">
        <f t="shared" si="21"/>
        <v>No</v>
      </c>
      <c r="K679" s="47">
        <v>8.1989020853236699E-2</v>
      </c>
      <c r="L679" s="50">
        <v>2.8046421663442902</v>
      </c>
      <c r="M679" s="47">
        <v>8.4513510721824198E-2</v>
      </c>
      <c r="N679" s="50">
        <v>30.729927007299299</v>
      </c>
    </row>
    <row r="680" spans="1:14" x14ac:dyDescent="0.2">
      <c r="A680" s="57" t="s">
        <v>1628</v>
      </c>
      <c r="B680" s="44" t="s">
        <v>1629</v>
      </c>
      <c r="C680" s="45">
        <v>58</v>
      </c>
      <c r="D680" s="46" t="s">
        <v>331</v>
      </c>
      <c r="E680" s="47">
        <v>0.89066362438333802</v>
      </c>
      <c r="F680" s="48">
        <v>61.992263056092803</v>
      </c>
      <c r="G680" s="47">
        <v>0.88896659851109905</v>
      </c>
      <c r="H680" s="50">
        <v>71.532846715328503</v>
      </c>
      <c r="I680" s="76" t="str">
        <f t="shared" si="20"/>
        <v>No</v>
      </c>
      <c r="J680" s="49" t="str">
        <f t="shared" si="21"/>
        <v>No</v>
      </c>
      <c r="K680" s="47">
        <v>8.2505953328531695E-2</v>
      </c>
      <c r="L680" s="50">
        <v>2.9013539651837501</v>
      </c>
      <c r="M680" s="47">
        <v>8.3180930076230897E-2</v>
      </c>
      <c r="N680" s="50">
        <v>20.2919708029197</v>
      </c>
    </row>
    <row r="681" spans="1:14" x14ac:dyDescent="0.2">
      <c r="A681" s="57" t="s">
        <v>1630</v>
      </c>
      <c r="B681" s="44" t="s">
        <v>1631</v>
      </c>
      <c r="C681" s="45">
        <v>58</v>
      </c>
      <c r="D681" s="46" t="s">
        <v>331</v>
      </c>
      <c r="E681" s="47">
        <v>0.80773019040706495</v>
      </c>
      <c r="F681" s="48">
        <v>42.456479690522201</v>
      </c>
      <c r="G681" s="47">
        <v>0.81275035874412405</v>
      </c>
      <c r="H681" s="50">
        <v>49.781021897810199</v>
      </c>
      <c r="I681" s="76" t="str">
        <f t="shared" si="20"/>
        <v>No</v>
      </c>
      <c r="J681" s="49" t="str">
        <f t="shared" si="21"/>
        <v>No</v>
      </c>
      <c r="K681" s="47">
        <v>8.8068858044798096E-2</v>
      </c>
      <c r="L681" s="50">
        <v>23.597678916827899</v>
      </c>
      <c r="M681" s="47">
        <v>8.8357145448155802E-2</v>
      </c>
      <c r="N681" s="50">
        <v>39.489051094890499</v>
      </c>
    </row>
    <row r="682" spans="1:14" x14ac:dyDescent="0.2">
      <c r="A682" s="147" t="s">
        <v>1632</v>
      </c>
      <c r="B682" s="44" t="s">
        <v>1633</v>
      </c>
      <c r="C682" s="45">
        <v>58</v>
      </c>
      <c r="D682" s="46" t="s">
        <v>331</v>
      </c>
      <c r="E682" s="47">
        <v>0.92277418365515296</v>
      </c>
      <c r="F682" s="48">
        <v>75.725338491295901</v>
      </c>
      <c r="G682" s="47">
        <v>0.91879385467374297</v>
      </c>
      <c r="H682" s="50">
        <v>83.138686131386905</v>
      </c>
      <c r="I682" s="76" t="str">
        <f t="shared" si="20"/>
        <v>No</v>
      </c>
      <c r="J682" s="49" t="str">
        <f t="shared" si="21"/>
        <v>Yes</v>
      </c>
      <c r="K682" s="47">
        <v>8.3281215195993394E-2</v>
      </c>
      <c r="L682" s="50">
        <v>3.67504835589942</v>
      </c>
      <c r="M682" s="47">
        <v>8.3307161977833596E-2</v>
      </c>
      <c r="N682" s="50">
        <v>20.583941605839399</v>
      </c>
    </row>
    <row r="683" spans="1:14" x14ac:dyDescent="0.2">
      <c r="A683" s="57" t="s">
        <v>1634</v>
      </c>
      <c r="B683" s="44" t="s">
        <v>1635</v>
      </c>
      <c r="C683" s="45">
        <v>58</v>
      </c>
      <c r="D683" s="46" t="s">
        <v>331</v>
      </c>
      <c r="E683" s="47">
        <v>0.90009618261511504</v>
      </c>
      <c r="F683" s="48">
        <v>64.700193423597696</v>
      </c>
      <c r="G683" s="47">
        <v>0.88314380121004898</v>
      </c>
      <c r="H683" s="50">
        <v>69.562043795620397</v>
      </c>
      <c r="I683" s="76" t="str">
        <f t="shared" si="20"/>
        <v>No</v>
      </c>
      <c r="J683" s="49" t="str">
        <f t="shared" si="21"/>
        <v>No</v>
      </c>
      <c r="K683" s="47">
        <v>7.8067175294326704E-2</v>
      </c>
      <c r="L683" s="50">
        <v>2.321083172147</v>
      </c>
      <c r="M683" s="47">
        <v>8.2145280604927706E-2</v>
      </c>
      <c r="N683" s="50">
        <v>19.124087591240901</v>
      </c>
    </row>
    <row r="684" spans="1:14" x14ac:dyDescent="0.2">
      <c r="A684" s="57" t="s">
        <v>1636</v>
      </c>
      <c r="B684" s="44" t="s">
        <v>1637</v>
      </c>
      <c r="C684" s="45">
        <v>58</v>
      </c>
      <c r="D684" s="46" t="s">
        <v>331</v>
      </c>
      <c r="E684" s="47">
        <v>0.89958888881022603</v>
      </c>
      <c r="F684" s="48">
        <v>64.506769825918795</v>
      </c>
      <c r="G684" s="47">
        <v>0.89894248268264199</v>
      </c>
      <c r="H684" s="50">
        <v>75.401459854014604</v>
      </c>
      <c r="I684" s="76" t="str">
        <f t="shared" si="20"/>
        <v>No</v>
      </c>
      <c r="J684" s="49" t="str">
        <f t="shared" si="21"/>
        <v>No</v>
      </c>
      <c r="K684" s="47">
        <v>8.3370141360253197E-2</v>
      </c>
      <c r="L684" s="50">
        <v>11.992263056092799</v>
      </c>
      <c r="M684" s="47">
        <v>8.3353915894990693E-2</v>
      </c>
      <c r="N684" s="50">
        <v>26.423357664233599</v>
      </c>
    </row>
    <row r="685" spans="1:14" x14ac:dyDescent="0.2">
      <c r="A685" s="57" t="s">
        <v>1638</v>
      </c>
      <c r="B685" s="44" t="s">
        <v>1639</v>
      </c>
      <c r="C685" s="45">
        <v>58</v>
      </c>
      <c r="D685" s="46" t="s">
        <v>331</v>
      </c>
      <c r="E685" s="47">
        <v>0.88789050040367201</v>
      </c>
      <c r="F685" s="48">
        <v>61.025145067698297</v>
      </c>
      <c r="G685" s="47">
        <v>0.88804424657325898</v>
      </c>
      <c r="H685" s="50">
        <v>71.0948905109489</v>
      </c>
      <c r="I685" s="76" t="str">
        <f t="shared" si="20"/>
        <v>No</v>
      </c>
      <c r="J685" s="49" t="str">
        <f t="shared" si="21"/>
        <v>No</v>
      </c>
      <c r="K685" s="47">
        <v>7.4205134387532304E-2</v>
      </c>
      <c r="L685" s="50">
        <v>2.12765957446809</v>
      </c>
      <c r="M685" s="47">
        <v>7.8743115618193693E-2</v>
      </c>
      <c r="N685" s="50">
        <v>16.350364963503701</v>
      </c>
    </row>
    <row r="686" spans="1:14" x14ac:dyDescent="0.2">
      <c r="A686" s="147" t="s">
        <v>1640</v>
      </c>
      <c r="B686" s="44" t="s">
        <v>1641</v>
      </c>
      <c r="C686" s="45">
        <v>58</v>
      </c>
      <c r="D686" s="46" t="s">
        <v>331</v>
      </c>
      <c r="E686" s="47">
        <v>0.92263569862186701</v>
      </c>
      <c r="F686" s="48">
        <v>75.628626692456507</v>
      </c>
      <c r="G686" s="47">
        <v>0.92591054279243101</v>
      </c>
      <c r="H686" s="50">
        <v>85.839416058394207</v>
      </c>
      <c r="I686" s="76" t="str">
        <f t="shared" si="20"/>
        <v>No</v>
      </c>
      <c r="J686" s="49" t="str">
        <f t="shared" si="21"/>
        <v>Yes</v>
      </c>
      <c r="K686" s="47">
        <v>8.7145230225489201E-2</v>
      </c>
      <c r="L686" s="50">
        <v>22.050290135396502</v>
      </c>
      <c r="M686" s="47">
        <v>9.6376795146921004E-2</v>
      </c>
      <c r="N686" s="50">
        <v>49.562043795620397</v>
      </c>
    </row>
    <row r="687" spans="1:14" x14ac:dyDescent="0.2">
      <c r="A687" s="57" t="s">
        <v>1642</v>
      </c>
      <c r="B687" s="44" t="s">
        <v>1643</v>
      </c>
      <c r="C687" s="45">
        <v>58</v>
      </c>
      <c r="D687" s="46" t="s">
        <v>331</v>
      </c>
      <c r="E687" s="47">
        <v>0.73492299548653395</v>
      </c>
      <c r="F687" s="48">
        <v>32.205029013539701</v>
      </c>
      <c r="G687" s="47">
        <v>0.88539520068928701</v>
      </c>
      <c r="H687" s="50">
        <v>70.291970802919707</v>
      </c>
      <c r="I687" s="76" t="str">
        <f t="shared" si="20"/>
        <v>No</v>
      </c>
      <c r="J687" s="49" t="str">
        <f t="shared" si="21"/>
        <v>No</v>
      </c>
      <c r="K687" s="47">
        <v>6.8214302435898197E-2</v>
      </c>
      <c r="L687" s="50">
        <v>1.5473887814313301</v>
      </c>
      <c r="M687" s="47">
        <v>7.5733314422213399E-2</v>
      </c>
      <c r="N687" s="50">
        <v>14.5255474452555</v>
      </c>
    </row>
    <row r="688" spans="1:14" x14ac:dyDescent="0.2">
      <c r="A688" s="147" t="s">
        <v>1644</v>
      </c>
      <c r="B688" s="44" t="s">
        <v>1645</v>
      </c>
      <c r="C688" s="45">
        <v>58</v>
      </c>
      <c r="D688" s="46" t="s">
        <v>331</v>
      </c>
      <c r="E688" s="47">
        <v>0.92818457395763398</v>
      </c>
      <c r="F688" s="48">
        <v>79.4970986460348</v>
      </c>
      <c r="G688" s="47">
        <v>0.93786305050611696</v>
      </c>
      <c r="H688" s="50">
        <v>91.386861313868593</v>
      </c>
      <c r="I688" s="76" t="str">
        <f t="shared" si="20"/>
        <v>No</v>
      </c>
      <c r="J688" s="49" t="str">
        <f t="shared" si="21"/>
        <v>Yes</v>
      </c>
      <c r="K688" s="47">
        <v>8.5026182178098805E-2</v>
      </c>
      <c r="L688" s="50">
        <v>16.6344294003868</v>
      </c>
      <c r="M688" s="47">
        <v>8.4976232439851099E-2</v>
      </c>
      <c r="N688" s="50">
        <v>31.824817518248199</v>
      </c>
    </row>
    <row r="689" spans="1:14" x14ac:dyDescent="0.2">
      <c r="A689" s="57" t="s">
        <v>1646</v>
      </c>
      <c r="B689" s="44" t="s">
        <v>1647</v>
      </c>
      <c r="C689" s="45">
        <v>58</v>
      </c>
      <c r="D689" s="46" t="s">
        <v>331</v>
      </c>
      <c r="E689" s="47">
        <v>0.76512019487751803</v>
      </c>
      <c r="F689" s="48">
        <v>36.363636363636402</v>
      </c>
      <c r="G689" s="47">
        <v>0.92698440988237796</v>
      </c>
      <c r="H689" s="50">
        <v>86.6423357664234</v>
      </c>
      <c r="I689" s="76" t="str">
        <f t="shared" si="20"/>
        <v>No</v>
      </c>
      <c r="J689" s="49" t="str">
        <f t="shared" si="21"/>
        <v>No</v>
      </c>
      <c r="K689" s="47">
        <v>7.6051198132536593E-2</v>
      </c>
      <c r="L689" s="50">
        <v>2.2243713733075401</v>
      </c>
      <c r="M689" s="47">
        <v>8.1497535126005993E-2</v>
      </c>
      <c r="N689" s="50">
        <v>18.9051094890511</v>
      </c>
    </row>
    <row r="690" spans="1:14" x14ac:dyDescent="0.2">
      <c r="A690" s="147" t="s">
        <v>1648</v>
      </c>
      <c r="B690" s="44" t="s">
        <v>1649</v>
      </c>
      <c r="C690" s="45">
        <v>58</v>
      </c>
      <c r="D690" s="46" t="s">
        <v>331</v>
      </c>
      <c r="E690" s="47">
        <v>0.93747119734377504</v>
      </c>
      <c r="F690" s="48">
        <v>84.912959381044502</v>
      </c>
      <c r="G690" s="47">
        <v>0.94067116608242096</v>
      </c>
      <c r="H690" s="50">
        <v>92.846715328467198</v>
      </c>
      <c r="I690" s="76" t="str">
        <f t="shared" si="20"/>
        <v>No</v>
      </c>
      <c r="J690" s="49" t="str">
        <f t="shared" si="21"/>
        <v>Yes</v>
      </c>
      <c r="K690" s="47">
        <v>8.4187767747009395E-2</v>
      </c>
      <c r="L690" s="50">
        <v>14.7001934235977</v>
      </c>
      <c r="M690" s="47">
        <v>8.4290235956211407E-2</v>
      </c>
      <c r="N690" s="50">
        <v>28.832116788321201</v>
      </c>
    </row>
    <row r="691" spans="1:14" x14ac:dyDescent="0.2">
      <c r="A691" s="57" t="s">
        <v>1650</v>
      </c>
      <c r="B691" s="44" t="s">
        <v>1651</v>
      </c>
      <c r="C691" s="45">
        <v>58</v>
      </c>
      <c r="D691" s="46" t="s">
        <v>331</v>
      </c>
      <c r="E691" s="47">
        <v>0.77159003675492599</v>
      </c>
      <c r="F691" s="48">
        <v>37.330754352031001</v>
      </c>
      <c r="G691" s="47">
        <v>0.93409630104225605</v>
      </c>
      <c r="H691" s="50">
        <v>89.489051094890499</v>
      </c>
      <c r="I691" s="76" t="str">
        <f t="shared" si="20"/>
        <v>No</v>
      </c>
      <c r="J691" s="49" t="str">
        <f t="shared" si="21"/>
        <v>No</v>
      </c>
      <c r="K691" s="47">
        <v>8.5797374203569005E-2</v>
      </c>
      <c r="L691" s="50">
        <v>18.375241779497099</v>
      </c>
      <c r="M691" s="47">
        <v>8.6922030846240395E-2</v>
      </c>
      <c r="N691" s="50">
        <v>36.204379562043798</v>
      </c>
    </row>
    <row r="692" spans="1:14" x14ac:dyDescent="0.2">
      <c r="A692" s="57" t="s">
        <v>1652</v>
      </c>
      <c r="B692" s="44" t="s">
        <v>1653</v>
      </c>
      <c r="C692" s="45">
        <v>58</v>
      </c>
      <c r="D692" s="46" t="s">
        <v>331</v>
      </c>
      <c r="E692" s="47">
        <v>0.90524756696115805</v>
      </c>
      <c r="F692" s="48">
        <v>66.827852998065794</v>
      </c>
      <c r="G692" s="47">
        <v>0.90843425285948798</v>
      </c>
      <c r="H692" s="50">
        <v>78.832116788321201</v>
      </c>
      <c r="I692" s="76" t="str">
        <f t="shared" si="20"/>
        <v>No</v>
      </c>
      <c r="J692" s="49" t="str">
        <f t="shared" si="21"/>
        <v>No</v>
      </c>
      <c r="K692" s="47">
        <v>8.4477597254746004E-2</v>
      </c>
      <c r="L692" s="50">
        <v>16.0541586073501</v>
      </c>
      <c r="M692" s="47">
        <v>8.4438074835706103E-2</v>
      </c>
      <c r="N692" s="50">
        <v>30.510948905109501</v>
      </c>
    </row>
    <row r="693" spans="1:14" x14ac:dyDescent="0.2">
      <c r="A693" s="57" t="s">
        <v>1654</v>
      </c>
      <c r="B693" s="44" t="s">
        <v>1655</v>
      </c>
      <c r="C693" s="45">
        <v>58</v>
      </c>
      <c r="D693" s="46" t="s">
        <v>331</v>
      </c>
      <c r="E693" s="47">
        <v>0.70774062093691803</v>
      </c>
      <c r="F693" s="48">
        <v>27.949709864603498</v>
      </c>
      <c r="G693" s="47">
        <v>0.85996977673438701</v>
      </c>
      <c r="H693" s="50">
        <v>61.167883211678799</v>
      </c>
      <c r="I693" s="76" t="str">
        <f t="shared" si="20"/>
        <v>No</v>
      </c>
      <c r="J693" s="49" t="str">
        <f t="shared" si="21"/>
        <v>No</v>
      </c>
      <c r="K693" s="47">
        <v>0.107093060463886</v>
      </c>
      <c r="L693" s="50">
        <v>31.818181818181799</v>
      </c>
      <c r="M693" s="47">
        <v>0.109167041016394</v>
      </c>
      <c r="N693" s="50">
        <v>60.2919708029197</v>
      </c>
    </row>
    <row r="694" spans="1:14" x14ac:dyDescent="0.2">
      <c r="A694" s="57" t="s">
        <v>1656</v>
      </c>
      <c r="B694" s="44" t="s">
        <v>1657</v>
      </c>
      <c r="C694" s="45">
        <v>58</v>
      </c>
      <c r="D694" s="46" t="s">
        <v>331</v>
      </c>
      <c r="E694" s="47">
        <v>0.736910310081764</v>
      </c>
      <c r="F694" s="48">
        <v>32.591876208897503</v>
      </c>
      <c r="G694" s="47">
        <v>0.89276836662604298</v>
      </c>
      <c r="H694" s="50">
        <v>72.919708029197096</v>
      </c>
      <c r="I694" s="76" t="str">
        <f t="shared" si="20"/>
        <v>No</v>
      </c>
      <c r="J694" s="49" t="str">
        <f t="shared" si="21"/>
        <v>No</v>
      </c>
      <c r="K694" s="47">
        <v>6.8619526988388094E-2</v>
      </c>
      <c r="L694" s="50">
        <v>1.7408123791102501</v>
      </c>
      <c r="M694" s="47">
        <v>7.6201355299861107E-2</v>
      </c>
      <c r="N694" s="50">
        <v>14.963503649634999</v>
      </c>
    </row>
    <row r="695" spans="1:14" x14ac:dyDescent="0.2">
      <c r="A695" s="57" t="s">
        <v>1123</v>
      </c>
      <c r="B695" s="44" t="s">
        <v>1658</v>
      </c>
      <c r="C695" s="45">
        <v>58</v>
      </c>
      <c r="D695" s="46" t="s">
        <v>331</v>
      </c>
      <c r="E695" s="47">
        <v>0.83394490904490604</v>
      </c>
      <c r="F695" s="48">
        <v>47.292069632495199</v>
      </c>
      <c r="G695" s="47">
        <v>0.84335878304095901</v>
      </c>
      <c r="H695" s="50">
        <v>56.496350364963497</v>
      </c>
      <c r="I695" s="76" t="str">
        <f t="shared" si="20"/>
        <v>No</v>
      </c>
      <c r="J695" s="49" t="str">
        <f t="shared" si="21"/>
        <v>No</v>
      </c>
      <c r="K695" s="47">
        <v>0.137752025918495</v>
      </c>
      <c r="L695" s="50">
        <v>36.170212765957501</v>
      </c>
      <c r="M695" s="47">
        <v>0.110629018651902</v>
      </c>
      <c r="N695" s="50">
        <v>61.0948905109489</v>
      </c>
    </row>
    <row r="696" spans="1:14" x14ac:dyDescent="0.2">
      <c r="A696" s="57" t="s">
        <v>1659</v>
      </c>
      <c r="B696" s="44" t="s">
        <v>1660</v>
      </c>
      <c r="C696" s="45">
        <v>58</v>
      </c>
      <c r="D696" s="46" t="s">
        <v>331</v>
      </c>
      <c r="E696" s="47">
        <v>0.78762964014136205</v>
      </c>
      <c r="F696" s="48">
        <v>39.555125725338499</v>
      </c>
      <c r="G696" s="47">
        <v>0.79751515237517401</v>
      </c>
      <c r="H696" s="50">
        <v>47.080291970802897</v>
      </c>
      <c r="I696" s="76" t="str">
        <f t="shared" si="20"/>
        <v>No</v>
      </c>
      <c r="J696" s="49" t="str">
        <f t="shared" si="21"/>
        <v>No</v>
      </c>
      <c r="K696" s="47">
        <v>0.215373433636982</v>
      </c>
      <c r="L696" s="50">
        <v>49.9032882011605</v>
      </c>
      <c r="M696" s="47">
        <v>0.17793161496168999</v>
      </c>
      <c r="N696" s="50">
        <v>85.5474452554745</v>
      </c>
    </row>
    <row r="697" spans="1:14" x14ac:dyDescent="0.2">
      <c r="A697" s="57" t="s">
        <v>1661</v>
      </c>
      <c r="B697" s="44" t="s">
        <v>1662</v>
      </c>
      <c r="C697" s="45">
        <v>58</v>
      </c>
      <c r="D697" s="46" t="s">
        <v>331</v>
      </c>
      <c r="E697" s="47">
        <v>0.59381271530635904</v>
      </c>
      <c r="F697" s="48">
        <v>13.1528046421663</v>
      </c>
      <c r="G697" s="47">
        <v>0.62658080524515802</v>
      </c>
      <c r="H697" s="50">
        <v>16.715328467153299</v>
      </c>
      <c r="I697" s="76" t="str">
        <f t="shared" si="20"/>
        <v>No</v>
      </c>
      <c r="J697" s="49" t="str">
        <f t="shared" si="21"/>
        <v>No</v>
      </c>
      <c r="K697" s="47">
        <v>0.29350915327237698</v>
      </c>
      <c r="L697" s="50">
        <v>77.369439071566703</v>
      </c>
      <c r="M697" s="47">
        <v>0.23484379481331499</v>
      </c>
      <c r="N697" s="50">
        <v>92.335766423357697</v>
      </c>
    </row>
    <row r="698" spans="1:14" x14ac:dyDescent="0.2">
      <c r="A698" s="57" t="s">
        <v>1663</v>
      </c>
      <c r="B698" s="44" t="s">
        <v>1664</v>
      </c>
      <c r="C698" s="45">
        <v>58</v>
      </c>
      <c r="D698" s="46" t="s">
        <v>331</v>
      </c>
      <c r="E698" s="47">
        <v>0.87968728868931201</v>
      </c>
      <c r="F698" s="48">
        <v>58.027079303675002</v>
      </c>
      <c r="G698" s="47">
        <v>0.88881737378413495</v>
      </c>
      <c r="H698" s="50">
        <v>71.459854014598506</v>
      </c>
      <c r="I698" s="76" t="str">
        <f t="shared" si="20"/>
        <v>No</v>
      </c>
      <c r="J698" s="49" t="str">
        <f t="shared" si="21"/>
        <v>No</v>
      </c>
      <c r="K698" s="47">
        <v>0.16069085782981399</v>
      </c>
      <c r="L698" s="50">
        <v>39.555125725338499</v>
      </c>
      <c r="M698" s="47">
        <v>0.15416318846992699</v>
      </c>
      <c r="N698" s="50">
        <v>80.510948905109501</v>
      </c>
    </row>
    <row r="699" spans="1:14" x14ac:dyDescent="0.2">
      <c r="A699" s="57" t="s">
        <v>1665</v>
      </c>
      <c r="B699" s="44" t="s">
        <v>1666</v>
      </c>
      <c r="C699" s="45">
        <v>58</v>
      </c>
      <c r="D699" s="46" t="s">
        <v>331</v>
      </c>
      <c r="E699" s="47">
        <v>0.86621362184596096</v>
      </c>
      <c r="F699" s="48">
        <v>53.675048355899399</v>
      </c>
      <c r="G699" s="47">
        <v>0.87464444486788695</v>
      </c>
      <c r="H699" s="50">
        <v>65.912408759124105</v>
      </c>
      <c r="I699" s="76" t="str">
        <f t="shared" si="20"/>
        <v>No</v>
      </c>
      <c r="J699" s="49" t="str">
        <f t="shared" si="21"/>
        <v>No</v>
      </c>
      <c r="K699" s="47">
        <v>9.6417623871687105E-2</v>
      </c>
      <c r="L699" s="50">
        <v>28.626692456479699</v>
      </c>
      <c r="M699" s="47">
        <v>8.56250230994485E-2</v>
      </c>
      <c r="N699" s="50">
        <v>33.868613138686101</v>
      </c>
    </row>
    <row r="700" spans="1:14" x14ac:dyDescent="0.2">
      <c r="A700" s="57" t="s">
        <v>1667</v>
      </c>
      <c r="B700" s="44" t="s">
        <v>1668</v>
      </c>
      <c r="C700" s="45">
        <v>58</v>
      </c>
      <c r="D700" s="46" t="s">
        <v>331</v>
      </c>
      <c r="E700" s="47">
        <v>0.76705328458529898</v>
      </c>
      <c r="F700" s="48">
        <v>36.750483558994198</v>
      </c>
      <c r="G700" s="47">
        <v>0.734567432109133</v>
      </c>
      <c r="H700" s="50">
        <v>35.474452554744502</v>
      </c>
      <c r="I700" s="76" t="str">
        <f t="shared" si="20"/>
        <v>No</v>
      </c>
      <c r="J700" s="49" t="str">
        <f t="shared" si="21"/>
        <v>No</v>
      </c>
      <c r="K700" s="47">
        <v>0.233394932487205</v>
      </c>
      <c r="L700" s="50">
        <v>57.7369439071567</v>
      </c>
      <c r="M700" s="47">
        <v>0.197168128779973</v>
      </c>
      <c r="N700" s="50">
        <v>88.613138686131407</v>
      </c>
    </row>
    <row r="701" spans="1:14" x14ac:dyDescent="0.2">
      <c r="A701" s="57" t="s">
        <v>1669</v>
      </c>
      <c r="B701" s="44" t="s">
        <v>1670</v>
      </c>
      <c r="C701" s="45">
        <v>58</v>
      </c>
      <c r="D701" s="46" t="s">
        <v>331</v>
      </c>
      <c r="E701" s="47">
        <v>0.90164933306025496</v>
      </c>
      <c r="F701" s="48">
        <v>65.570599613152794</v>
      </c>
      <c r="G701" s="47">
        <v>0.89893797439904199</v>
      </c>
      <c r="H701" s="50">
        <v>75.328467153284706</v>
      </c>
      <c r="I701" s="76" t="str">
        <f t="shared" si="20"/>
        <v>No</v>
      </c>
      <c r="J701" s="49" t="str">
        <f t="shared" si="21"/>
        <v>No</v>
      </c>
      <c r="K701" s="47">
        <v>0.114476806992028</v>
      </c>
      <c r="L701" s="50">
        <v>33.3655705996132</v>
      </c>
      <c r="M701" s="47">
        <v>0.100495741001029</v>
      </c>
      <c r="N701" s="50">
        <v>54.379562043795602</v>
      </c>
    </row>
    <row r="702" spans="1:14" x14ac:dyDescent="0.2">
      <c r="A702" s="57" t="s">
        <v>572</v>
      </c>
      <c r="B702" s="44" t="s">
        <v>1671</v>
      </c>
      <c r="C702" s="45">
        <v>58</v>
      </c>
      <c r="D702" s="46" t="s">
        <v>331</v>
      </c>
      <c r="E702" s="47">
        <v>0.88639279936770998</v>
      </c>
      <c r="F702" s="48">
        <v>60.1547388781431</v>
      </c>
      <c r="G702" s="47">
        <v>0.89981702791753604</v>
      </c>
      <c r="H702" s="50">
        <v>75.912408759124105</v>
      </c>
      <c r="I702" s="76" t="str">
        <f t="shared" si="20"/>
        <v>No</v>
      </c>
      <c r="J702" s="49" t="str">
        <f t="shared" si="21"/>
        <v>No</v>
      </c>
      <c r="K702" s="47">
        <v>8.6649415600129606E-2</v>
      </c>
      <c r="L702" s="50">
        <v>20.889748549322999</v>
      </c>
      <c r="M702" s="47">
        <v>8.4587899418294199E-2</v>
      </c>
      <c r="N702" s="50">
        <v>31.021897810218999</v>
      </c>
    </row>
    <row r="703" spans="1:14" x14ac:dyDescent="0.2">
      <c r="A703" s="57" t="s">
        <v>1672</v>
      </c>
      <c r="B703" s="44" t="s">
        <v>1673</v>
      </c>
      <c r="C703" s="45">
        <v>58</v>
      </c>
      <c r="D703" s="46" t="s">
        <v>331</v>
      </c>
      <c r="E703" s="47">
        <v>0.86614072517269003</v>
      </c>
      <c r="F703" s="48">
        <v>53.481624758220498</v>
      </c>
      <c r="G703" s="47">
        <v>0.87561892818513798</v>
      </c>
      <c r="H703" s="50">
        <v>66.204379562043798</v>
      </c>
      <c r="I703" s="76" t="str">
        <f t="shared" si="20"/>
        <v>No</v>
      </c>
      <c r="J703" s="49" t="str">
        <f t="shared" si="21"/>
        <v>No</v>
      </c>
      <c r="K703" s="47">
        <v>0.101928741723813</v>
      </c>
      <c r="L703" s="50">
        <v>30.464216634429398</v>
      </c>
      <c r="M703" s="47">
        <v>0.104322014330388</v>
      </c>
      <c r="N703" s="50">
        <v>57.518248175182499</v>
      </c>
    </row>
    <row r="704" spans="1:14" x14ac:dyDescent="0.2">
      <c r="A704" s="57" t="s">
        <v>1674</v>
      </c>
      <c r="B704" s="44" t="s">
        <v>1675</v>
      </c>
      <c r="C704" s="45">
        <v>58</v>
      </c>
      <c r="D704" s="46" t="s">
        <v>331</v>
      </c>
      <c r="E704" s="47">
        <v>0.876908240269061</v>
      </c>
      <c r="F704" s="48">
        <v>57.156673114119897</v>
      </c>
      <c r="G704" s="47">
        <v>0.87441396152195205</v>
      </c>
      <c r="H704" s="50">
        <v>65.693430656934297</v>
      </c>
      <c r="I704" s="76" t="str">
        <f t="shared" si="20"/>
        <v>No</v>
      </c>
      <c r="J704" s="49" t="str">
        <f t="shared" si="21"/>
        <v>No</v>
      </c>
      <c r="K704" s="47">
        <v>0.198896795221398</v>
      </c>
      <c r="L704" s="50">
        <v>45.647969052224397</v>
      </c>
      <c r="M704" s="47">
        <v>0.139742638107859</v>
      </c>
      <c r="N704" s="50">
        <v>74.890510948905103</v>
      </c>
    </row>
    <row r="705" spans="1:14" x14ac:dyDescent="0.2">
      <c r="A705" s="57" t="s">
        <v>1676</v>
      </c>
      <c r="B705" s="44" t="s">
        <v>1677</v>
      </c>
      <c r="C705" s="45">
        <v>58</v>
      </c>
      <c r="D705" s="46" t="s">
        <v>331</v>
      </c>
      <c r="E705" s="47">
        <v>0.81578876198528205</v>
      </c>
      <c r="F705" s="48">
        <v>43.907156673114102</v>
      </c>
      <c r="G705" s="47">
        <v>0.83186733138079305</v>
      </c>
      <c r="H705" s="50">
        <v>54.014598540145997</v>
      </c>
      <c r="I705" s="76" t="str">
        <f t="shared" si="20"/>
        <v>No</v>
      </c>
      <c r="J705" s="49" t="str">
        <f t="shared" si="21"/>
        <v>No</v>
      </c>
      <c r="K705" s="47">
        <v>0.21233518364843401</v>
      </c>
      <c r="L705" s="50">
        <v>49.129593810444902</v>
      </c>
      <c r="M705" s="47">
        <v>0.177408258439786</v>
      </c>
      <c r="N705" s="50">
        <v>85.328467153284706</v>
      </c>
    </row>
    <row r="706" spans="1:14" x14ac:dyDescent="0.2">
      <c r="A706" s="57" t="s">
        <v>1678</v>
      </c>
      <c r="B706" s="44" t="s">
        <v>1679</v>
      </c>
      <c r="C706" s="45">
        <v>58</v>
      </c>
      <c r="D706" s="46" t="s">
        <v>331</v>
      </c>
      <c r="E706" s="47">
        <v>0.75714611983389601</v>
      </c>
      <c r="F706" s="48">
        <v>35.203094777562903</v>
      </c>
      <c r="G706" s="47">
        <v>0.76792522180852196</v>
      </c>
      <c r="H706" s="50">
        <v>41.751824817518198</v>
      </c>
      <c r="I706" s="76" t="str">
        <f t="shared" si="20"/>
        <v>No</v>
      </c>
      <c r="J706" s="49" t="str">
        <f t="shared" si="21"/>
        <v>No</v>
      </c>
      <c r="K706" s="47">
        <v>0.178801725177926</v>
      </c>
      <c r="L706" s="50">
        <v>41.779497098645997</v>
      </c>
      <c r="M706" s="47">
        <v>0.12631388643003399</v>
      </c>
      <c r="N706" s="50">
        <v>69.051094890510896</v>
      </c>
    </row>
    <row r="707" spans="1:14" x14ac:dyDescent="0.2">
      <c r="A707" s="57" t="s">
        <v>1680</v>
      </c>
      <c r="B707" s="44" t="s">
        <v>1681</v>
      </c>
      <c r="C707" s="45">
        <v>58</v>
      </c>
      <c r="D707" s="46" t="s">
        <v>331</v>
      </c>
      <c r="E707" s="47">
        <v>0.83642952820773597</v>
      </c>
      <c r="F707" s="48">
        <v>47.775628626692502</v>
      </c>
      <c r="G707" s="47">
        <v>0.85811716351212597</v>
      </c>
      <c r="H707" s="50">
        <v>60.656934306569298</v>
      </c>
      <c r="I707" s="76" t="str">
        <f t="shared" si="20"/>
        <v>No</v>
      </c>
      <c r="J707" s="49" t="str">
        <f t="shared" si="21"/>
        <v>No</v>
      </c>
      <c r="K707" s="47">
        <v>0.16998194305626199</v>
      </c>
      <c r="L707" s="50">
        <v>40.909090909090899</v>
      </c>
      <c r="M707" s="47">
        <v>0.114393551302195</v>
      </c>
      <c r="N707" s="50">
        <v>63.868613138686101</v>
      </c>
    </row>
    <row r="708" spans="1:14" x14ac:dyDescent="0.2">
      <c r="A708" s="57" t="s">
        <v>1682</v>
      </c>
      <c r="B708" s="44" t="s">
        <v>1683</v>
      </c>
      <c r="C708" s="45">
        <v>58</v>
      </c>
      <c r="D708" s="46" t="s">
        <v>331</v>
      </c>
      <c r="E708" s="47">
        <v>0.867337572494988</v>
      </c>
      <c r="F708" s="48">
        <v>54.255319148936202</v>
      </c>
      <c r="G708" s="47">
        <v>0.88017966323805197</v>
      </c>
      <c r="H708" s="50">
        <v>68.3211678832117</v>
      </c>
      <c r="I708" s="76" t="str">
        <f t="shared" si="20"/>
        <v>No</v>
      </c>
      <c r="J708" s="49" t="str">
        <f t="shared" si="21"/>
        <v>No</v>
      </c>
      <c r="K708" s="47">
        <v>8.4064446239023399E-2</v>
      </c>
      <c r="L708" s="50">
        <v>14.603481624758199</v>
      </c>
      <c r="M708" s="47">
        <v>8.4756290174298199E-2</v>
      </c>
      <c r="N708" s="50">
        <v>31.6788321167883</v>
      </c>
    </row>
    <row r="709" spans="1:14" x14ac:dyDescent="0.2">
      <c r="A709" s="57" t="s">
        <v>1684</v>
      </c>
      <c r="B709" s="44" t="s">
        <v>1685</v>
      </c>
      <c r="C709" s="45">
        <v>58</v>
      </c>
      <c r="D709" s="46" t="s">
        <v>331</v>
      </c>
      <c r="E709" s="47">
        <v>0.86600225053783797</v>
      </c>
      <c r="F709" s="48">
        <v>53.288201160541597</v>
      </c>
      <c r="G709" s="47">
        <v>0.88004453028103002</v>
      </c>
      <c r="H709" s="50">
        <v>68.248175182481702</v>
      </c>
      <c r="I709" s="76" t="str">
        <f t="shared" si="20"/>
        <v>No</v>
      </c>
      <c r="J709" s="49" t="str">
        <f t="shared" si="21"/>
        <v>No</v>
      </c>
      <c r="K709" s="47">
        <v>0.16184175520253399</v>
      </c>
      <c r="L709" s="50">
        <v>39.7485493230174</v>
      </c>
      <c r="M709" s="47">
        <v>0.115161311693825</v>
      </c>
      <c r="N709" s="50">
        <v>64.379562043795602</v>
      </c>
    </row>
    <row r="710" spans="1:14" x14ac:dyDescent="0.2">
      <c r="A710" s="57" t="s">
        <v>1686</v>
      </c>
      <c r="B710" s="44" t="s">
        <v>1687</v>
      </c>
      <c r="C710" s="45">
        <v>58</v>
      </c>
      <c r="D710" s="46" t="s">
        <v>331</v>
      </c>
      <c r="E710" s="47">
        <v>0.74647011842188304</v>
      </c>
      <c r="F710" s="48">
        <v>33.849129593810403</v>
      </c>
      <c r="G710" s="47">
        <v>0.76655406257997905</v>
      </c>
      <c r="H710" s="50">
        <v>41.532846715328503</v>
      </c>
      <c r="I710" s="76" t="str">
        <f t="shared" si="20"/>
        <v>No</v>
      </c>
      <c r="J710" s="49" t="str">
        <f t="shared" si="21"/>
        <v>No</v>
      </c>
      <c r="K710" s="47">
        <v>0.17931297908695901</v>
      </c>
      <c r="L710" s="50">
        <v>41.876208897485498</v>
      </c>
      <c r="M710" s="47">
        <v>0.14437086873032101</v>
      </c>
      <c r="N710" s="50">
        <v>76.350364963503694</v>
      </c>
    </row>
    <row r="711" spans="1:14" x14ac:dyDescent="0.2">
      <c r="A711" s="57" t="s">
        <v>1688</v>
      </c>
      <c r="B711" s="44" t="s">
        <v>1689</v>
      </c>
      <c r="C711" s="45">
        <v>58</v>
      </c>
      <c r="D711" s="46" t="s">
        <v>331</v>
      </c>
      <c r="E711" s="47">
        <v>0.70172962674419004</v>
      </c>
      <c r="F711" s="48">
        <v>26.595744680851102</v>
      </c>
      <c r="G711" s="47">
        <v>0.66825420796637502</v>
      </c>
      <c r="H711" s="50">
        <v>22.3357664233577</v>
      </c>
      <c r="I711" s="76" t="str">
        <f t="shared" ref="I711:I774" si="22">IF(AND(F711&gt;=90,H711&gt;=90),"Yes","No")</f>
        <v>No</v>
      </c>
      <c r="J711" s="49" t="str">
        <f t="shared" ref="J711:J774" si="23">IF(AND(F711&gt;=75,H711&gt;=75),"Yes","No")</f>
        <v>No</v>
      </c>
      <c r="K711" s="47">
        <v>0.28968278109828399</v>
      </c>
      <c r="L711" s="50">
        <v>76.015473887814295</v>
      </c>
      <c r="M711" s="47">
        <v>0.23773548672719699</v>
      </c>
      <c r="N711" s="50">
        <v>92.627737226277404</v>
      </c>
    </row>
    <row r="712" spans="1:14" x14ac:dyDescent="0.2">
      <c r="A712" s="57" t="s">
        <v>1690</v>
      </c>
      <c r="B712" s="44" t="s">
        <v>1691</v>
      </c>
      <c r="C712" s="45">
        <v>58</v>
      </c>
      <c r="D712" s="46" t="s">
        <v>331</v>
      </c>
      <c r="E712" s="47">
        <v>0.89072360265143302</v>
      </c>
      <c r="F712" s="48">
        <v>62.185686653771803</v>
      </c>
      <c r="G712" s="47">
        <v>0.88843378890853197</v>
      </c>
      <c r="H712" s="50">
        <v>71.240875912408796</v>
      </c>
      <c r="I712" s="76" t="str">
        <f t="shared" si="22"/>
        <v>No</v>
      </c>
      <c r="J712" s="49" t="str">
        <f t="shared" si="23"/>
        <v>No</v>
      </c>
      <c r="K712" s="47">
        <v>0.132019107994125</v>
      </c>
      <c r="L712" s="50">
        <v>35.783365570599599</v>
      </c>
      <c r="M712" s="47">
        <v>9.9469857762280206E-2</v>
      </c>
      <c r="N712" s="50">
        <v>53.430656934306597</v>
      </c>
    </row>
    <row r="713" spans="1:14" x14ac:dyDescent="0.2">
      <c r="A713" s="57" t="s">
        <v>1692</v>
      </c>
      <c r="B713" s="44" t="s">
        <v>1693</v>
      </c>
      <c r="C713" s="45">
        <v>58</v>
      </c>
      <c r="D713" s="46" t="s">
        <v>331</v>
      </c>
      <c r="E713" s="47">
        <v>0.87676947363249302</v>
      </c>
      <c r="F713" s="48">
        <v>57.059961315280503</v>
      </c>
      <c r="G713" s="47">
        <v>0.88457522214930295</v>
      </c>
      <c r="H713" s="50">
        <v>70</v>
      </c>
      <c r="I713" s="76" t="str">
        <f t="shared" si="22"/>
        <v>No</v>
      </c>
      <c r="J713" s="49" t="str">
        <f t="shared" si="23"/>
        <v>No</v>
      </c>
      <c r="K713" s="47">
        <v>0.202515063834069</v>
      </c>
      <c r="L713" s="50">
        <v>46.615087040619002</v>
      </c>
      <c r="M713" s="47">
        <v>0.14757810269651001</v>
      </c>
      <c r="N713" s="50">
        <v>78.102189781021906</v>
      </c>
    </row>
    <row r="714" spans="1:14" x14ac:dyDescent="0.2">
      <c r="A714" s="57" t="s">
        <v>1694</v>
      </c>
      <c r="B714" s="44" t="s">
        <v>1695</v>
      </c>
      <c r="C714" s="45">
        <v>58</v>
      </c>
      <c r="D714" s="46" t="s">
        <v>331</v>
      </c>
      <c r="E714" s="47">
        <v>0.80460668012780401</v>
      </c>
      <c r="F714" s="48">
        <v>41.876208897485498</v>
      </c>
      <c r="G714" s="47">
        <v>0.80433401287692796</v>
      </c>
      <c r="H714" s="50">
        <v>48.248175182481802</v>
      </c>
      <c r="I714" s="76" t="str">
        <f t="shared" si="22"/>
        <v>No</v>
      </c>
      <c r="J714" s="49" t="str">
        <f t="shared" si="23"/>
        <v>No</v>
      </c>
      <c r="K714" s="47">
        <v>0.202577896812732</v>
      </c>
      <c r="L714" s="50">
        <v>46.711798839458403</v>
      </c>
      <c r="M714" s="47">
        <v>0.14768927874079099</v>
      </c>
      <c r="N714" s="50">
        <v>78.175182481751804</v>
      </c>
    </row>
    <row r="715" spans="1:14" x14ac:dyDescent="0.2">
      <c r="A715" s="57" t="s">
        <v>711</v>
      </c>
      <c r="B715" s="44" t="s">
        <v>1696</v>
      </c>
      <c r="C715" s="45">
        <v>58</v>
      </c>
      <c r="D715" s="46" t="s">
        <v>331</v>
      </c>
      <c r="E715" s="47">
        <v>0.59504493297316696</v>
      </c>
      <c r="F715" s="48">
        <v>13.5396518375242</v>
      </c>
      <c r="G715" s="47">
        <v>0.72883026434138898</v>
      </c>
      <c r="H715" s="50">
        <v>34.087591240875902</v>
      </c>
      <c r="I715" s="76" t="str">
        <f t="shared" si="22"/>
        <v>No</v>
      </c>
      <c r="J715" s="49" t="str">
        <f t="shared" si="23"/>
        <v>No</v>
      </c>
      <c r="K715" s="47">
        <v>0.20007537361380501</v>
      </c>
      <c r="L715" s="50">
        <v>46.1315280464217</v>
      </c>
      <c r="M715" s="47">
        <v>0.15733959680192899</v>
      </c>
      <c r="N715" s="50">
        <v>80.948905109489104</v>
      </c>
    </row>
    <row r="716" spans="1:14" x14ac:dyDescent="0.2">
      <c r="A716" s="57" t="s">
        <v>1697</v>
      </c>
      <c r="B716" s="44" t="s">
        <v>1698</v>
      </c>
      <c r="C716" s="45">
        <v>58</v>
      </c>
      <c r="D716" s="46" t="s">
        <v>331</v>
      </c>
      <c r="E716" s="47">
        <v>0.77637663491568099</v>
      </c>
      <c r="F716" s="48">
        <v>37.911025145067697</v>
      </c>
      <c r="G716" s="47">
        <v>0.74419090612189498</v>
      </c>
      <c r="H716" s="50">
        <v>36.715328467153299</v>
      </c>
      <c r="I716" s="76" t="str">
        <f t="shared" si="22"/>
        <v>No</v>
      </c>
      <c r="J716" s="49" t="str">
        <f t="shared" si="23"/>
        <v>No</v>
      </c>
      <c r="K716" s="47">
        <v>0.24797153087925</v>
      </c>
      <c r="L716" s="50">
        <v>62.379110251450697</v>
      </c>
      <c r="M716" s="47">
        <v>0.22451854287561701</v>
      </c>
      <c r="N716" s="50">
        <v>91.532846715328503</v>
      </c>
    </row>
    <row r="717" spans="1:14" x14ac:dyDescent="0.2">
      <c r="A717" s="57" t="s">
        <v>1699</v>
      </c>
      <c r="B717" s="44" t="s">
        <v>1700</v>
      </c>
      <c r="C717" s="45">
        <v>58</v>
      </c>
      <c r="D717" s="46" t="s">
        <v>331</v>
      </c>
      <c r="E717" s="47">
        <v>0.74650078665328801</v>
      </c>
      <c r="F717" s="48">
        <v>33.945841392649903</v>
      </c>
      <c r="G717" s="47">
        <v>0.75060329900797496</v>
      </c>
      <c r="H717" s="50">
        <v>38.029197080292001</v>
      </c>
      <c r="I717" s="76" t="str">
        <f t="shared" si="22"/>
        <v>No</v>
      </c>
      <c r="J717" s="49" t="str">
        <f t="shared" si="23"/>
        <v>No</v>
      </c>
      <c r="K717" s="47">
        <v>0.14943316303051701</v>
      </c>
      <c r="L717" s="50">
        <v>37.524177949709902</v>
      </c>
      <c r="M717" s="47">
        <v>0.114325536353</v>
      </c>
      <c r="N717" s="50">
        <v>63.722627737226297</v>
      </c>
    </row>
    <row r="718" spans="1:14" x14ac:dyDescent="0.2">
      <c r="A718" s="57" t="s">
        <v>1701</v>
      </c>
      <c r="B718" s="44" t="s">
        <v>1702</v>
      </c>
      <c r="C718" s="45">
        <v>82</v>
      </c>
      <c r="D718" s="46" t="s">
        <v>331</v>
      </c>
      <c r="E718" s="47">
        <v>0.64653605172528295</v>
      </c>
      <c r="F718" s="48">
        <v>19.052224371373299</v>
      </c>
      <c r="G718" s="47">
        <v>0.65027713862252201</v>
      </c>
      <c r="H718" s="50">
        <v>25.925925925925899</v>
      </c>
      <c r="I718" s="76" t="str">
        <f t="shared" si="22"/>
        <v>No</v>
      </c>
      <c r="J718" s="49" t="str">
        <f t="shared" si="23"/>
        <v>No</v>
      </c>
      <c r="K718" s="47">
        <v>0.19337169865773399</v>
      </c>
      <c r="L718" s="50">
        <v>44.390715667311397</v>
      </c>
      <c r="M718" s="47">
        <v>0.257624174171382</v>
      </c>
      <c r="N718" s="50">
        <v>83.068783068783105</v>
      </c>
    </row>
    <row r="719" spans="1:14" x14ac:dyDescent="0.2">
      <c r="A719" s="57" t="s">
        <v>1703</v>
      </c>
      <c r="B719" s="44" t="s">
        <v>1704</v>
      </c>
      <c r="C719" s="45">
        <v>82</v>
      </c>
      <c r="D719" s="46" t="s">
        <v>331</v>
      </c>
      <c r="E719" s="47">
        <v>0.70966874859020201</v>
      </c>
      <c r="F719" s="48">
        <v>28.336557059961301</v>
      </c>
      <c r="G719" s="47">
        <v>0.72797079090398797</v>
      </c>
      <c r="H719" s="50">
        <v>43.033509700176403</v>
      </c>
      <c r="I719" s="76" t="str">
        <f t="shared" si="22"/>
        <v>No</v>
      </c>
      <c r="J719" s="49" t="str">
        <f t="shared" si="23"/>
        <v>No</v>
      </c>
      <c r="K719" s="47">
        <v>0.15884244936480699</v>
      </c>
      <c r="L719" s="50">
        <v>39.071566731141203</v>
      </c>
      <c r="M719" s="47">
        <v>0.177648338977523</v>
      </c>
      <c r="N719" s="50">
        <v>39.153439153439201</v>
      </c>
    </row>
    <row r="720" spans="1:14" x14ac:dyDescent="0.2">
      <c r="A720" s="57" t="s">
        <v>1705</v>
      </c>
      <c r="B720" s="44" t="s">
        <v>1706</v>
      </c>
      <c r="C720" s="45">
        <v>82</v>
      </c>
      <c r="D720" s="46" t="s">
        <v>331</v>
      </c>
      <c r="E720" s="47">
        <v>0.663606594707008</v>
      </c>
      <c r="F720" s="48">
        <v>21.663442940038699</v>
      </c>
      <c r="G720" s="47">
        <v>0.65704343204272597</v>
      </c>
      <c r="H720" s="50">
        <v>27.8659611992945</v>
      </c>
      <c r="I720" s="76" t="str">
        <f t="shared" si="22"/>
        <v>No</v>
      </c>
      <c r="J720" s="49" t="str">
        <f t="shared" si="23"/>
        <v>No</v>
      </c>
      <c r="K720" s="47">
        <v>0.17611950272060201</v>
      </c>
      <c r="L720" s="50">
        <v>41.489361702127702</v>
      </c>
      <c r="M720" s="47">
        <v>0.181280777121166</v>
      </c>
      <c r="N720" s="50">
        <v>44.4444444444444</v>
      </c>
    </row>
    <row r="721" spans="1:14" x14ac:dyDescent="0.2">
      <c r="A721" s="57" t="s">
        <v>1707</v>
      </c>
      <c r="B721" s="44" t="s">
        <v>1708</v>
      </c>
      <c r="C721" s="45">
        <v>82</v>
      </c>
      <c r="D721" s="46" t="s">
        <v>331</v>
      </c>
      <c r="E721" s="47">
        <v>0.63334091146597904</v>
      </c>
      <c r="F721" s="48">
        <v>17.794970986460299</v>
      </c>
      <c r="G721" s="47">
        <v>0.63002242366716898</v>
      </c>
      <c r="H721" s="50">
        <v>22.7513227513227</v>
      </c>
      <c r="I721" s="76" t="str">
        <f t="shared" si="22"/>
        <v>No</v>
      </c>
      <c r="J721" s="49" t="str">
        <f t="shared" si="23"/>
        <v>No</v>
      </c>
      <c r="K721" s="47">
        <v>0.25824050115382802</v>
      </c>
      <c r="L721" s="50">
        <v>66.344294003868498</v>
      </c>
      <c r="M721" s="47">
        <v>0.200588279276046</v>
      </c>
      <c r="N721" s="50">
        <v>62.257495590828903</v>
      </c>
    </row>
    <row r="722" spans="1:14" x14ac:dyDescent="0.2">
      <c r="A722" s="57" t="s">
        <v>1709</v>
      </c>
      <c r="B722" s="44" t="s">
        <v>1710</v>
      </c>
      <c r="C722" s="45">
        <v>82</v>
      </c>
      <c r="D722" s="46" t="s">
        <v>331</v>
      </c>
      <c r="E722" s="47">
        <v>0.73004812986176404</v>
      </c>
      <c r="F722" s="48">
        <v>31.237911025145099</v>
      </c>
      <c r="G722" s="47">
        <v>0.72097797216110704</v>
      </c>
      <c r="H722" s="50">
        <v>40.740740740740698</v>
      </c>
      <c r="I722" s="76" t="str">
        <f t="shared" si="22"/>
        <v>No</v>
      </c>
      <c r="J722" s="49" t="str">
        <f t="shared" si="23"/>
        <v>No</v>
      </c>
      <c r="K722" s="47">
        <v>0.240464797279344</v>
      </c>
      <c r="L722" s="50">
        <v>59.864603481624798</v>
      </c>
      <c r="M722" s="47">
        <v>0.18901046333213301</v>
      </c>
      <c r="N722" s="50">
        <v>52.028218694885403</v>
      </c>
    </row>
    <row r="723" spans="1:14" x14ac:dyDescent="0.2">
      <c r="A723" s="57" t="s">
        <v>1711</v>
      </c>
      <c r="B723" s="44" t="s">
        <v>1712</v>
      </c>
      <c r="C723" s="45">
        <v>58</v>
      </c>
      <c r="D723" s="46" t="s">
        <v>331</v>
      </c>
      <c r="E723" s="47">
        <v>0.78708546807457103</v>
      </c>
      <c r="F723" s="48">
        <v>39.458413926498999</v>
      </c>
      <c r="G723" s="47">
        <v>0.80271113710773101</v>
      </c>
      <c r="H723" s="50">
        <v>47.810218978102199</v>
      </c>
      <c r="I723" s="76" t="str">
        <f t="shared" si="22"/>
        <v>No</v>
      </c>
      <c r="J723" s="49" t="str">
        <f t="shared" si="23"/>
        <v>No</v>
      </c>
      <c r="K723" s="47">
        <v>0.22477837292981501</v>
      </c>
      <c r="L723" s="50">
        <v>54.448742746615103</v>
      </c>
      <c r="M723" s="47">
        <v>0.196280167387577</v>
      </c>
      <c r="N723" s="50">
        <v>88.394160583941598</v>
      </c>
    </row>
    <row r="724" spans="1:14" x14ac:dyDescent="0.2">
      <c r="A724" s="57" t="s">
        <v>1713</v>
      </c>
      <c r="B724" s="44" t="s">
        <v>1714</v>
      </c>
      <c r="C724" s="45">
        <v>58</v>
      </c>
      <c r="D724" s="46" t="s">
        <v>331</v>
      </c>
      <c r="E724" s="47">
        <v>0.76539324712253498</v>
      </c>
      <c r="F724" s="48">
        <v>36.460348162475803</v>
      </c>
      <c r="G724" s="47">
        <v>0.76550789416667397</v>
      </c>
      <c r="H724" s="50">
        <v>41.3868613138686</v>
      </c>
      <c r="I724" s="76" t="str">
        <f t="shared" si="22"/>
        <v>No</v>
      </c>
      <c r="J724" s="49" t="str">
        <f t="shared" si="23"/>
        <v>No</v>
      </c>
      <c r="K724" s="47">
        <v>0.19202934454228901</v>
      </c>
      <c r="L724" s="50">
        <v>44.197292069632503</v>
      </c>
      <c r="M724" s="47">
        <v>0.13710329362777399</v>
      </c>
      <c r="N724" s="50">
        <v>73.649635036496306</v>
      </c>
    </row>
    <row r="725" spans="1:14" x14ac:dyDescent="0.2">
      <c r="A725" s="57" t="s">
        <v>1431</v>
      </c>
      <c r="B725" s="44" t="s">
        <v>1715</v>
      </c>
      <c r="C725" s="45">
        <v>82</v>
      </c>
      <c r="D725" s="46" t="s">
        <v>331</v>
      </c>
      <c r="E725" s="47">
        <v>0.65486823265021998</v>
      </c>
      <c r="F725" s="48">
        <v>20.116054158607302</v>
      </c>
      <c r="G725" s="47">
        <v>0.65840304112728798</v>
      </c>
      <c r="H725" s="50">
        <v>28.395061728395099</v>
      </c>
      <c r="I725" s="76" t="str">
        <f t="shared" si="22"/>
        <v>No</v>
      </c>
      <c r="J725" s="49" t="str">
        <f t="shared" si="23"/>
        <v>No</v>
      </c>
      <c r="K725" s="47">
        <v>0.19938926307406499</v>
      </c>
      <c r="L725" s="50">
        <v>45.744680851063798</v>
      </c>
      <c r="M725" s="47">
        <v>0.23324195035585299</v>
      </c>
      <c r="N725" s="50">
        <v>75.837742504409206</v>
      </c>
    </row>
    <row r="726" spans="1:14" x14ac:dyDescent="0.2">
      <c r="A726" s="57" t="s">
        <v>1716</v>
      </c>
      <c r="B726" s="44" t="s">
        <v>1717</v>
      </c>
      <c r="C726" s="45">
        <v>82</v>
      </c>
      <c r="D726" s="46" t="s">
        <v>331</v>
      </c>
      <c r="E726" s="47">
        <v>0.64954529085866697</v>
      </c>
      <c r="F726" s="48">
        <v>19.439071566731101</v>
      </c>
      <c r="G726" s="47">
        <v>0.64162108590832201</v>
      </c>
      <c r="H726" s="50">
        <v>24.6913580246914</v>
      </c>
      <c r="I726" s="76" t="str">
        <f t="shared" si="22"/>
        <v>No</v>
      </c>
      <c r="J726" s="49" t="str">
        <f t="shared" si="23"/>
        <v>No</v>
      </c>
      <c r="K726" s="47">
        <v>0.283024158779975</v>
      </c>
      <c r="L726" s="50">
        <v>73.500967117988395</v>
      </c>
      <c r="M726" s="47">
        <v>0.35701605611763199</v>
      </c>
      <c r="N726" s="50">
        <v>93.298059964726605</v>
      </c>
    </row>
    <row r="727" spans="1:14" x14ac:dyDescent="0.2">
      <c r="A727" s="57" t="s">
        <v>1718</v>
      </c>
      <c r="B727" s="44" t="s">
        <v>1719</v>
      </c>
      <c r="C727" s="45">
        <v>82</v>
      </c>
      <c r="D727" s="46" t="s">
        <v>331</v>
      </c>
      <c r="E727" s="47">
        <v>0.61929242879224</v>
      </c>
      <c r="F727" s="48">
        <v>15.9574468085106</v>
      </c>
      <c r="G727" s="47">
        <v>0.615831423181051</v>
      </c>
      <c r="H727" s="50">
        <v>20.2821869488536</v>
      </c>
      <c r="I727" s="76" t="str">
        <f t="shared" si="22"/>
        <v>No</v>
      </c>
      <c r="J727" s="49" t="str">
        <f t="shared" si="23"/>
        <v>No</v>
      </c>
      <c r="K727" s="47">
        <v>0.24718945099107201</v>
      </c>
      <c r="L727" s="50">
        <v>61.798839458413902</v>
      </c>
      <c r="M727" s="47">
        <v>0.19343471518404001</v>
      </c>
      <c r="N727" s="50">
        <v>55.731922398589099</v>
      </c>
    </row>
    <row r="728" spans="1:14" x14ac:dyDescent="0.2">
      <c r="A728" s="57" t="s">
        <v>1720</v>
      </c>
      <c r="B728" s="44" t="s">
        <v>1721</v>
      </c>
      <c r="C728" s="45">
        <v>58</v>
      </c>
      <c r="D728" s="46" t="s">
        <v>331</v>
      </c>
      <c r="E728" s="47">
        <v>0.57638125017459996</v>
      </c>
      <c r="F728" s="48">
        <v>11.5087040618956</v>
      </c>
      <c r="G728" s="47">
        <v>0.58417789552408705</v>
      </c>
      <c r="H728" s="50">
        <v>12.189781021897801</v>
      </c>
      <c r="I728" s="76" t="str">
        <f t="shared" si="22"/>
        <v>No</v>
      </c>
      <c r="J728" s="49" t="str">
        <f t="shared" si="23"/>
        <v>No</v>
      </c>
      <c r="K728" s="47">
        <v>0.21868407455393399</v>
      </c>
      <c r="L728" s="50">
        <v>51.063829787233999</v>
      </c>
      <c r="M728" s="47">
        <v>0.14750542864376301</v>
      </c>
      <c r="N728" s="50">
        <v>78.029197080291993</v>
      </c>
    </row>
    <row r="729" spans="1:14" x14ac:dyDescent="0.2">
      <c r="A729" s="57" t="s">
        <v>1722</v>
      </c>
      <c r="B729" s="44" t="s">
        <v>1723</v>
      </c>
      <c r="C729" s="45">
        <v>82</v>
      </c>
      <c r="D729" s="46" t="s">
        <v>331</v>
      </c>
      <c r="E729" s="47">
        <v>0.31487960744941601</v>
      </c>
      <c r="F729" s="48">
        <v>0.87040618955512605</v>
      </c>
      <c r="G729" s="47">
        <v>0.32633075663861699</v>
      </c>
      <c r="H729" s="50">
        <v>0.52910052910052896</v>
      </c>
      <c r="I729" s="76" t="str">
        <f t="shared" si="22"/>
        <v>No</v>
      </c>
      <c r="J729" s="49" t="str">
        <f t="shared" si="23"/>
        <v>No</v>
      </c>
      <c r="K729" s="47">
        <v>0.40003044604410798</v>
      </c>
      <c r="L729" s="50">
        <v>94.7775628626692</v>
      </c>
      <c r="M729" s="47">
        <v>0.60291241258263195</v>
      </c>
      <c r="N729" s="50">
        <v>99.118165784832399</v>
      </c>
    </row>
    <row r="730" spans="1:14" x14ac:dyDescent="0.2">
      <c r="A730" s="57" t="s">
        <v>1724</v>
      </c>
      <c r="B730" s="44" t="s">
        <v>1725</v>
      </c>
      <c r="C730" s="45">
        <v>58</v>
      </c>
      <c r="D730" s="46" t="s">
        <v>331</v>
      </c>
      <c r="E730" s="47">
        <v>0.76018858932015598</v>
      </c>
      <c r="F730" s="48">
        <v>35.783365570599599</v>
      </c>
      <c r="G730" s="47">
        <v>0.77787973306590597</v>
      </c>
      <c r="H730" s="50">
        <v>43.576642335766401</v>
      </c>
      <c r="I730" s="76" t="str">
        <f t="shared" si="22"/>
        <v>No</v>
      </c>
      <c r="J730" s="49" t="str">
        <f t="shared" si="23"/>
        <v>No</v>
      </c>
      <c r="K730" s="47">
        <v>0.21877708171090801</v>
      </c>
      <c r="L730" s="50">
        <v>51.160541586073499</v>
      </c>
      <c r="M730" s="47">
        <v>0.19199273273690501</v>
      </c>
      <c r="N730" s="50">
        <v>87.518248175182507</v>
      </c>
    </row>
    <row r="731" spans="1:14" x14ac:dyDescent="0.2">
      <c r="A731" s="57" t="s">
        <v>1726</v>
      </c>
      <c r="B731" s="44" t="s">
        <v>1727</v>
      </c>
      <c r="C731" s="45">
        <v>58</v>
      </c>
      <c r="D731" s="46" t="s">
        <v>331</v>
      </c>
      <c r="E731" s="47">
        <v>0.74771613446803797</v>
      </c>
      <c r="F731" s="48">
        <v>34.042553191489397</v>
      </c>
      <c r="G731" s="47">
        <v>0.74858555766235002</v>
      </c>
      <c r="H731" s="50">
        <v>37.591240875912398</v>
      </c>
      <c r="I731" s="76" t="str">
        <f t="shared" si="22"/>
        <v>No</v>
      </c>
      <c r="J731" s="49" t="str">
        <f t="shared" si="23"/>
        <v>No</v>
      </c>
      <c r="K731" s="47">
        <v>0.23467582681700599</v>
      </c>
      <c r="L731" s="50">
        <v>58.220502901354003</v>
      </c>
      <c r="M731" s="47">
        <v>0.19468610208044501</v>
      </c>
      <c r="N731" s="50">
        <v>88.029197080291993</v>
      </c>
    </row>
    <row r="732" spans="1:14" x14ac:dyDescent="0.2">
      <c r="A732" s="57" t="s">
        <v>1728</v>
      </c>
      <c r="B732" s="44" t="s">
        <v>1729</v>
      </c>
      <c r="C732" s="45">
        <v>58</v>
      </c>
      <c r="D732" s="46" t="s">
        <v>331</v>
      </c>
      <c r="E732" s="47">
        <v>0.66336613537016798</v>
      </c>
      <c r="F732" s="48">
        <v>21.566731141199199</v>
      </c>
      <c r="G732" s="47">
        <v>0.65750088373899696</v>
      </c>
      <c r="H732" s="50">
        <v>20.656934306569301</v>
      </c>
      <c r="I732" s="76" t="str">
        <f t="shared" si="22"/>
        <v>No</v>
      </c>
      <c r="J732" s="49" t="str">
        <f t="shared" si="23"/>
        <v>No</v>
      </c>
      <c r="K732" s="47">
        <v>0.21925708944038</v>
      </c>
      <c r="L732" s="50">
        <v>51.644100580270802</v>
      </c>
      <c r="M732" s="47">
        <v>0.14799492907530501</v>
      </c>
      <c r="N732" s="50">
        <v>78.248175182481702</v>
      </c>
    </row>
    <row r="733" spans="1:14" x14ac:dyDescent="0.2">
      <c r="A733" s="57" t="s">
        <v>1730</v>
      </c>
      <c r="B733" s="44" t="s">
        <v>1731</v>
      </c>
      <c r="C733" s="45">
        <v>58</v>
      </c>
      <c r="D733" s="46" t="s">
        <v>331</v>
      </c>
      <c r="E733" s="47">
        <v>0.66030961060581606</v>
      </c>
      <c r="F733" s="48">
        <v>21.2765957446809</v>
      </c>
      <c r="G733" s="47">
        <v>0.67226348171273298</v>
      </c>
      <c r="H733" s="50">
        <v>23.284671532846701</v>
      </c>
      <c r="I733" s="76" t="str">
        <f t="shared" si="22"/>
        <v>No</v>
      </c>
      <c r="J733" s="49" t="str">
        <f t="shared" si="23"/>
        <v>No</v>
      </c>
      <c r="K733" s="47">
        <v>0.38709136337705302</v>
      </c>
      <c r="L733" s="50">
        <v>93.230174081237905</v>
      </c>
      <c r="M733" s="47">
        <v>0.30604065487144699</v>
      </c>
      <c r="N733" s="50">
        <v>94.817518248175205</v>
      </c>
    </row>
    <row r="734" spans="1:14" x14ac:dyDescent="0.2">
      <c r="A734" s="57" t="s">
        <v>1732</v>
      </c>
      <c r="B734" s="44" t="s">
        <v>1733</v>
      </c>
      <c r="C734" s="45">
        <v>58</v>
      </c>
      <c r="D734" s="46" t="s">
        <v>331</v>
      </c>
      <c r="E734" s="47">
        <v>0.66022732047594401</v>
      </c>
      <c r="F734" s="48">
        <v>21.1798839458414</v>
      </c>
      <c r="G734" s="47">
        <v>0.67911508300380097</v>
      </c>
      <c r="H734" s="50">
        <v>24.744525547445299</v>
      </c>
      <c r="I734" s="76" t="str">
        <f t="shared" si="22"/>
        <v>No</v>
      </c>
      <c r="J734" s="49" t="str">
        <f t="shared" si="23"/>
        <v>No</v>
      </c>
      <c r="K734" s="47">
        <v>0.29343468277335599</v>
      </c>
      <c r="L734" s="50">
        <v>77.176015473887801</v>
      </c>
      <c r="M734" s="47">
        <v>0.19809910549005999</v>
      </c>
      <c r="N734" s="50">
        <v>88.686131386861305</v>
      </c>
    </row>
    <row r="735" spans="1:14" x14ac:dyDescent="0.2">
      <c r="A735" s="57" t="s">
        <v>1734</v>
      </c>
      <c r="B735" s="44" t="s">
        <v>1735</v>
      </c>
      <c r="C735" s="45">
        <v>58</v>
      </c>
      <c r="D735" s="46" t="s">
        <v>331</v>
      </c>
      <c r="E735" s="47">
        <v>0.66291914081975001</v>
      </c>
      <c r="F735" s="48">
        <v>21.373307543520301</v>
      </c>
      <c r="G735" s="47">
        <v>0.67019484513030902</v>
      </c>
      <c r="H735" s="50">
        <v>22.6277372262774</v>
      </c>
      <c r="I735" s="76" t="str">
        <f t="shared" si="22"/>
        <v>No</v>
      </c>
      <c r="J735" s="49" t="str">
        <f t="shared" si="23"/>
        <v>No</v>
      </c>
      <c r="K735" s="47">
        <v>0.24976809187652699</v>
      </c>
      <c r="L735" s="50">
        <v>62.862669245648</v>
      </c>
      <c r="M735" s="47">
        <v>0.14591109224300999</v>
      </c>
      <c r="N735" s="50">
        <v>77.153284671532802</v>
      </c>
    </row>
    <row r="736" spans="1:14" x14ac:dyDescent="0.2">
      <c r="A736" s="57" t="s">
        <v>1736</v>
      </c>
      <c r="B736" s="44" t="s">
        <v>1737</v>
      </c>
      <c r="C736" s="45">
        <v>58</v>
      </c>
      <c r="D736" s="46" t="s">
        <v>331</v>
      </c>
      <c r="E736" s="47">
        <v>0.51815566791214496</v>
      </c>
      <c r="F736" s="48">
        <v>6.4796905222437102</v>
      </c>
      <c r="G736" s="47">
        <v>0.550460122515263</v>
      </c>
      <c r="H736" s="50">
        <v>9.1970802919707992</v>
      </c>
      <c r="I736" s="76" t="str">
        <f t="shared" si="22"/>
        <v>No</v>
      </c>
      <c r="J736" s="49" t="str">
        <f t="shared" si="23"/>
        <v>No</v>
      </c>
      <c r="K736" s="47">
        <v>0.238528977477764</v>
      </c>
      <c r="L736" s="50">
        <v>59.574468085106403</v>
      </c>
      <c r="M736" s="47">
        <v>0.14719205356124701</v>
      </c>
      <c r="N736" s="50">
        <v>77.591240875912405</v>
      </c>
    </row>
    <row r="737" spans="1:14" x14ac:dyDescent="0.2">
      <c r="A737" s="57" t="s">
        <v>1738</v>
      </c>
      <c r="B737" s="44" t="s">
        <v>1739</v>
      </c>
      <c r="C737" s="45">
        <v>58</v>
      </c>
      <c r="D737" s="46" t="s">
        <v>331</v>
      </c>
      <c r="E737" s="47">
        <v>0.58693393195893695</v>
      </c>
      <c r="F737" s="48">
        <v>12.4758220502901</v>
      </c>
      <c r="G737" s="47">
        <v>0.60913882147801102</v>
      </c>
      <c r="H737" s="50">
        <v>14.744525547445299</v>
      </c>
      <c r="I737" s="76" t="str">
        <f t="shared" si="22"/>
        <v>No</v>
      </c>
      <c r="J737" s="49" t="str">
        <f t="shared" si="23"/>
        <v>No</v>
      </c>
      <c r="K737" s="47">
        <v>0.34612651524463001</v>
      </c>
      <c r="L737" s="50">
        <v>88.297872340425499</v>
      </c>
      <c r="M737" s="47">
        <v>0.26902976044420501</v>
      </c>
      <c r="N737" s="50">
        <v>94.014598540145997</v>
      </c>
    </row>
    <row r="738" spans="1:14" x14ac:dyDescent="0.2">
      <c r="A738" s="57" t="s">
        <v>1740</v>
      </c>
      <c r="B738" s="44" t="s">
        <v>1741</v>
      </c>
      <c r="C738" s="45">
        <v>58</v>
      </c>
      <c r="D738" s="46" t="s">
        <v>331</v>
      </c>
      <c r="E738" s="47">
        <v>0.70866788644790801</v>
      </c>
      <c r="F738" s="48">
        <v>28.2398452611219</v>
      </c>
      <c r="G738" s="47">
        <v>0.71968018312969395</v>
      </c>
      <c r="H738" s="50">
        <v>32.043795620437997</v>
      </c>
      <c r="I738" s="76" t="str">
        <f t="shared" si="22"/>
        <v>No</v>
      </c>
      <c r="J738" s="49" t="str">
        <f t="shared" si="23"/>
        <v>No</v>
      </c>
      <c r="K738" s="47">
        <v>0.210427003084902</v>
      </c>
      <c r="L738" s="50">
        <v>48.452611218568698</v>
      </c>
      <c r="M738" s="47">
        <v>0.13943782259690499</v>
      </c>
      <c r="N738" s="50">
        <v>74.598540145985396</v>
      </c>
    </row>
    <row r="739" spans="1:14" x14ac:dyDescent="0.2">
      <c r="A739" s="57" t="s">
        <v>1742</v>
      </c>
      <c r="B739" s="44" t="s">
        <v>1743</v>
      </c>
      <c r="C739" s="45">
        <v>58</v>
      </c>
      <c r="D739" s="46" t="s">
        <v>331</v>
      </c>
      <c r="E739" s="47">
        <v>0.496663902653256</v>
      </c>
      <c r="F739" s="48">
        <v>5.5125725338491298</v>
      </c>
      <c r="G739" s="47">
        <v>0.49693730874000502</v>
      </c>
      <c r="H739" s="50">
        <v>6.2043795620438003</v>
      </c>
      <c r="I739" s="76" t="str">
        <f t="shared" si="22"/>
        <v>No</v>
      </c>
      <c r="J739" s="49" t="str">
        <f t="shared" si="23"/>
        <v>No</v>
      </c>
      <c r="K739" s="47">
        <v>0.35316214950874097</v>
      </c>
      <c r="L739" s="50">
        <v>89.458413926499006</v>
      </c>
      <c r="M739" s="47">
        <v>0.23852322901696199</v>
      </c>
      <c r="N739" s="50">
        <v>92.7737226277372</v>
      </c>
    </row>
    <row r="740" spans="1:14" x14ac:dyDescent="0.2">
      <c r="A740" s="57" t="s">
        <v>1744</v>
      </c>
      <c r="B740" s="44" t="s">
        <v>1745</v>
      </c>
      <c r="C740" s="45">
        <v>82</v>
      </c>
      <c r="D740" s="46" t="s">
        <v>331</v>
      </c>
      <c r="E740" s="47">
        <v>0.42193014446959998</v>
      </c>
      <c r="F740" s="48">
        <v>2.8046421663442902</v>
      </c>
      <c r="G740" s="47">
        <v>0.40293224694903501</v>
      </c>
      <c r="H740" s="50">
        <v>2.4691358024691401</v>
      </c>
      <c r="I740" s="76" t="str">
        <f t="shared" si="22"/>
        <v>No</v>
      </c>
      <c r="J740" s="49" t="str">
        <f t="shared" si="23"/>
        <v>No</v>
      </c>
      <c r="K740" s="47">
        <v>0.224710575318601</v>
      </c>
      <c r="L740" s="50">
        <v>54.352030947775603</v>
      </c>
      <c r="M740" s="47">
        <v>0.204055267818498</v>
      </c>
      <c r="N740" s="50">
        <v>64.373897707230995</v>
      </c>
    </row>
    <row r="741" spans="1:14" x14ac:dyDescent="0.2">
      <c r="A741" s="57" t="s">
        <v>1746</v>
      </c>
      <c r="B741" s="44" t="s">
        <v>1747</v>
      </c>
      <c r="C741" s="45">
        <v>82</v>
      </c>
      <c r="D741" s="46" t="s">
        <v>331</v>
      </c>
      <c r="E741" s="47">
        <v>0.35204541871148498</v>
      </c>
      <c r="F741" s="48">
        <v>1.64410058027079</v>
      </c>
      <c r="G741" s="47">
        <v>0.34323357874079002</v>
      </c>
      <c r="H741" s="50">
        <v>0.88183421516754801</v>
      </c>
      <c r="I741" s="76" t="str">
        <f t="shared" si="22"/>
        <v>No</v>
      </c>
      <c r="J741" s="49" t="str">
        <f t="shared" si="23"/>
        <v>No</v>
      </c>
      <c r="K741" s="47">
        <v>0.38713066672160801</v>
      </c>
      <c r="L741" s="50">
        <v>93.326885880077398</v>
      </c>
      <c r="M741" s="47">
        <v>0.48471631797341802</v>
      </c>
      <c r="N741" s="50">
        <v>97.178130511463806</v>
      </c>
    </row>
    <row r="742" spans="1:14" x14ac:dyDescent="0.2">
      <c r="A742" s="57" t="s">
        <v>1748</v>
      </c>
      <c r="B742" s="44" t="s">
        <v>1749</v>
      </c>
      <c r="C742" s="45">
        <v>82</v>
      </c>
      <c r="D742" s="46" t="s">
        <v>331</v>
      </c>
      <c r="E742" s="47">
        <v>0.63180359577502299</v>
      </c>
      <c r="F742" s="48">
        <v>17.504835589942001</v>
      </c>
      <c r="G742" s="47">
        <v>0.61418805725151804</v>
      </c>
      <c r="H742" s="50">
        <v>19.576719576719601</v>
      </c>
      <c r="I742" s="76" t="str">
        <f t="shared" si="22"/>
        <v>No</v>
      </c>
      <c r="J742" s="49" t="str">
        <f t="shared" si="23"/>
        <v>No</v>
      </c>
      <c r="K742" s="47">
        <v>0.27205172488259499</v>
      </c>
      <c r="L742" s="50">
        <v>70.019342359767904</v>
      </c>
      <c r="M742" s="47">
        <v>0.190255170245201</v>
      </c>
      <c r="N742" s="50">
        <v>53.086419753086403</v>
      </c>
    </row>
    <row r="743" spans="1:14" x14ac:dyDescent="0.2">
      <c r="A743" s="57" t="s">
        <v>1750</v>
      </c>
      <c r="B743" s="44" t="s">
        <v>1751</v>
      </c>
      <c r="C743" s="45">
        <v>82</v>
      </c>
      <c r="D743" s="46" t="s">
        <v>331</v>
      </c>
      <c r="E743" s="47">
        <v>0.63522611999934897</v>
      </c>
      <c r="F743" s="48">
        <v>18.085106382978701</v>
      </c>
      <c r="G743" s="47">
        <v>0.61983441941547901</v>
      </c>
      <c r="H743" s="50">
        <v>20.987654320987701</v>
      </c>
      <c r="I743" s="76" t="str">
        <f t="shared" si="22"/>
        <v>No</v>
      </c>
      <c r="J743" s="49" t="str">
        <f t="shared" si="23"/>
        <v>No</v>
      </c>
      <c r="K743" s="47">
        <v>0.29112633259670401</v>
      </c>
      <c r="L743" s="50">
        <v>76.692456479690506</v>
      </c>
      <c r="M743" s="47">
        <v>0.22739655028747099</v>
      </c>
      <c r="N743" s="50">
        <v>74.250440917107596</v>
      </c>
    </row>
    <row r="744" spans="1:14" x14ac:dyDescent="0.2">
      <c r="A744" s="57" t="s">
        <v>1752</v>
      </c>
      <c r="B744" s="44" t="s">
        <v>1753</v>
      </c>
      <c r="C744" s="45">
        <v>82</v>
      </c>
      <c r="D744" s="46" t="s">
        <v>331</v>
      </c>
      <c r="E744" s="47">
        <v>0.58627724440411499</v>
      </c>
      <c r="F744" s="48">
        <v>12.379110251450699</v>
      </c>
      <c r="G744" s="47">
        <v>0.56203563914121002</v>
      </c>
      <c r="H744" s="50">
        <v>12.522045855379201</v>
      </c>
      <c r="I744" s="76" t="str">
        <f t="shared" si="22"/>
        <v>No</v>
      </c>
      <c r="J744" s="49" t="str">
        <f t="shared" si="23"/>
        <v>No</v>
      </c>
      <c r="K744" s="47">
        <v>0.54488215820597696</v>
      </c>
      <c r="L744" s="50">
        <v>98.646034816247607</v>
      </c>
      <c r="M744" s="47">
        <v>0.625420970577521</v>
      </c>
      <c r="N744" s="50">
        <v>99.294532627866005</v>
      </c>
    </row>
    <row r="745" spans="1:14" x14ac:dyDescent="0.2">
      <c r="A745" s="57" t="s">
        <v>1754</v>
      </c>
      <c r="B745" s="44" t="s">
        <v>1755</v>
      </c>
      <c r="C745" s="45">
        <v>82</v>
      </c>
      <c r="D745" s="46" t="s">
        <v>331</v>
      </c>
      <c r="E745" s="47">
        <v>0.62497988773790503</v>
      </c>
      <c r="F745" s="48">
        <v>16.924564796905202</v>
      </c>
      <c r="G745" s="47">
        <v>0.60777888700935501</v>
      </c>
      <c r="H745" s="50">
        <v>18.694885361552</v>
      </c>
      <c r="I745" s="76" t="str">
        <f t="shared" si="22"/>
        <v>No</v>
      </c>
      <c r="J745" s="49" t="str">
        <f t="shared" si="23"/>
        <v>No</v>
      </c>
      <c r="K745" s="47">
        <v>0.35990779124702899</v>
      </c>
      <c r="L745" s="50">
        <v>90.618955512572498</v>
      </c>
      <c r="M745" s="47">
        <v>0.45678422535424701</v>
      </c>
      <c r="N745" s="50">
        <v>96.825396825396794</v>
      </c>
    </row>
    <row r="746" spans="1:14" x14ac:dyDescent="0.2">
      <c r="A746" s="57" t="s">
        <v>1756</v>
      </c>
      <c r="B746" s="44" t="s">
        <v>1757</v>
      </c>
      <c r="C746" s="45">
        <v>82</v>
      </c>
      <c r="D746" s="46" t="s">
        <v>331</v>
      </c>
      <c r="E746" s="47">
        <v>0.51429789176315499</v>
      </c>
      <c r="F746" s="48">
        <v>6.1895551257253398</v>
      </c>
      <c r="G746" s="47">
        <v>0.48101232705441099</v>
      </c>
      <c r="H746" s="50">
        <v>5.2910052910052903</v>
      </c>
      <c r="I746" s="76" t="str">
        <f t="shared" si="22"/>
        <v>No</v>
      </c>
      <c r="J746" s="49" t="str">
        <f t="shared" si="23"/>
        <v>No</v>
      </c>
      <c r="K746" s="47">
        <v>0.58265643041750304</v>
      </c>
      <c r="L746" s="50">
        <v>99.323017408123803</v>
      </c>
      <c r="M746" s="47">
        <v>0.66817415350964304</v>
      </c>
      <c r="N746" s="50">
        <v>99.470899470899496</v>
      </c>
    </row>
    <row r="747" spans="1:14" x14ac:dyDescent="0.2">
      <c r="A747" s="57" t="s">
        <v>1758</v>
      </c>
      <c r="B747" s="44" t="s">
        <v>1759</v>
      </c>
      <c r="C747" s="45">
        <v>82</v>
      </c>
      <c r="D747" s="46" t="s">
        <v>331</v>
      </c>
      <c r="E747" s="47">
        <v>0.87351577485351894</v>
      </c>
      <c r="F747" s="48">
        <v>56.189555125725299</v>
      </c>
      <c r="G747" s="47">
        <v>0.87603717246181101</v>
      </c>
      <c r="H747" s="50">
        <v>75.308641975308603</v>
      </c>
      <c r="I747" s="76" t="str">
        <f t="shared" si="22"/>
        <v>No</v>
      </c>
      <c r="J747" s="49" t="str">
        <f t="shared" si="23"/>
        <v>No</v>
      </c>
      <c r="K747" s="47">
        <v>9.7380030488772695E-2</v>
      </c>
      <c r="L747" s="50">
        <v>28.9168278529981</v>
      </c>
      <c r="M747" s="47">
        <v>0.17464833919046599</v>
      </c>
      <c r="N747" s="50">
        <v>36.331569664903</v>
      </c>
    </row>
    <row r="748" spans="1:14" x14ac:dyDescent="0.2">
      <c r="A748" s="57" t="s">
        <v>1760</v>
      </c>
      <c r="B748" s="44" t="s">
        <v>1761</v>
      </c>
      <c r="C748" s="45">
        <v>82</v>
      </c>
      <c r="D748" s="46" t="s">
        <v>331</v>
      </c>
      <c r="E748" s="47">
        <v>0.91106523643131798</v>
      </c>
      <c r="F748" s="48">
        <v>70.116054158607398</v>
      </c>
      <c r="G748" s="47">
        <v>0.92282946731013704</v>
      </c>
      <c r="H748" s="50">
        <v>90.652557319224002</v>
      </c>
      <c r="I748" s="76" t="str">
        <f t="shared" si="22"/>
        <v>No</v>
      </c>
      <c r="J748" s="49" t="str">
        <f t="shared" si="23"/>
        <v>No</v>
      </c>
      <c r="K748" s="47">
        <v>8.6032020889180896E-2</v>
      </c>
      <c r="L748" s="50">
        <v>18.568665377176</v>
      </c>
      <c r="M748" s="47">
        <v>0.170490019333287</v>
      </c>
      <c r="N748" s="50">
        <v>31.922398589065299</v>
      </c>
    </row>
    <row r="749" spans="1:14" x14ac:dyDescent="0.2">
      <c r="A749" s="57" t="s">
        <v>1762</v>
      </c>
      <c r="B749" s="44" t="s">
        <v>1763</v>
      </c>
      <c r="C749" s="45">
        <v>82</v>
      </c>
      <c r="D749" s="46" t="s">
        <v>331</v>
      </c>
      <c r="E749" s="47">
        <v>0.82802215780518595</v>
      </c>
      <c r="F749" s="48">
        <v>45.841392649903298</v>
      </c>
      <c r="G749" s="47">
        <v>0.82261092703295502</v>
      </c>
      <c r="H749" s="50">
        <v>61.022927689594397</v>
      </c>
      <c r="I749" s="76" t="str">
        <f t="shared" si="22"/>
        <v>No</v>
      </c>
      <c r="J749" s="49" t="str">
        <f t="shared" si="23"/>
        <v>No</v>
      </c>
      <c r="K749" s="47">
        <v>8.3655638734923599E-2</v>
      </c>
      <c r="L749" s="50">
        <v>13.1528046421663</v>
      </c>
      <c r="M749" s="47">
        <v>0.16718579947186199</v>
      </c>
      <c r="N749" s="50">
        <v>25.396825396825399</v>
      </c>
    </row>
    <row r="750" spans="1:14" x14ac:dyDescent="0.2">
      <c r="A750" s="147" t="s">
        <v>990</v>
      </c>
      <c r="B750" s="44" t="s">
        <v>1764</v>
      </c>
      <c r="C750" s="45">
        <v>82</v>
      </c>
      <c r="D750" s="46" t="s">
        <v>331</v>
      </c>
      <c r="E750" s="47">
        <v>0.92328606817765502</v>
      </c>
      <c r="F750" s="48">
        <v>76.112185686653802</v>
      </c>
      <c r="G750" s="47">
        <v>0.93198342731874695</v>
      </c>
      <c r="H750" s="50">
        <v>94.708994708994695</v>
      </c>
      <c r="I750" s="76" t="str">
        <f t="shared" si="22"/>
        <v>No</v>
      </c>
      <c r="J750" s="49" t="str">
        <f t="shared" si="23"/>
        <v>Yes</v>
      </c>
      <c r="K750" s="47">
        <v>0.110183544241749</v>
      </c>
      <c r="L750" s="50">
        <v>32.495164410058003</v>
      </c>
      <c r="M750" s="47">
        <v>0.166670026065492</v>
      </c>
      <c r="N750" s="50">
        <v>15.8730158730159</v>
      </c>
    </row>
    <row r="751" spans="1:14" x14ac:dyDescent="0.2">
      <c r="A751" s="147" t="s">
        <v>1765</v>
      </c>
      <c r="B751" s="44" t="s">
        <v>1766</v>
      </c>
      <c r="C751" s="45">
        <v>82</v>
      </c>
      <c r="D751" s="46" t="s">
        <v>331</v>
      </c>
      <c r="E751" s="47">
        <v>0.92320045963350705</v>
      </c>
      <c r="F751" s="48">
        <v>76.015473887814295</v>
      </c>
      <c r="G751" s="47">
        <v>0.93308163086123896</v>
      </c>
      <c r="H751" s="50">
        <v>94.885361552028201</v>
      </c>
      <c r="I751" s="76" t="str">
        <f t="shared" si="22"/>
        <v>No</v>
      </c>
      <c r="J751" s="49" t="str">
        <f t="shared" si="23"/>
        <v>Yes</v>
      </c>
      <c r="K751" s="47">
        <v>0.196691724922817</v>
      </c>
      <c r="L751" s="50">
        <v>44.9709864603482</v>
      </c>
      <c r="M751" s="47">
        <v>0.16666666677301201</v>
      </c>
      <c r="N751" s="50">
        <v>12.698412698412699</v>
      </c>
    </row>
    <row r="752" spans="1:14" x14ac:dyDescent="0.2">
      <c r="A752" s="57" t="s">
        <v>1767</v>
      </c>
      <c r="B752" s="44" t="s">
        <v>1768</v>
      </c>
      <c r="C752" s="45">
        <v>82</v>
      </c>
      <c r="D752" s="46" t="s">
        <v>331</v>
      </c>
      <c r="E752" s="47">
        <v>0.88724110875298301</v>
      </c>
      <c r="F752" s="48">
        <v>60.541586073501001</v>
      </c>
      <c r="G752" s="47">
        <v>0.89432494645057004</v>
      </c>
      <c r="H752" s="50">
        <v>82.363315696648996</v>
      </c>
      <c r="I752" s="76" t="str">
        <f t="shared" si="22"/>
        <v>No</v>
      </c>
      <c r="J752" s="49" t="str">
        <f t="shared" si="23"/>
        <v>No</v>
      </c>
      <c r="K752" s="47">
        <v>0.22321826115600099</v>
      </c>
      <c r="L752" s="50">
        <v>53.288201160541597</v>
      </c>
      <c r="M752" s="47">
        <v>0.17133247149025899</v>
      </c>
      <c r="N752" s="50">
        <v>33.3333333333333</v>
      </c>
    </row>
    <row r="753" spans="1:14" x14ac:dyDescent="0.2">
      <c r="A753" s="57" t="s">
        <v>1769</v>
      </c>
      <c r="B753" s="44" t="s">
        <v>1770</v>
      </c>
      <c r="C753" s="45">
        <v>82</v>
      </c>
      <c r="D753" s="46" t="s">
        <v>331</v>
      </c>
      <c r="E753" s="47">
        <v>0.90808458010167503</v>
      </c>
      <c r="F753" s="48">
        <v>68.471953578336596</v>
      </c>
      <c r="G753" s="47">
        <v>0.91134691120610101</v>
      </c>
      <c r="H753" s="50">
        <v>87.301587301587304</v>
      </c>
      <c r="I753" s="76" t="str">
        <f t="shared" si="22"/>
        <v>No</v>
      </c>
      <c r="J753" s="49" t="str">
        <f t="shared" si="23"/>
        <v>No</v>
      </c>
      <c r="K753" s="47">
        <v>0.28896687762534601</v>
      </c>
      <c r="L753" s="50">
        <v>75.531914893617</v>
      </c>
      <c r="M753" s="47">
        <v>0.16619025318917999</v>
      </c>
      <c r="N753" s="50">
        <v>8.6419753086419693</v>
      </c>
    </row>
    <row r="754" spans="1:14" x14ac:dyDescent="0.2">
      <c r="A754" s="57" t="s">
        <v>1771</v>
      </c>
      <c r="B754" s="44" t="s">
        <v>1772</v>
      </c>
      <c r="C754" s="45">
        <v>82</v>
      </c>
      <c r="D754" s="46" t="s">
        <v>331</v>
      </c>
      <c r="E754" s="47">
        <v>0.90407116168044999</v>
      </c>
      <c r="F754" s="48">
        <v>66.054158607350104</v>
      </c>
      <c r="G754" s="47">
        <v>0.91047273006204299</v>
      </c>
      <c r="H754" s="50">
        <v>86.419753086419703</v>
      </c>
      <c r="I754" s="76" t="str">
        <f t="shared" si="22"/>
        <v>No</v>
      </c>
      <c r="J754" s="49" t="str">
        <f t="shared" si="23"/>
        <v>No</v>
      </c>
      <c r="K754" s="47">
        <v>0.22064967891690901</v>
      </c>
      <c r="L754" s="50">
        <v>52.127659574468098</v>
      </c>
      <c r="M754" s="47">
        <v>0.16678336043022801</v>
      </c>
      <c r="N754" s="50">
        <v>21.6931216931217</v>
      </c>
    </row>
    <row r="755" spans="1:14" x14ac:dyDescent="0.2">
      <c r="A755" s="57" t="s">
        <v>1773</v>
      </c>
      <c r="B755" s="44" t="s">
        <v>1774</v>
      </c>
      <c r="C755" s="45">
        <v>82</v>
      </c>
      <c r="D755" s="46" t="s">
        <v>331</v>
      </c>
      <c r="E755" s="47">
        <v>0.87987515971484498</v>
      </c>
      <c r="F755" s="48">
        <v>58.123791102514502</v>
      </c>
      <c r="G755" s="47">
        <v>0.89779771607161396</v>
      </c>
      <c r="H755" s="50">
        <v>83.068783068783105</v>
      </c>
      <c r="I755" s="76" t="str">
        <f t="shared" si="22"/>
        <v>No</v>
      </c>
      <c r="J755" s="49" t="str">
        <f t="shared" si="23"/>
        <v>No</v>
      </c>
      <c r="K755" s="47">
        <v>0.26584254697390702</v>
      </c>
      <c r="L755" s="50">
        <v>68.085106382978694</v>
      </c>
      <c r="M755" s="47">
        <v>0.16869006882520399</v>
      </c>
      <c r="N755" s="50">
        <v>28.395061728395099</v>
      </c>
    </row>
    <row r="756" spans="1:14" x14ac:dyDescent="0.2">
      <c r="A756" s="57" t="s">
        <v>1775</v>
      </c>
      <c r="B756" s="44" t="s">
        <v>1776</v>
      </c>
      <c r="C756" s="45">
        <v>82</v>
      </c>
      <c r="D756" s="46" t="s">
        <v>331</v>
      </c>
      <c r="E756" s="47">
        <v>0.82965711589648705</v>
      </c>
      <c r="F756" s="48">
        <v>46.1315280464217</v>
      </c>
      <c r="G756" s="47">
        <v>0.85513161567627305</v>
      </c>
      <c r="H756" s="50">
        <v>67.901234567901199</v>
      </c>
      <c r="I756" s="76" t="str">
        <f t="shared" si="22"/>
        <v>No</v>
      </c>
      <c r="J756" s="49" t="str">
        <f t="shared" si="23"/>
        <v>No</v>
      </c>
      <c r="K756" s="47">
        <v>0.218792640066655</v>
      </c>
      <c r="L756" s="50">
        <v>51.257253384913</v>
      </c>
      <c r="M756" s="47">
        <v>0.16980419376193201</v>
      </c>
      <c r="N756" s="50">
        <v>30.3350970017637</v>
      </c>
    </row>
    <row r="757" spans="1:14" x14ac:dyDescent="0.2">
      <c r="A757" s="57" t="s">
        <v>1777</v>
      </c>
      <c r="B757" s="44" t="s">
        <v>1778</v>
      </c>
      <c r="C757" s="45">
        <v>82</v>
      </c>
      <c r="D757" s="46" t="s">
        <v>331</v>
      </c>
      <c r="E757" s="47">
        <v>0.89184439952799899</v>
      </c>
      <c r="F757" s="48">
        <v>62.572533849129599</v>
      </c>
      <c r="G757" s="47">
        <v>0.89790568255259295</v>
      </c>
      <c r="H757" s="50">
        <v>83.245149911816597</v>
      </c>
      <c r="I757" s="76" t="str">
        <f t="shared" si="22"/>
        <v>No</v>
      </c>
      <c r="J757" s="49" t="str">
        <f t="shared" si="23"/>
        <v>No</v>
      </c>
      <c r="K757" s="47">
        <v>8.3491562154488899E-2</v>
      </c>
      <c r="L757" s="50">
        <v>12.7659574468085</v>
      </c>
      <c r="M757" s="47">
        <v>0.16691881961774399</v>
      </c>
      <c r="N757" s="50">
        <v>23.2804232804233</v>
      </c>
    </row>
    <row r="758" spans="1:14" x14ac:dyDescent="0.2">
      <c r="A758" s="57" t="s">
        <v>1779</v>
      </c>
      <c r="B758" s="44" t="s">
        <v>1780</v>
      </c>
      <c r="C758" s="45">
        <v>82</v>
      </c>
      <c r="D758" s="46" t="s">
        <v>331</v>
      </c>
      <c r="E758" s="47">
        <v>0.89151949722568602</v>
      </c>
      <c r="F758" s="48">
        <v>62.282398452611197</v>
      </c>
      <c r="G758" s="47">
        <v>0.895245371085165</v>
      </c>
      <c r="H758" s="50">
        <v>82.716049382716093</v>
      </c>
      <c r="I758" s="76" t="str">
        <f t="shared" si="22"/>
        <v>No</v>
      </c>
      <c r="J758" s="49" t="str">
        <f t="shared" si="23"/>
        <v>No</v>
      </c>
      <c r="K758" s="47">
        <v>0.10574370108006401</v>
      </c>
      <c r="L758" s="50">
        <v>31.528046421663401</v>
      </c>
      <c r="M758" s="47">
        <v>0.17147650283933399</v>
      </c>
      <c r="N758" s="50">
        <v>33.509700176366799</v>
      </c>
    </row>
    <row r="759" spans="1:14" x14ac:dyDescent="0.2">
      <c r="A759" s="57" t="s">
        <v>1781</v>
      </c>
      <c r="B759" s="44" t="s">
        <v>1782</v>
      </c>
      <c r="C759" s="45">
        <v>82</v>
      </c>
      <c r="D759" s="46" t="s">
        <v>331</v>
      </c>
      <c r="E759" s="47">
        <v>0.90795704422177403</v>
      </c>
      <c r="F759" s="48">
        <v>68.375241779497102</v>
      </c>
      <c r="G759" s="47">
        <v>0.91364691390000097</v>
      </c>
      <c r="H759" s="50">
        <v>87.830687830687793</v>
      </c>
      <c r="I759" s="76" t="str">
        <f t="shared" si="22"/>
        <v>No</v>
      </c>
      <c r="J759" s="49" t="str">
        <f t="shared" si="23"/>
        <v>No</v>
      </c>
      <c r="K759" s="47">
        <v>0.154452668560252</v>
      </c>
      <c r="L759" s="50">
        <v>38.297872340425499</v>
      </c>
      <c r="M759" s="47">
        <v>0.220196330191164</v>
      </c>
      <c r="N759" s="50">
        <v>71.428571428571402</v>
      </c>
    </row>
    <row r="760" spans="1:14" x14ac:dyDescent="0.2">
      <c r="A760" s="57" t="s">
        <v>1783</v>
      </c>
      <c r="B760" s="44" t="s">
        <v>1784</v>
      </c>
      <c r="C760" s="45">
        <v>82</v>
      </c>
      <c r="D760" s="46" t="s">
        <v>331</v>
      </c>
      <c r="E760" s="47">
        <v>0.86871438031340698</v>
      </c>
      <c r="F760" s="48">
        <v>54.642166344293997</v>
      </c>
      <c r="G760" s="47">
        <v>0.86499456371473604</v>
      </c>
      <c r="H760" s="50">
        <v>71.604938271604894</v>
      </c>
      <c r="I760" s="76" t="str">
        <f t="shared" si="22"/>
        <v>No</v>
      </c>
      <c r="J760" s="49" t="str">
        <f t="shared" si="23"/>
        <v>No</v>
      </c>
      <c r="K760" s="47">
        <v>0.25057824827334002</v>
      </c>
      <c r="L760" s="50">
        <v>63.539651837524197</v>
      </c>
      <c r="M760" s="47">
        <v>0.16697341085207101</v>
      </c>
      <c r="N760" s="50">
        <v>23.633156966490301</v>
      </c>
    </row>
    <row r="761" spans="1:14" x14ac:dyDescent="0.2">
      <c r="A761" s="147" t="s">
        <v>1785</v>
      </c>
      <c r="B761" s="44" t="s">
        <v>1786</v>
      </c>
      <c r="C761" s="45">
        <v>82</v>
      </c>
      <c r="D761" s="46" t="s">
        <v>331</v>
      </c>
      <c r="E761" s="47">
        <v>0.925374008209503</v>
      </c>
      <c r="F761" s="48">
        <v>77.369439071566703</v>
      </c>
      <c r="G761" s="47">
        <v>0.92987493139436705</v>
      </c>
      <c r="H761" s="50">
        <v>93.474426807760096</v>
      </c>
      <c r="I761" s="76" t="str">
        <f t="shared" si="22"/>
        <v>No</v>
      </c>
      <c r="J761" s="49" t="str">
        <f t="shared" si="23"/>
        <v>Yes</v>
      </c>
      <c r="K761" s="47">
        <v>8.3606964184025606E-2</v>
      </c>
      <c r="L761" s="50">
        <v>12.959381044487399</v>
      </c>
      <c r="M761" s="47">
        <v>0.16700758690130699</v>
      </c>
      <c r="N761" s="50">
        <v>24.162257495590801</v>
      </c>
    </row>
    <row r="762" spans="1:14" x14ac:dyDescent="0.2">
      <c r="A762" s="57" t="s">
        <v>1787</v>
      </c>
      <c r="B762" s="44" t="s">
        <v>1788</v>
      </c>
      <c r="C762" s="45">
        <v>82</v>
      </c>
      <c r="D762" s="46" t="s">
        <v>331</v>
      </c>
      <c r="E762" s="47">
        <v>0.89633727972669996</v>
      </c>
      <c r="F762" s="48">
        <v>63.926499032881999</v>
      </c>
      <c r="G762" s="47">
        <v>0.90046946993926802</v>
      </c>
      <c r="H762" s="50">
        <v>83.597883597883595</v>
      </c>
      <c r="I762" s="76" t="str">
        <f t="shared" si="22"/>
        <v>No</v>
      </c>
      <c r="J762" s="49" t="str">
        <f t="shared" si="23"/>
        <v>No</v>
      </c>
      <c r="K762" s="47">
        <v>8.6339408229597306E-2</v>
      </c>
      <c r="L762" s="50">
        <v>20.116054158607302</v>
      </c>
      <c r="M762" s="47">
        <v>0.16670321287509399</v>
      </c>
      <c r="N762" s="50">
        <v>18.694885361552</v>
      </c>
    </row>
    <row r="763" spans="1:14" x14ac:dyDescent="0.2">
      <c r="A763" s="57" t="s">
        <v>1789</v>
      </c>
      <c r="B763" s="44" t="s">
        <v>1790</v>
      </c>
      <c r="C763" s="45">
        <v>82</v>
      </c>
      <c r="D763" s="46" t="s">
        <v>331</v>
      </c>
      <c r="E763" s="47">
        <v>0.88024009011843696</v>
      </c>
      <c r="F763" s="48">
        <v>58.317214700193396</v>
      </c>
      <c r="G763" s="47">
        <v>0.88050259328776903</v>
      </c>
      <c r="H763" s="50">
        <v>77.425044091710802</v>
      </c>
      <c r="I763" s="76" t="str">
        <f t="shared" si="22"/>
        <v>No</v>
      </c>
      <c r="J763" s="49" t="str">
        <f t="shared" si="23"/>
        <v>No</v>
      </c>
      <c r="K763" s="47">
        <v>8.6318461146154005E-2</v>
      </c>
      <c r="L763" s="50">
        <v>19.632495164410098</v>
      </c>
      <c r="M763" s="47">
        <v>0.16666917254513899</v>
      </c>
      <c r="N763" s="50">
        <v>15.1675485008818</v>
      </c>
    </row>
    <row r="764" spans="1:14" x14ac:dyDescent="0.2">
      <c r="A764" s="57" t="s">
        <v>1791</v>
      </c>
      <c r="B764" s="44" t="s">
        <v>1792</v>
      </c>
      <c r="C764" s="45">
        <v>82</v>
      </c>
      <c r="D764" s="46" t="s">
        <v>331</v>
      </c>
      <c r="E764" s="47">
        <v>0.85782672317046504</v>
      </c>
      <c r="F764" s="48">
        <v>51.257253384913</v>
      </c>
      <c r="G764" s="47">
        <v>0.860103209004908</v>
      </c>
      <c r="H764" s="50">
        <v>69.841269841269806</v>
      </c>
      <c r="I764" s="76" t="str">
        <f t="shared" si="22"/>
        <v>No</v>
      </c>
      <c r="J764" s="49" t="str">
        <f t="shared" si="23"/>
        <v>No</v>
      </c>
      <c r="K764" s="47">
        <v>8.7852828216530898E-2</v>
      </c>
      <c r="L764" s="50">
        <v>22.920696324951599</v>
      </c>
      <c r="M764" s="47">
        <v>0.169140989010857</v>
      </c>
      <c r="N764" s="50">
        <v>29.453262786596099</v>
      </c>
    </row>
    <row r="765" spans="1:14" x14ac:dyDescent="0.2">
      <c r="A765" s="57" t="s">
        <v>1793</v>
      </c>
      <c r="B765" s="44" t="s">
        <v>1794</v>
      </c>
      <c r="C765" s="45">
        <v>82</v>
      </c>
      <c r="D765" s="46" t="s">
        <v>331</v>
      </c>
      <c r="E765" s="47">
        <v>0.89033129993945204</v>
      </c>
      <c r="F765" s="48">
        <v>61.798839458413902</v>
      </c>
      <c r="G765" s="47">
        <v>0.890353317736014</v>
      </c>
      <c r="H765" s="50">
        <v>80.423280423280403</v>
      </c>
      <c r="I765" s="76" t="str">
        <f t="shared" si="22"/>
        <v>No</v>
      </c>
      <c r="J765" s="49" t="str">
        <f t="shared" si="23"/>
        <v>No</v>
      </c>
      <c r="K765" s="47">
        <v>8.6339679127987706E-2</v>
      </c>
      <c r="L765" s="50">
        <v>20.309477756286299</v>
      </c>
      <c r="M765" s="47">
        <v>0.166704083271562</v>
      </c>
      <c r="N765" s="50">
        <v>18.871252204585499</v>
      </c>
    </row>
    <row r="766" spans="1:14" x14ac:dyDescent="0.2">
      <c r="A766" s="57" t="s">
        <v>1795</v>
      </c>
      <c r="B766" s="44" t="s">
        <v>1796</v>
      </c>
      <c r="C766" s="45">
        <v>82</v>
      </c>
      <c r="D766" s="46" t="s">
        <v>331</v>
      </c>
      <c r="E766" s="47">
        <v>0.89496485023440298</v>
      </c>
      <c r="F766" s="48">
        <v>63.636363636363598</v>
      </c>
      <c r="G766" s="47">
        <v>0.89498716866120998</v>
      </c>
      <c r="H766" s="50">
        <v>82.539682539682502</v>
      </c>
      <c r="I766" s="76" t="str">
        <f t="shared" si="22"/>
        <v>No</v>
      </c>
      <c r="J766" s="49" t="str">
        <f t="shared" si="23"/>
        <v>No</v>
      </c>
      <c r="K766" s="47">
        <v>8.9400680244394098E-2</v>
      </c>
      <c r="L766" s="50">
        <v>25.241779497098602</v>
      </c>
      <c r="M766" s="47">
        <v>0.166829531503734</v>
      </c>
      <c r="N766" s="50">
        <v>22.574955908289201</v>
      </c>
    </row>
    <row r="767" spans="1:14" x14ac:dyDescent="0.2">
      <c r="A767" s="57" t="s">
        <v>1797</v>
      </c>
      <c r="B767" s="44" t="s">
        <v>1798</v>
      </c>
      <c r="C767" s="45">
        <v>82</v>
      </c>
      <c r="D767" s="46" t="s">
        <v>331</v>
      </c>
      <c r="E767" s="47">
        <v>0.83330539432142103</v>
      </c>
      <c r="F767" s="48">
        <v>47.001934235976798</v>
      </c>
      <c r="G767" s="47">
        <v>0.82996690945761398</v>
      </c>
      <c r="H767" s="50">
        <v>63.139329805996503</v>
      </c>
      <c r="I767" s="76" t="str">
        <f t="shared" si="22"/>
        <v>No</v>
      </c>
      <c r="J767" s="49" t="str">
        <f t="shared" si="23"/>
        <v>No</v>
      </c>
      <c r="K767" s="47">
        <v>0.42164054566943898</v>
      </c>
      <c r="L767" s="50">
        <v>96.034816247582199</v>
      </c>
      <c r="M767" s="47">
        <v>0.50006186516554596</v>
      </c>
      <c r="N767" s="50">
        <v>97.707231040564395</v>
      </c>
    </row>
    <row r="768" spans="1:14" x14ac:dyDescent="0.2">
      <c r="A768" s="57" t="s">
        <v>1748</v>
      </c>
      <c r="B768" s="44" t="s">
        <v>1799</v>
      </c>
      <c r="C768" s="45">
        <v>82</v>
      </c>
      <c r="D768" s="46" t="s">
        <v>331</v>
      </c>
      <c r="E768" s="47">
        <v>0.87334526517418198</v>
      </c>
      <c r="F768" s="48">
        <v>56.092843326885898</v>
      </c>
      <c r="G768" s="47">
        <v>0.87151081032269395</v>
      </c>
      <c r="H768" s="50">
        <v>74.074074074074105</v>
      </c>
      <c r="I768" s="76" t="str">
        <f t="shared" si="22"/>
        <v>No</v>
      </c>
      <c r="J768" s="49" t="str">
        <f t="shared" si="23"/>
        <v>No</v>
      </c>
      <c r="K768" s="47">
        <v>0.259402427277028</v>
      </c>
      <c r="L768" s="50">
        <v>66.634429400386793</v>
      </c>
      <c r="M768" s="47">
        <v>0.16675856766108499</v>
      </c>
      <c r="N768" s="50">
        <v>20.987654320987701</v>
      </c>
    </row>
    <row r="769" spans="1:14" x14ac:dyDescent="0.2">
      <c r="A769" s="57" t="s">
        <v>1800</v>
      </c>
      <c r="B769" s="44" t="s">
        <v>1801</v>
      </c>
      <c r="C769" s="45">
        <v>82</v>
      </c>
      <c r="D769" s="46" t="s">
        <v>331</v>
      </c>
      <c r="E769" s="47">
        <v>0.77629595184120503</v>
      </c>
      <c r="F769" s="48">
        <v>37.814313346228197</v>
      </c>
      <c r="G769" s="47">
        <v>0.78317995280742203</v>
      </c>
      <c r="H769" s="50">
        <v>52.5573192239859</v>
      </c>
      <c r="I769" s="76" t="str">
        <f t="shared" si="22"/>
        <v>No</v>
      </c>
      <c r="J769" s="49" t="str">
        <f t="shared" si="23"/>
        <v>No</v>
      </c>
      <c r="K769" s="47">
        <v>0.30166616351057901</v>
      </c>
      <c r="L769" s="50">
        <v>79.303675048355899</v>
      </c>
      <c r="M769" s="47">
        <v>0.26809275997812698</v>
      </c>
      <c r="N769" s="50">
        <v>85.008818342151699</v>
      </c>
    </row>
    <row r="770" spans="1:14" x14ac:dyDescent="0.2">
      <c r="A770" s="57" t="s">
        <v>1802</v>
      </c>
      <c r="B770" s="44" t="s">
        <v>1803</v>
      </c>
      <c r="C770" s="45">
        <v>82</v>
      </c>
      <c r="D770" s="46" t="s">
        <v>331</v>
      </c>
      <c r="E770" s="47">
        <v>0.85311316027889295</v>
      </c>
      <c r="F770" s="48">
        <v>50</v>
      </c>
      <c r="G770" s="47">
        <v>0.85236844760951302</v>
      </c>
      <c r="H770" s="50">
        <v>67.724867724867707</v>
      </c>
      <c r="I770" s="76" t="str">
        <f t="shared" si="22"/>
        <v>No</v>
      </c>
      <c r="J770" s="49" t="str">
        <f t="shared" si="23"/>
        <v>No</v>
      </c>
      <c r="K770" s="47">
        <v>0.288182864524896</v>
      </c>
      <c r="L770" s="50">
        <v>75.241779497098605</v>
      </c>
      <c r="M770" s="47">
        <v>0.20602971105228399</v>
      </c>
      <c r="N770" s="50">
        <v>65.432098765432102</v>
      </c>
    </row>
    <row r="771" spans="1:14" x14ac:dyDescent="0.2">
      <c r="A771" s="57" t="s">
        <v>1804</v>
      </c>
      <c r="B771" s="44" t="s">
        <v>1805</v>
      </c>
      <c r="C771" s="45">
        <v>82</v>
      </c>
      <c r="D771" s="46" t="s">
        <v>331</v>
      </c>
      <c r="E771" s="47">
        <v>0.82641336119407605</v>
      </c>
      <c r="F771" s="48">
        <v>45.454545454545503</v>
      </c>
      <c r="G771" s="47">
        <v>0.81982100868141805</v>
      </c>
      <c r="H771" s="50">
        <v>60.141093474426803</v>
      </c>
      <c r="I771" s="76" t="str">
        <f t="shared" si="22"/>
        <v>No</v>
      </c>
      <c r="J771" s="49" t="str">
        <f t="shared" si="23"/>
        <v>No</v>
      </c>
      <c r="K771" s="47">
        <v>0.202277060013484</v>
      </c>
      <c r="L771" s="50">
        <v>46.518375241779502</v>
      </c>
      <c r="M771" s="47">
        <v>0.197349027483843</v>
      </c>
      <c r="N771" s="50">
        <v>59.259259259259302</v>
      </c>
    </row>
    <row r="772" spans="1:14" x14ac:dyDescent="0.2">
      <c r="A772" s="57" t="s">
        <v>1806</v>
      </c>
      <c r="B772" s="44" t="s">
        <v>1807</v>
      </c>
      <c r="C772" s="45">
        <v>82</v>
      </c>
      <c r="D772" s="46" t="s">
        <v>331</v>
      </c>
      <c r="E772" s="47">
        <v>0.81067270425397298</v>
      </c>
      <c r="F772" s="48">
        <v>43.133462282398497</v>
      </c>
      <c r="G772" s="47">
        <v>0.80221826623002901</v>
      </c>
      <c r="H772" s="50">
        <v>56.437389770723101</v>
      </c>
      <c r="I772" s="76" t="str">
        <f t="shared" si="22"/>
        <v>No</v>
      </c>
      <c r="J772" s="49" t="str">
        <f t="shared" si="23"/>
        <v>No</v>
      </c>
      <c r="K772" s="47">
        <v>0.32920740890370598</v>
      </c>
      <c r="L772" s="50">
        <v>85.976789168278501</v>
      </c>
      <c r="M772" s="47">
        <v>0.31814118458232299</v>
      </c>
      <c r="N772" s="50">
        <v>90.476190476190496</v>
      </c>
    </row>
    <row r="773" spans="1:14" x14ac:dyDescent="0.2">
      <c r="A773" s="57" t="s">
        <v>1808</v>
      </c>
      <c r="B773" s="44" t="s">
        <v>1809</v>
      </c>
      <c r="C773" s="45">
        <v>82</v>
      </c>
      <c r="D773" s="46" t="s">
        <v>331</v>
      </c>
      <c r="E773" s="47">
        <v>0.86937549487855104</v>
      </c>
      <c r="F773" s="48">
        <v>55.0290135396518</v>
      </c>
      <c r="G773" s="47">
        <v>0.87068670080600696</v>
      </c>
      <c r="H773" s="50">
        <v>73.721340388007107</v>
      </c>
      <c r="I773" s="76" t="str">
        <f t="shared" si="22"/>
        <v>No</v>
      </c>
      <c r="J773" s="49" t="str">
        <f t="shared" si="23"/>
        <v>No</v>
      </c>
      <c r="K773" s="47">
        <v>8.3800406821681703E-2</v>
      </c>
      <c r="L773" s="50">
        <v>13.636363636363599</v>
      </c>
      <c r="M773" s="47">
        <v>0.16741897540856401</v>
      </c>
      <c r="N773" s="50">
        <v>26.102292768959401</v>
      </c>
    </row>
    <row r="774" spans="1:14" x14ac:dyDescent="0.2">
      <c r="A774" s="57" t="s">
        <v>1810</v>
      </c>
      <c r="B774" s="44" t="s">
        <v>1811</v>
      </c>
      <c r="C774" s="45">
        <v>82</v>
      </c>
      <c r="D774" s="46" t="s">
        <v>331</v>
      </c>
      <c r="E774" s="47">
        <v>0.79540404882202798</v>
      </c>
      <c r="F774" s="48">
        <v>41.0058027079304</v>
      </c>
      <c r="G774" s="47">
        <v>0.80001496875881595</v>
      </c>
      <c r="H774" s="50">
        <v>55.5555555555556</v>
      </c>
      <c r="I774" s="76" t="str">
        <f t="shared" si="22"/>
        <v>No</v>
      </c>
      <c r="J774" s="49" t="str">
        <f t="shared" si="23"/>
        <v>No</v>
      </c>
      <c r="K774" s="47">
        <v>8.4023955689723498E-2</v>
      </c>
      <c r="L774" s="50">
        <v>14.5067698259188</v>
      </c>
      <c r="M774" s="47">
        <v>0.167779042446973</v>
      </c>
      <c r="N774" s="50">
        <v>26.631393298060001</v>
      </c>
    </row>
    <row r="775" spans="1:14" x14ac:dyDescent="0.2">
      <c r="A775" s="57" t="s">
        <v>1812</v>
      </c>
      <c r="B775" s="44" t="s">
        <v>1813</v>
      </c>
      <c r="C775" s="45">
        <v>82</v>
      </c>
      <c r="D775" s="46" t="s">
        <v>331</v>
      </c>
      <c r="E775" s="47">
        <v>0.85555612731384201</v>
      </c>
      <c r="F775" s="48">
        <v>50.870406189555098</v>
      </c>
      <c r="G775" s="47">
        <v>0.85037101349737199</v>
      </c>
      <c r="H775" s="50">
        <v>67.195767195767203</v>
      </c>
      <c r="I775" s="76" t="str">
        <f t="shared" ref="I775:I838" si="24">IF(AND(F775&gt;=90,H775&gt;=90),"Yes","No")</f>
        <v>No</v>
      </c>
      <c r="J775" s="49" t="str">
        <f t="shared" ref="J775:J838" si="25">IF(AND(F775&gt;=75,H775&gt;=75),"Yes","No")</f>
        <v>No</v>
      </c>
      <c r="K775" s="47">
        <v>8.3333333333333301E-2</v>
      </c>
      <c r="L775" s="50">
        <v>7.5435203094777599</v>
      </c>
      <c r="M775" s="47">
        <v>0.16666666666666699</v>
      </c>
      <c r="N775" s="50">
        <v>12.522045855379201</v>
      </c>
    </row>
    <row r="776" spans="1:14" x14ac:dyDescent="0.2">
      <c r="A776" s="57" t="s">
        <v>1814</v>
      </c>
      <c r="B776" s="44" t="s">
        <v>1815</v>
      </c>
      <c r="C776" s="45">
        <v>82</v>
      </c>
      <c r="D776" s="46" t="s">
        <v>331</v>
      </c>
      <c r="E776" s="47">
        <v>0.88144393896473705</v>
      </c>
      <c r="F776" s="48">
        <v>58.704061895551298</v>
      </c>
      <c r="G776" s="47">
        <v>0.87910112580797595</v>
      </c>
      <c r="H776" s="50">
        <v>76.366843033509696</v>
      </c>
      <c r="I776" s="76" t="str">
        <f t="shared" si="24"/>
        <v>No</v>
      </c>
      <c r="J776" s="49" t="str">
        <f t="shared" si="25"/>
        <v>No</v>
      </c>
      <c r="K776" s="47">
        <v>8.6316448899230402E-2</v>
      </c>
      <c r="L776" s="50">
        <v>19.342359767891701</v>
      </c>
      <c r="M776" s="47">
        <v>0.16666666666666699</v>
      </c>
      <c r="N776" s="50">
        <v>12.522045855379201</v>
      </c>
    </row>
    <row r="777" spans="1:14" x14ac:dyDescent="0.2">
      <c r="A777" s="57" t="s">
        <v>1816</v>
      </c>
      <c r="B777" s="44" t="s">
        <v>1817</v>
      </c>
      <c r="C777" s="45">
        <v>82</v>
      </c>
      <c r="D777" s="46" t="s">
        <v>331</v>
      </c>
      <c r="E777" s="47">
        <v>0.86616562860447499</v>
      </c>
      <c r="F777" s="48">
        <v>53.578336557059998</v>
      </c>
      <c r="G777" s="47">
        <v>0.86132131120333499</v>
      </c>
      <c r="H777" s="50">
        <v>70.194003527336903</v>
      </c>
      <c r="I777" s="76" t="str">
        <f t="shared" si="24"/>
        <v>No</v>
      </c>
      <c r="J777" s="49" t="str">
        <f t="shared" si="25"/>
        <v>No</v>
      </c>
      <c r="K777" s="47">
        <v>8.3333333333333301E-2</v>
      </c>
      <c r="L777" s="50">
        <v>7.5435203094777599</v>
      </c>
      <c r="M777" s="47">
        <v>0.16666666666666699</v>
      </c>
      <c r="N777" s="50">
        <v>12.522045855379201</v>
      </c>
    </row>
    <row r="778" spans="1:14" x14ac:dyDescent="0.2">
      <c r="A778" s="57" t="s">
        <v>1818</v>
      </c>
      <c r="B778" s="44" t="s">
        <v>1819</v>
      </c>
      <c r="C778" s="45">
        <v>82</v>
      </c>
      <c r="D778" s="46" t="s">
        <v>331</v>
      </c>
      <c r="E778" s="47">
        <v>0.88772707853951005</v>
      </c>
      <c r="F778" s="48">
        <v>60.831721470019303</v>
      </c>
      <c r="G778" s="47">
        <v>0.88557011271095298</v>
      </c>
      <c r="H778" s="50">
        <v>79.012345679012299</v>
      </c>
      <c r="I778" s="76" t="str">
        <f t="shared" si="24"/>
        <v>No</v>
      </c>
      <c r="J778" s="49" t="str">
        <f t="shared" si="25"/>
        <v>No</v>
      </c>
      <c r="K778" s="47">
        <v>9.2282680031024397E-2</v>
      </c>
      <c r="L778" s="50">
        <v>26.499032882011601</v>
      </c>
      <c r="M778" s="47">
        <v>0.16666666666666699</v>
      </c>
      <c r="N778" s="50">
        <v>12.522045855379201</v>
      </c>
    </row>
    <row r="779" spans="1:14" x14ac:dyDescent="0.2">
      <c r="A779" s="57" t="s">
        <v>1820</v>
      </c>
      <c r="B779" s="44" t="s">
        <v>1821</v>
      </c>
      <c r="C779" s="45">
        <v>82</v>
      </c>
      <c r="D779" s="46" t="s">
        <v>331</v>
      </c>
      <c r="E779" s="47">
        <v>0.75481837116737305</v>
      </c>
      <c r="F779" s="48">
        <v>34.912959381044502</v>
      </c>
      <c r="G779" s="47">
        <v>0.74676164318038796</v>
      </c>
      <c r="H779" s="50">
        <v>46.3844797178131</v>
      </c>
      <c r="I779" s="76" t="str">
        <f t="shared" si="24"/>
        <v>No</v>
      </c>
      <c r="J779" s="49" t="str">
        <f t="shared" si="25"/>
        <v>No</v>
      </c>
      <c r="K779" s="47">
        <v>0.21333018042937299</v>
      </c>
      <c r="L779" s="50">
        <v>49.419729206963197</v>
      </c>
      <c r="M779" s="47">
        <v>0.21283483009793799</v>
      </c>
      <c r="N779" s="50">
        <v>68.253968253968296</v>
      </c>
    </row>
    <row r="780" spans="1:14" x14ac:dyDescent="0.2">
      <c r="A780" s="57" t="s">
        <v>1822</v>
      </c>
      <c r="B780" s="44" t="s">
        <v>1823</v>
      </c>
      <c r="C780" s="45">
        <v>82</v>
      </c>
      <c r="D780" s="46" t="s">
        <v>331</v>
      </c>
      <c r="E780" s="47">
        <v>0.72435595120125496</v>
      </c>
      <c r="F780" s="48">
        <v>30.0773694390716</v>
      </c>
      <c r="G780" s="47">
        <v>0.72064195104486195</v>
      </c>
      <c r="H780" s="50">
        <v>40.564373897707199</v>
      </c>
      <c r="I780" s="76" t="str">
        <f t="shared" si="24"/>
        <v>No</v>
      </c>
      <c r="J780" s="49" t="str">
        <f t="shared" si="25"/>
        <v>No</v>
      </c>
      <c r="K780" s="47">
        <v>0.33149654293136899</v>
      </c>
      <c r="L780" s="50">
        <v>86.073500967117994</v>
      </c>
      <c r="M780" s="47">
        <v>0.35903007324505198</v>
      </c>
      <c r="N780" s="50">
        <v>93.650793650793602</v>
      </c>
    </row>
    <row r="781" spans="1:14" x14ac:dyDescent="0.2">
      <c r="A781" s="57" t="s">
        <v>1824</v>
      </c>
      <c r="B781" s="44" t="s">
        <v>1825</v>
      </c>
      <c r="C781" s="45">
        <v>82</v>
      </c>
      <c r="D781" s="46" t="s">
        <v>331</v>
      </c>
      <c r="E781" s="47">
        <v>0.71063285625886896</v>
      </c>
      <c r="F781" s="48">
        <v>28.433268858800801</v>
      </c>
      <c r="G781" s="47">
        <v>0.69735587328506998</v>
      </c>
      <c r="H781" s="50">
        <v>35.802469135802497</v>
      </c>
      <c r="I781" s="76" t="str">
        <f t="shared" si="24"/>
        <v>No</v>
      </c>
      <c r="J781" s="49" t="str">
        <f t="shared" si="25"/>
        <v>No</v>
      </c>
      <c r="K781" s="47">
        <v>0.161831146904272</v>
      </c>
      <c r="L781" s="50">
        <v>39.6518375241779</v>
      </c>
      <c r="M781" s="47">
        <v>9.6244423867841405E-2</v>
      </c>
      <c r="N781" s="50">
        <v>2.4691358024691401</v>
      </c>
    </row>
    <row r="782" spans="1:14" x14ac:dyDescent="0.2">
      <c r="A782" s="57" t="s">
        <v>1826</v>
      </c>
      <c r="B782" s="44" t="s">
        <v>1827</v>
      </c>
      <c r="C782" s="45">
        <v>82</v>
      </c>
      <c r="D782" s="46" t="s">
        <v>331</v>
      </c>
      <c r="E782" s="47">
        <v>0.65516827820829804</v>
      </c>
      <c r="F782" s="48">
        <v>20.309477756286299</v>
      </c>
      <c r="G782" s="47">
        <v>0.66031432459738004</v>
      </c>
      <c r="H782" s="50">
        <v>29.100529100529101</v>
      </c>
      <c r="I782" s="76" t="str">
        <f t="shared" si="24"/>
        <v>No</v>
      </c>
      <c r="J782" s="49" t="str">
        <f t="shared" si="25"/>
        <v>No</v>
      </c>
      <c r="K782" s="47">
        <v>0.24785609218815499</v>
      </c>
      <c r="L782" s="50">
        <v>62.282398452611197</v>
      </c>
      <c r="M782" s="47">
        <v>0.27626309025134699</v>
      </c>
      <c r="N782" s="50">
        <v>86.067019400352706</v>
      </c>
    </row>
    <row r="783" spans="1:14" x14ac:dyDescent="0.2">
      <c r="A783" s="57" t="s">
        <v>1828</v>
      </c>
      <c r="B783" s="44" t="s">
        <v>1829</v>
      </c>
      <c r="C783" s="45">
        <v>82</v>
      </c>
      <c r="D783" s="46" t="s">
        <v>331</v>
      </c>
      <c r="E783" s="47">
        <v>0.63816473991101097</v>
      </c>
      <c r="F783" s="48">
        <v>18.181818181818201</v>
      </c>
      <c r="G783" s="47">
        <v>0.61632987087730595</v>
      </c>
      <c r="H783" s="50">
        <v>20.458553791887098</v>
      </c>
      <c r="I783" s="76" t="str">
        <f t="shared" si="24"/>
        <v>No</v>
      </c>
      <c r="J783" s="49" t="str">
        <f t="shared" si="25"/>
        <v>No</v>
      </c>
      <c r="K783" s="47">
        <v>0.218357162281474</v>
      </c>
      <c r="L783" s="50">
        <v>50.773694390715697</v>
      </c>
      <c r="M783" s="47">
        <v>0.21660568183932699</v>
      </c>
      <c r="N783" s="50">
        <v>70.194003527336903</v>
      </c>
    </row>
    <row r="784" spans="1:14" x14ac:dyDescent="0.2">
      <c r="A784" s="57" t="s">
        <v>1830</v>
      </c>
      <c r="B784" s="44" t="s">
        <v>1831</v>
      </c>
      <c r="C784" s="45">
        <v>82</v>
      </c>
      <c r="D784" s="46" t="s">
        <v>331</v>
      </c>
      <c r="E784" s="47">
        <v>0.71640401744715299</v>
      </c>
      <c r="F784" s="48">
        <v>28.9168278529981</v>
      </c>
      <c r="G784" s="47">
        <v>0.70838697909829496</v>
      </c>
      <c r="H784" s="50">
        <v>37.918871252204603</v>
      </c>
      <c r="I784" s="76" t="str">
        <f t="shared" si="24"/>
        <v>No</v>
      </c>
      <c r="J784" s="49" t="str">
        <f t="shared" si="25"/>
        <v>No</v>
      </c>
      <c r="K784" s="47">
        <v>0.22926852837457001</v>
      </c>
      <c r="L784" s="50">
        <v>55.415860735009701</v>
      </c>
      <c r="M784" s="47">
        <v>0.20472007014669999</v>
      </c>
      <c r="N784" s="50">
        <v>64.902998236331598</v>
      </c>
    </row>
    <row r="785" spans="1:14" x14ac:dyDescent="0.2">
      <c r="A785" s="57" t="s">
        <v>1832</v>
      </c>
      <c r="B785" s="44" t="s">
        <v>1833</v>
      </c>
      <c r="C785" s="45">
        <v>82</v>
      </c>
      <c r="D785" s="46" t="s">
        <v>331</v>
      </c>
      <c r="E785" s="47">
        <v>0.79249364711970505</v>
      </c>
      <c r="F785" s="48">
        <v>40.232108317214703</v>
      </c>
      <c r="G785" s="47">
        <v>0.78867771398937903</v>
      </c>
      <c r="H785" s="50">
        <v>53.6155202821869</v>
      </c>
      <c r="I785" s="76" t="str">
        <f t="shared" si="24"/>
        <v>No</v>
      </c>
      <c r="J785" s="49" t="str">
        <f t="shared" si="25"/>
        <v>No</v>
      </c>
      <c r="K785" s="47">
        <v>0.39925171777845703</v>
      </c>
      <c r="L785" s="50">
        <v>94.487427466150905</v>
      </c>
      <c r="M785" s="47">
        <v>0.54749776786179305</v>
      </c>
      <c r="N785" s="50">
        <v>98.412698412698404</v>
      </c>
    </row>
    <row r="786" spans="1:14" x14ac:dyDescent="0.2">
      <c r="A786" s="57" t="s">
        <v>1834</v>
      </c>
      <c r="B786" s="44" t="s">
        <v>1835</v>
      </c>
      <c r="C786" s="45">
        <v>82</v>
      </c>
      <c r="D786" s="46" t="s">
        <v>331</v>
      </c>
      <c r="E786" s="47">
        <v>0.83642036314827795</v>
      </c>
      <c r="F786" s="48">
        <v>47.678916827853001</v>
      </c>
      <c r="G786" s="47">
        <v>0.83337186482063197</v>
      </c>
      <c r="H786" s="50">
        <v>63.844797178130499</v>
      </c>
      <c r="I786" s="76" t="str">
        <f t="shared" si="24"/>
        <v>No</v>
      </c>
      <c r="J786" s="49" t="str">
        <f t="shared" si="25"/>
        <v>No</v>
      </c>
      <c r="K786" s="47">
        <v>0.32356098504505698</v>
      </c>
      <c r="L786" s="50">
        <v>84.622823984526093</v>
      </c>
      <c r="M786" s="47">
        <v>0.36804580550510202</v>
      </c>
      <c r="N786" s="50">
        <v>94.356261022927697</v>
      </c>
    </row>
    <row r="787" spans="1:14" x14ac:dyDescent="0.2">
      <c r="A787" s="57" t="s">
        <v>1836</v>
      </c>
      <c r="B787" s="44" t="s">
        <v>1837</v>
      </c>
      <c r="C787" s="45">
        <v>82</v>
      </c>
      <c r="D787" s="46" t="s">
        <v>331</v>
      </c>
      <c r="E787" s="47">
        <v>0.80918254024960701</v>
      </c>
      <c r="F787" s="48">
        <v>42.746615087040603</v>
      </c>
      <c r="G787" s="47">
        <v>0.80444523000842505</v>
      </c>
      <c r="H787" s="50">
        <v>57.319223985890702</v>
      </c>
      <c r="I787" s="76" t="str">
        <f t="shared" si="24"/>
        <v>No</v>
      </c>
      <c r="J787" s="49" t="str">
        <f t="shared" si="25"/>
        <v>No</v>
      </c>
      <c r="K787" s="47">
        <v>0.28153755965362098</v>
      </c>
      <c r="L787" s="50">
        <v>72.823984526112199</v>
      </c>
      <c r="M787" s="47">
        <v>0.17113836083805101</v>
      </c>
      <c r="N787" s="50">
        <v>32.980599647266303</v>
      </c>
    </row>
    <row r="788" spans="1:14" x14ac:dyDescent="0.2">
      <c r="A788" s="57" t="s">
        <v>1838</v>
      </c>
      <c r="B788" s="44" t="s">
        <v>1839</v>
      </c>
      <c r="C788" s="45">
        <v>82</v>
      </c>
      <c r="D788" s="46" t="s">
        <v>331</v>
      </c>
      <c r="E788" s="47">
        <v>0.82500856174564996</v>
      </c>
      <c r="F788" s="48">
        <v>45.164410058027102</v>
      </c>
      <c r="G788" s="47">
        <v>0.82424983654925499</v>
      </c>
      <c r="H788" s="50">
        <v>61.728395061728399</v>
      </c>
      <c r="I788" s="76" t="str">
        <f t="shared" si="24"/>
        <v>No</v>
      </c>
      <c r="J788" s="49" t="str">
        <f t="shared" si="25"/>
        <v>No</v>
      </c>
      <c r="K788" s="47">
        <v>0.25951076120863797</v>
      </c>
      <c r="L788" s="50">
        <v>66.7311411992263</v>
      </c>
      <c r="M788" s="47">
        <v>0.16694629704237901</v>
      </c>
      <c r="N788" s="50">
        <v>23.456790123456798</v>
      </c>
    </row>
    <row r="789" spans="1:14" x14ac:dyDescent="0.2">
      <c r="A789" s="57" t="s">
        <v>1840</v>
      </c>
      <c r="B789" s="44" t="s">
        <v>1841</v>
      </c>
      <c r="C789" s="45">
        <v>82</v>
      </c>
      <c r="D789" s="46" t="s">
        <v>331</v>
      </c>
      <c r="E789" s="47">
        <v>0.85390075472666704</v>
      </c>
      <c r="F789" s="48">
        <v>50.290135396518401</v>
      </c>
      <c r="G789" s="47">
        <v>0.85725323919165597</v>
      </c>
      <c r="H789" s="50">
        <v>68.783068783068799</v>
      </c>
      <c r="I789" s="76" t="str">
        <f t="shared" si="24"/>
        <v>No</v>
      </c>
      <c r="J789" s="49" t="str">
        <f t="shared" si="25"/>
        <v>No</v>
      </c>
      <c r="K789" s="47">
        <v>0.220783788944419</v>
      </c>
      <c r="L789" s="50">
        <v>52.417794970986499</v>
      </c>
      <c r="M789" s="47">
        <v>0.167032516795454</v>
      </c>
      <c r="N789" s="50">
        <v>24.514991181657798</v>
      </c>
    </row>
    <row r="790" spans="1:14" x14ac:dyDescent="0.2">
      <c r="A790" s="57" t="s">
        <v>1842</v>
      </c>
      <c r="B790" s="44" t="s">
        <v>1843</v>
      </c>
      <c r="C790" s="45">
        <v>82</v>
      </c>
      <c r="D790" s="46" t="s">
        <v>331</v>
      </c>
      <c r="E790" s="47">
        <v>0.81689503799182395</v>
      </c>
      <c r="F790" s="48">
        <v>44.003868471953602</v>
      </c>
      <c r="G790" s="47">
        <v>0.81290876303032999</v>
      </c>
      <c r="H790" s="50">
        <v>58.906525573192198</v>
      </c>
      <c r="I790" s="76" t="str">
        <f t="shared" si="24"/>
        <v>No</v>
      </c>
      <c r="J790" s="49" t="str">
        <f t="shared" si="25"/>
        <v>No</v>
      </c>
      <c r="K790" s="47">
        <v>0.27571515490111498</v>
      </c>
      <c r="L790" s="50">
        <v>71.276595744680805</v>
      </c>
      <c r="M790" s="47">
        <v>0.21585736314913201</v>
      </c>
      <c r="N790" s="50">
        <v>69.6649029982363</v>
      </c>
    </row>
    <row r="791" spans="1:14" x14ac:dyDescent="0.2">
      <c r="A791" s="57" t="s">
        <v>1844</v>
      </c>
      <c r="B791" s="44" t="s">
        <v>1845</v>
      </c>
      <c r="C791" s="45">
        <v>82</v>
      </c>
      <c r="D791" s="46" t="s">
        <v>331</v>
      </c>
      <c r="E791" s="47">
        <v>0.81697364003454698</v>
      </c>
      <c r="F791" s="48">
        <v>44.100580270793003</v>
      </c>
      <c r="G791" s="47">
        <v>0.80889813598370197</v>
      </c>
      <c r="H791" s="50">
        <v>58.5537918871252</v>
      </c>
      <c r="I791" s="76" t="str">
        <f t="shared" si="24"/>
        <v>No</v>
      </c>
      <c r="J791" s="49" t="str">
        <f t="shared" si="25"/>
        <v>No</v>
      </c>
      <c r="K791" s="47">
        <v>0.26047061298046498</v>
      </c>
      <c r="L791" s="50">
        <v>66.924564796905202</v>
      </c>
      <c r="M791" s="47">
        <v>0.16849231480214</v>
      </c>
      <c r="N791" s="50">
        <v>28.042328042327998</v>
      </c>
    </row>
    <row r="792" spans="1:14" x14ac:dyDescent="0.2">
      <c r="A792" s="57" t="s">
        <v>1846</v>
      </c>
      <c r="B792" s="44" t="s">
        <v>1847</v>
      </c>
      <c r="C792" s="45">
        <v>82</v>
      </c>
      <c r="D792" s="46" t="s">
        <v>331</v>
      </c>
      <c r="E792" s="47">
        <v>0.81141812130477597</v>
      </c>
      <c r="F792" s="48">
        <v>43.326885880077398</v>
      </c>
      <c r="G792" s="47">
        <v>0.81574326668988895</v>
      </c>
      <c r="H792" s="50">
        <v>59.6119929453263</v>
      </c>
      <c r="I792" s="76" t="str">
        <f t="shared" si="24"/>
        <v>No</v>
      </c>
      <c r="J792" s="49" t="str">
        <f t="shared" si="25"/>
        <v>No</v>
      </c>
      <c r="K792" s="47">
        <v>0.290703653082383</v>
      </c>
      <c r="L792" s="50">
        <v>76.305609284332704</v>
      </c>
      <c r="M792" s="47">
        <v>0.21734475938600101</v>
      </c>
      <c r="N792" s="50">
        <v>70.546737213403901</v>
      </c>
    </row>
    <row r="793" spans="1:14" x14ac:dyDescent="0.2">
      <c r="A793" s="57" t="s">
        <v>1848</v>
      </c>
      <c r="B793" s="44" t="s">
        <v>1849</v>
      </c>
      <c r="C793" s="45">
        <v>82</v>
      </c>
      <c r="D793" s="46" t="s">
        <v>331</v>
      </c>
      <c r="E793" s="47">
        <v>0.656155440461207</v>
      </c>
      <c r="F793" s="48">
        <v>20.5029013539652</v>
      </c>
      <c r="G793" s="47">
        <v>0.63872547319689899</v>
      </c>
      <c r="H793" s="50">
        <v>23.456790123456798</v>
      </c>
      <c r="I793" s="76" t="str">
        <f t="shared" si="24"/>
        <v>No</v>
      </c>
      <c r="J793" s="49" t="str">
        <f t="shared" si="25"/>
        <v>No</v>
      </c>
      <c r="K793" s="47">
        <v>0.278705809476616</v>
      </c>
      <c r="L793" s="50">
        <v>72.147001934236002</v>
      </c>
      <c r="M793" s="47">
        <v>0.19313276501018201</v>
      </c>
      <c r="N793" s="50">
        <v>55.202821869488503</v>
      </c>
    </row>
    <row r="794" spans="1:14" x14ac:dyDescent="0.2">
      <c r="A794" s="57" t="s">
        <v>1850</v>
      </c>
      <c r="B794" s="44" t="s">
        <v>1851</v>
      </c>
      <c r="C794" s="45">
        <v>82</v>
      </c>
      <c r="D794" s="46" t="s">
        <v>331</v>
      </c>
      <c r="E794" s="47">
        <v>0.87237381135748204</v>
      </c>
      <c r="F794" s="48">
        <v>55.802707930367497</v>
      </c>
      <c r="G794" s="47">
        <v>0.87154392664174196</v>
      </c>
      <c r="H794" s="50">
        <v>74.250440917107596</v>
      </c>
      <c r="I794" s="76" t="str">
        <f t="shared" si="24"/>
        <v>No</v>
      </c>
      <c r="J794" s="49" t="str">
        <f t="shared" si="25"/>
        <v>No</v>
      </c>
      <c r="K794" s="47">
        <v>0.24729701165474599</v>
      </c>
      <c r="L794" s="50">
        <v>61.895551257253402</v>
      </c>
      <c r="M794" s="47">
        <v>0.19134398077183101</v>
      </c>
      <c r="N794" s="50">
        <v>53.968253968253997</v>
      </c>
    </row>
    <row r="795" spans="1:14" x14ac:dyDescent="0.2">
      <c r="A795" s="57" t="s">
        <v>1852</v>
      </c>
      <c r="B795" s="44" t="s">
        <v>1853</v>
      </c>
      <c r="C795" s="45">
        <v>82</v>
      </c>
      <c r="D795" s="46" t="s">
        <v>331</v>
      </c>
      <c r="E795" s="47">
        <v>0.86882546841342601</v>
      </c>
      <c r="F795" s="48">
        <v>54.738878143133498</v>
      </c>
      <c r="G795" s="47">
        <v>0.86904283027541895</v>
      </c>
      <c r="H795" s="50">
        <v>73.192239858906504</v>
      </c>
      <c r="I795" s="76" t="str">
        <f t="shared" si="24"/>
        <v>No</v>
      </c>
      <c r="J795" s="49" t="str">
        <f t="shared" si="25"/>
        <v>No</v>
      </c>
      <c r="K795" s="47">
        <v>0.228715230595151</v>
      </c>
      <c r="L795" s="50">
        <v>55.319148936170201</v>
      </c>
      <c r="M795" s="47">
        <v>0.11059660901594399</v>
      </c>
      <c r="N795" s="50">
        <v>2.9982363315696601</v>
      </c>
    </row>
    <row r="796" spans="1:14" x14ac:dyDescent="0.2">
      <c r="A796" s="57" t="s">
        <v>1854</v>
      </c>
      <c r="B796" s="44" t="s">
        <v>1855</v>
      </c>
      <c r="C796" s="45">
        <v>82</v>
      </c>
      <c r="D796" s="46" t="s">
        <v>331</v>
      </c>
      <c r="E796" s="47">
        <v>0.86698898663114998</v>
      </c>
      <c r="F796" s="48">
        <v>54.061895551257301</v>
      </c>
      <c r="G796" s="47">
        <v>0.873793819852414</v>
      </c>
      <c r="H796" s="50">
        <v>74.955908289241606</v>
      </c>
      <c r="I796" s="76" t="str">
        <f t="shared" si="24"/>
        <v>No</v>
      </c>
      <c r="J796" s="49" t="str">
        <f t="shared" si="25"/>
        <v>No</v>
      </c>
      <c r="K796" s="47">
        <v>0.28234485291170602</v>
      </c>
      <c r="L796" s="50">
        <v>73.210831721470001</v>
      </c>
      <c r="M796" s="47">
        <v>0.251912748707942</v>
      </c>
      <c r="N796" s="50">
        <v>81.834215167548507</v>
      </c>
    </row>
    <row r="797" spans="1:14" x14ac:dyDescent="0.2">
      <c r="A797" s="57" t="s">
        <v>1856</v>
      </c>
      <c r="B797" s="44" t="s">
        <v>1857</v>
      </c>
      <c r="C797" s="45">
        <v>82</v>
      </c>
      <c r="D797" s="46" t="s">
        <v>331</v>
      </c>
      <c r="E797" s="47">
        <v>0.85524578578506505</v>
      </c>
      <c r="F797" s="48">
        <v>50.580270793036803</v>
      </c>
      <c r="G797" s="47">
        <v>0.85827394447066196</v>
      </c>
      <c r="H797" s="50">
        <v>68.959435626102305</v>
      </c>
      <c r="I797" s="76" t="str">
        <f t="shared" si="24"/>
        <v>No</v>
      </c>
      <c r="J797" s="49" t="str">
        <f t="shared" si="25"/>
        <v>No</v>
      </c>
      <c r="K797" s="47">
        <v>0.28916898078201297</v>
      </c>
      <c r="L797" s="50">
        <v>75.725338491295901</v>
      </c>
      <c r="M797" s="47">
        <v>0.166667751253575</v>
      </c>
      <c r="N797" s="50">
        <v>14.285714285714301</v>
      </c>
    </row>
    <row r="798" spans="1:14" x14ac:dyDescent="0.2">
      <c r="A798" s="57" t="s">
        <v>1858</v>
      </c>
      <c r="B798" s="44" t="s">
        <v>1859</v>
      </c>
      <c r="C798" s="45">
        <v>82</v>
      </c>
      <c r="D798" s="46" t="s">
        <v>331</v>
      </c>
      <c r="E798" s="47">
        <v>0.86575094810577702</v>
      </c>
      <c r="F798" s="48">
        <v>53.094777562862703</v>
      </c>
      <c r="G798" s="47">
        <v>0.86606845341340499</v>
      </c>
      <c r="H798" s="50">
        <v>71.781305114638499</v>
      </c>
      <c r="I798" s="76" t="str">
        <f t="shared" si="24"/>
        <v>No</v>
      </c>
      <c r="J798" s="49" t="str">
        <f t="shared" si="25"/>
        <v>No</v>
      </c>
      <c r="K798" s="47">
        <v>0.286185191814331</v>
      </c>
      <c r="L798" s="50">
        <v>74.468085106383</v>
      </c>
      <c r="M798" s="47">
        <v>0.16666666666666699</v>
      </c>
      <c r="N798" s="50">
        <v>12.522045855379201</v>
      </c>
    </row>
    <row r="799" spans="1:14" x14ac:dyDescent="0.2">
      <c r="A799" s="57" t="s">
        <v>1860</v>
      </c>
      <c r="B799" s="44" t="s">
        <v>1861</v>
      </c>
      <c r="C799" s="45">
        <v>82</v>
      </c>
      <c r="D799" s="46" t="s">
        <v>331</v>
      </c>
      <c r="E799" s="47">
        <v>0.81731875356902295</v>
      </c>
      <c r="F799" s="48">
        <v>44.197292069632503</v>
      </c>
      <c r="G799" s="47">
        <v>0.82272455026742997</v>
      </c>
      <c r="H799" s="50">
        <v>61.199294532627903</v>
      </c>
      <c r="I799" s="76" t="str">
        <f t="shared" si="24"/>
        <v>No</v>
      </c>
      <c r="J799" s="49" t="str">
        <f t="shared" si="25"/>
        <v>No</v>
      </c>
      <c r="K799" s="47">
        <v>0.27128038892175499</v>
      </c>
      <c r="L799" s="50">
        <v>69.535783365570595</v>
      </c>
      <c r="M799" s="47">
        <v>0.166684021159863</v>
      </c>
      <c r="N799" s="50">
        <v>17.636684303351</v>
      </c>
    </row>
    <row r="800" spans="1:14" x14ac:dyDescent="0.2">
      <c r="A800" s="57" t="s">
        <v>1862</v>
      </c>
      <c r="B800" s="44" t="s">
        <v>1863</v>
      </c>
      <c r="C800" s="45">
        <v>82</v>
      </c>
      <c r="D800" s="46" t="s">
        <v>331</v>
      </c>
      <c r="E800" s="47">
        <v>0.81166040631804903</v>
      </c>
      <c r="F800" s="48">
        <v>43.423597678916799</v>
      </c>
      <c r="G800" s="47">
        <v>0.80787026176833598</v>
      </c>
      <c r="H800" s="50">
        <v>58.201058201058203</v>
      </c>
      <c r="I800" s="76" t="str">
        <f t="shared" si="24"/>
        <v>No</v>
      </c>
      <c r="J800" s="49" t="str">
        <f t="shared" si="25"/>
        <v>No</v>
      </c>
      <c r="K800" s="47">
        <v>0.38192932215694803</v>
      </c>
      <c r="L800" s="50">
        <v>92.746615087040595</v>
      </c>
      <c r="M800" s="47">
        <v>0.28530831524507499</v>
      </c>
      <c r="N800" s="50">
        <v>87.830687830687793</v>
      </c>
    </row>
    <row r="801" spans="1:14" x14ac:dyDescent="0.2">
      <c r="A801" s="57" t="s">
        <v>1864</v>
      </c>
      <c r="B801" s="44" t="s">
        <v>1865</v>
      </c>
      <c r="C801" s="45">
        <v>82</v>
      </c>
      <c r="D801" s="46" t="s">
        <v>331</v>
      </c>
      <c r="E801" s="47">
        <v>0.792522852598882</v>
      </c>
      <c r="F801" s="48">
        <v>40.328820116054203</v>
      </c>
      <c r="G801" s="47">
        <v>0.78646745800009499</v>
      </c>
      <c r="H801" s="50">
        <v>53.262786596119902</v>
      </c>
      <c r="I801" s="76" t="str">
        <f t="shared" si="24"/>
        <v>No</v>
      </c>
      <c r="J801" s="49" t="str">
        <f t="shared" si="25"/>
        <v>No</v>
      </c>
      <c r="K801" s="47">
        <v>0.296191889372937</v>
      </c>
      <c r="L801" s="50">
        <v>78.046421663442899</v>
      </c>
      <c r="M801" s="47">
        <v>0.192374284104772</v>
      </c>
      <c r="N801" s="50">
        <v>54.673721340387999</v>
      </c>
    </row>
    <row r="802" spans="1:14" x14ac:dyDescent="0.2">
      <c r="A802" s="57" t="s">
        <v>1866</v>
      </c>
      <c r="B802" s="44" t="s">
        <v>1867</v>
      </c>
      <c r="C802" s="45">
        <v>82</v>
      </c>
      <c r="D802" s="46" t="s">
        <v>331</v>
      </c>
      <c r="E802" s="47">
        <v>0.74262967048996298</v>
      </c>
      <c r="F802" s="48">
        <v>33.3655705996132</v>
      </c>
      <c r="G802" s="47">
        <v>0.73929167934098095</v>
      </c>
      <c r="H802" s="50">
        <v>45.5026455026455</v>
      </c>
      <c r="I802" s="76" t="str">
        <f t="shared" si="24"/>
        <v>No</v>
      </c>
      <c r="J802" s="49" t="str">
        <f t="shared" si="25"/>
        <v>No</v>
      </c>
      <c r="K802" s="47">
        <v>0.26945090589333998</v>
      </c>
      <c r="L802" s="50">
        <v>69.342359767891693</v>
      </c>
      <c r="M802" s="47">
        <v>0.178348707462129</v>
      </c>
      <c r="N802" s="50">
        <v>39.858906525573197</v>
      </c>
    </row>
    <row r="803" spans="1:14" x14ac:dyDescent="0.2">
      <c r="A803" s="57" t="s">
        <v>1868</v>
      </c>
      <c r="B803" s="44" t="s">
        <v>1869</v>
      </c>
      <c r="C803" s="45">
        <v>82</v>
      </c>
      <c r="D803" s="46" t="s">
        <v>331</v>
      </c>
      <c r="E803" s="47">
        <v>0.74492475838639605</v>
      </c>
      <c r="F803" s="48">
        <v>33.558994197292101</v>
      </c>
      <c r="G803" s="47">
        <v>0.73896705162557996</v>
      </c>
      <c r="H803" s="50">
        <v>45.326278659612001</v>
      </c>
      <c r="I803" s="76" t="str">
        <f t="shared" si="24"/>
        <v>No</v>
      </c>
      <c r="J803" s="49" t="str">
        <f t="shared" si="25"/>
        <v>No</v>
      </c>
      <c r="K803" s="47">
        <v>0.30707093243266798</v>
      </c>
      <c r="L803" s="50">
        <v>80.7543520309478</v>
      </c>
      <c r="M803" s="47">
        <v>0.16667299767514501</v>
      </c>
      <c r="N803" s="50">
        <v>16.578483245149901</v>
      </c>
    </row>
    <row r="804" spans="1:14" x14ac:dyDescent="0.2">
      <c r="A804" s="57" t="s">
        <v>1870</v>
      </c>
      <c r="B804" s="44" t="s">
        <v>1871</v>
      </c>
      <c r="C804" s="45">
        <v>82</v>
      </c>
      <c r="D804" s="46" t="s">
        <v>331</v>
      </c>
      <c r="E804" s="47">
        <v>0.64758961548056504</v>
      </c>
      <c r="F804" s="48">
        <v>19.342359767891701</v>
      </c>
      <c r="G804" s="47">
        <v>0.66355034244709199</v>
      </c>
      <c r="H804" s="50">
        <v>30.158730158730201</v>
      </c>
      <c r="I804" s="76" t="str">
        <f t="shared" si="24"/>
        <v>No</v>
      </c>
      <c r="J804" s="49" t="str">
        <f t="shared" si="25"/>
        <v>No</v>
      </c>
      <c r="K804" s="47">
        <v>0.29396952603677401</v>
      </c>
      <c r="L804" s="50">
        <v>77.756286266924604</v>
      </c>
      <c r="M804" s="47">
        <v>0.207160422128293</v>
      </c>
      <c r="N804" s="50">
        <v>65.784832451499099</v>
      </c>
    </row>
    <row r="805" spans="1:14" x14ac:dyDescent="0.2">
      <c r="A805" s="57" t="s">
        <v>1872</v>
      </c>
      <c r="B805" s="44" t="s">
        <v>1873</v>
      </c>
      <c r="C805" s="45">
        <v>82</v>
      </c>
      <c r="D805" s="46" t="s">
        <v>331</v>
      </c>
      <c r="E805" s="47">
        <v>0.74196164696468203</v>
      </c>
      <c r="F805" s="48">
        <v>33.2688588007737</v>
      </c>
      <c r="G805" s="47">
        <v>0.73017687638703899</v>
      </c>
      <c r="H805" s="50">
        <v>43.562610229276899</v>
      </c>
      <c r="I805" s="76" t="str">
        <f t="shared" si="24"/>
        <v>No</v>
      </c>
      <c r="J805" s="49" t="str">
        <f t="shared" si="25"/>
        <v>No</v>
      </c>
      <c r="K805" s="47">
        <v>0.37351524604119901</v>
      </c>
      <c r="L805" s="50">
        <v>91.682785299806596</v>
      </c>
      <c r="M805" s="47">
        <v>0.35618902818929499</v>
      </c>
      <c r="N805" s="50">
        <v>92.592592592592595</v>
      </c>
    </row>
    <row r="806" spans="1:14" x14ac:dyDescent="0.2">
      <c r="A806" s="57" t="s">
        <v>1874</v>
      </c>
      <c r="B806" s="44" t="s">
        <v>1875</v>
      </c>
      <c r="C806" s="45">
        <v>82</v>
      </c>
      <c r="D806" s="46" t="s">
        <v>331</v>
      </c>
      <c r="E806" s="47">
        <v>0.75995576563027301</v>
      </c>
      <c r="F806" s="48">
        <v>35.686653771760199</v>
      </c>
      <c r="G806" s="47">
        <v>0.75473194029841995</v>
      </c>
      <c r="H806" s="50">
        <v>48.324514991181701</v>
      </c>
      <c r="I806" s="76" t="str">
        <f t="shared" si="24"/>
        <v>No</v>
      </c>
      <c r="J806" s="49" t="str">
        <f t="shared" si="25"/>
        <v>No</v>
      </c>
      <c r="K806" s="47">
        <v>0.34103893625192999</v>
      </c>
      <c r="L806" s="50">
        <v>87.427466150870401</v>
      </c>
      <c r="M806" s="47">
        <v>0.24880935006072499</v>
      </c>
      <c r="N806" s="50">
        <v>80.7760141093474</v>
      </c>
    </row>
    <row r="807" spans="1:14" x14ac:dyDescent="0.2">
      <c r="A807" s="147" t="s">
        <v>1876</v>
      </c>
      <c r="B807" s="44" t="s">
        <v>1877</v>
      </c>
      <c r="C807" s="45">
        <v>82</v>
      </c>
      <c r="D807" s="46" t="s">
        <v>331</v>
      </c>
      <c r="E807" s="47">
        <v>0.97479308007521004</v>
      </c>
      <c r="F807" s="48">
        <v>99.613152804642198</v>
      </c>
      <c r="G807" s="47">
        <v>0.97438526106261703</v>
      </c>
      <c r="H807" s="50">
        <v>99.647266313933002</v>
      </c>
      <c r="I807" s="76" t="str">
        <f t="shared" si="24"/>
        <v>Yes</v>
      </c>
      <c r="J807" s="49" t="str">
        <f t="shared" si="25"/>
        <v>Yes</v>
      </c>
      <c r="K807" s="47">
        <v>0.232683014139968</v>
      </c>
      <c r="L807" s="50">
        <v>57.350096711798798</v>
      </c>
      <c r="M807" s="47">
        <v>0</v>
      </c>
      <c r="N807" s="50">
        <v>0.17636684303351</v>
      </c>
    </row>
    <row r="808" spans="1:14" x14ac:dyDescent="0.2">
      <c r="A808" s="57" t="s">
        <v>1878</v>
      </c>
      <c r="B808" s="44" t="s">
        <v>1879</v>
      </c>
      <c r="C808" s="45">
        <v>82</v>
      </c>
      <c r="D808" s="46" t="s">
        <v>331</v>
      </c>
      <c r="E808" s="47">
        <v>0.86435153714012602</v>
      </c>
      <c r="F808" s="48">
        <v>52.6112185686654</v>
      </c>
      <c r="G808" s="47">
        <v>0.86426552717343197</v>
      </c>
      <c r="H808" s="50">
        <v>71.075837742504405</v>
      </c>
      <c r="I808" s="76" t="str">
        <f t="shared" si="24"/>
        <v>No</v>
      </c>
      <c r="J808" s="49" t="str">
        <f t="shared" si="25"/>
        <v>No</v>
      </c>
      <c r="K808" s="47">
        <v>0.20523884954058599</v>
      </c>
      <c r="L808" s="50">
        <v>47.292069632495199</v>
      </c>
      <c r="M808" s="47">
        <v>0.16569959900766601</v>
      </c>
      <c r="N808" s="50">
        <v>8.1128747795414498</v>
      </c>
    </row>
    <row r="809" spans="1:14" x14ac:dyDescent="0.2">
      <c r="A809" s="57" t="s">
        <v>1880</v>
      </c>
      <c r="B809" s="44" t="s">
        <v>1881</v>
      </c>
      <c r="C809" s="45">
        <v>82</v>
      </c>
      <c r="D809" s="46" t="s">
        <v>331</v>
      </c>
      <c r="E809" s="47">
        <v>0.76949477150596002</v>
      </c>
      <c r="F809" s="48">
        <v>36.943907156673099</v>
      </c>
      <c r="G809" s="47">
        <v>0.758759505637148</v>
      </c>
      <c r="H809" s="50">
        <v>48.677248677248699</v>
      </c>
      <c r="I809" s="76" t="str">
        <f t="shared" si="24"/>
        <v>No</v>
      </c>
      <c r="J809" s="49" t="str">
        <f t="shared" si="25"/>
        <v>No</v>
      </c>
      <c r="K809" s="47">
        <v>0.38226945817808999</v>
      </c>
      <c r="L809" s="50">
        <v>92.843326885880103</v>
      </c>
      <c r="M809" s="47">
        <v>0.40246630317792498</v>
      </c>
      <c r="N809" s="50">
        <v>95.590828924162295</v>
      </c>
    </row>
    <row r="810" spans="1:14" x14ac:dyDescent="0.2">
      <c r="A810" s="57" t="s">
        <v>1882</v>
      </c>
      <c r="B810" s="44" t="s">
        <v>1883</v>
      </c>
      <c r="C810" s="45">
        <v>82</v>
      </c>
      <c r="D810" s="46" t="s">
        <v>331</v>
      </c>
      <c r="E810" s="47">
        <v>0.70458551110033696</v>
      </c>
      <c r="F810" s="48">
        <v>27.079303675048401</v>
      </c>
      <c r="G810" s="47">
        <v>0.69961180815650104</v>
      </c>
      <c r="H810" s="50">
        <v>36.507936507936499</v>
      </c>
      <c r="I810" s="76" t="str">
        <f t="shared" si="24"/>
        <v>No</v>
      </c>
      <c r="J810" s="49" t="str">
        <f t="shared" si="25"/>
        <v>No</v>
      </c>
      <c r="K810" s="47">
        <v>0.30393525102411001</v>
      </c>
      <c r="L810" s="50">
        <v>79.883945841392602</v>
      </c>
      <c r="M810" s="47">
        <v>0.219503153772413</v>
      </c>
      <c r="N810" s="50">
        <v>70.899470899470899</v>
      </c>
    </row>
    <row r="811" spans="1:14" x14ac:dyDescent="0.2">
      <c r="A811" s="57" t="s">
        <v>1884</v>
      </c>
      <c r="B811" s="44" t="s">
        <v>1885</v>
      </c>
      <c r="C811" s="45">
        <v>82</v>
      </c>
      <c r="D811" s="46" t="s">
        <v>331</v>
      </c>
      <c r="E811" s="47">
        <v>0.57123274770784604</v>
      </c>
      <c r="F811" s="48">
        <v>11.0251450676983</v>
      </c>
      <c r="G811" s="47">
        <v>0.56321996146800701</v>
      </c>
      <c r="H811" s="50">
        <v>12.8747795414462</v>
      </c>
      <c r="I811" s="76" t="str">
        <f t="shared" si="24"/>
        <v>No</v>
      </c>
      <c r="J811" s="49" t="str">
        <f t="shared" si="25"/>
        <v>No</v>
      </c>
      <c r="K811" s="47">
        <v>0.38493335192885297</v>
      </c>
      <c r="L811" s="50">
        <v>93.036750483559004</v>
      </c>
      <c r="M811" s="47">
        <v>0.33611030183748197</v>
      </c>
      <c r="N811" s="50">
        <v>91.358024691357997</v>
      </c>
    </row>
    <row r="812" spans="1:14" x14ac:dyDescent="0.2">
      <c r="A812" s="57" t="s">
        <v>1886</v>
      </c>
      <c r="B812" s="44" t="s">
        <v>1887</v>
      </c>
      <c r="C812" s="45">
        <v>82</v>
      </c>
      <c r="D812" s="46" t="s">
        <v>331</v>
      </c>
      <c r="E812" s="47">
        <v>0.90482533020797695</v>
      </c>
      <c r="F812" s="48">
        <v>66.441005802707906</v>
      </c>
      <c r="G812" s="47">
        <v>0.90397929704527502</v>
      </c>
      <c r="H812" s="50">
        <v>85.008818342151699</v>
      </c>
      <c r="I812" s="76" t="str">
        <f t="shared" si="24"/>
        <v>No</v>
      </c>
      <c r="J812" s="49" t="str">
        <f t="shared" si="25"/>
        <v>No</v>
      </c>
      <c r="K812" s="47">
        <v>0.35146991730353599</v>
      </c>
      <c r="L812" s="50">
        <v>88.781431334622795</v>
      </c>
      <c r="M812" s="47">
        <v>0.21959959535153301</v>
      </c>
      <c r="N812" s="50">
        <v>71.075837742504405</v>
      </c>
    </row>
    <row r="813" spans="1:14" x14ac:dyDescent="0.2">
      <c r="A813" s="57" t="s">
        <v>1888</v>
      </c>
      <c r="B813" s="44" t="s">
        <v>1889</v>
      </c>
      <c r="C813" s="45">
        <v>82</v>
      </c>
      <c r="D813" s="46" t="s">
        <v>331</v>
      </c>
      <c r="E813" s="47">
        <v>0.65080083530034505</v>
      </c>
      <c r="F813" s="48">
        <v>19.535783365570602</v>
      </c>
      <c r="G813" s="47">
        <v>0.65070115747942303</v>
      </c>
      <c r="H813" s="50">
        <v>26.102292768959401</v>
      </c>
      <c r="I813" s="76" t="str">
        <f t="shared" si="24"/>
        <v>No</v>
      </c>
      <c r="J813" s="49" t="str">
        <f t="shared" si="25"/>
        <v>No</v>
      </c>
      <c r="K813" s="47">
        <v>0.19973596345455699</v>
      </c>
      <c r="L813" s="50">
        <v>45.938104448742699</v>
      </c>
      <c r="M813" s="47">
        <v>0.16675956689781199</v>
      </c>
      <c r="N813" s="50">
        <v>21.1640211640212</v>
      </c>
    </row>
    <row r="814" spans="1:14" x14ac:dyDescent="0.2">
      <c r="A814" s="57" t="s">
        <v>1890</v>
      </c>
      <c r="B814" s="44" t="s">
        <v>1891</v>
      </c>
      <c r="C814" s="45">
        <v>82</v>
      </c>
      <c r="D814" s="46" t="s">
        <v>331</v>
      </c>
      <c r="E814" s="47">
        <v>0.80365062750096505</v>
      </c>
      <c r="F814" s="48">
        <v>41.682785299806604</v>
      </c>
      <c r="G814" s="47">
        <v>0.82086706951558097</v>
      </c>
      <c r="H814" s="50">
        <v>60.493827160493801</v>
      </c>
      <c r="I814" s="76" t="str">
        <f t="shared" si="24"/>
        <v>No</v>
      </c>
      <c r="J814" s="49" t="str">
        <f t="shared" si="25"/>
        <v>No</v>
      </c>
      <c r="K814" s="47">
        <v>0.25639017650457602</v>
      </c>
      <c r="L814" s="50">
        <v>65.860735009671203</v>
      </c>
      <c r="M814" s="47">
        <v>0.166724875789133</v>
      </c>
      <c r="N814" s="50">
        <v>20.105820105820101</v>
      </c>
    </row>
    <row r="815" spans="1:14" x14ac:dyDescent="0.2">
      <c r="A815" s="57" t="s">
        <v>1892</v>
      </c>
      <c r="B815" s="44" t="s">
        <v>1893</v>
      </c>
      <c r="C815" s="45">
        <v>82</v>
      </c>
      <c r="D815" s="46" t="s">
        <v>331</v>
      </c>
      <c r="E815" s="47">
        <v>0.671508557737032</v>
      </c>
      <c r="F815" s="48">
        <v>22.920696324951599</v>
      </c>
      <c r="G815" s="47">
        <v>0.66211766613388201</v>
      </c>
      <c r="H815" s="50">
        <v>29.629629629629601</v>
      </c>
      <c r="I815" s="76" t="str">
        <f t="shared" si="24"/>
        <v>No</v>
      </c>
      <c r="J815" s="49" t="str">
        <f t="shared" si="25"/>
        <v>No</v>
      </c>
      <c r="K815" s="47">
        <v>0.35263221671643402</v>
      </c>
      <c r="L815" s="50">
        <v>88.974854932301696</v>
      </c>
      <c r="M815" s="47">
        <v>0.27637548118877198</v>
      </c>
      <c r="N815" s="50">
        <v>86.243386243386198</v>
      </c>
    </row>
    <row r="816" spans="1:14" x14ac:dyDescent="0.2">
      <c r="A816" s="57" t="s">
        <v>1894</v>
      </c>
      <c r="B816" s="44" t="s">
        <v>1895</v>
      </c>
      <c r="C816" s="45">
        <v>82</v>
      </c>
      <c r="D816" s="46" t="s">
        <v>331</v>
      </c>
      <c r="E816" s="47">
        <v>0.70838092757275595</v>
      </c>
      <c r="F816" s="48">
        <v>28.046421663442899</v>
      </c>
      <c r="G816" s="47">
        <v>0.69928117187167205</v>
      </c>
      <c r="H816" s="50">
        <v>36.331569664903</v>
      </c>
      <c r="I816" s="76" t="str">
        <f t="shared" si="24"/>
        <v>No</v>
      </c>
      <c r="J816" s="49" t="str">
        <f t="shared" si="25"/>
        <v>No</v>
      </c>
      <c r="K816" s="47">
        <v>0.34424233294402901</v>
      </c>
      <c r="L816" s="50">
        <v>88.007736943907204</v>
      </c>
      <c r="M816" s="47">
        <v>0.27267600445336398</v>
      </c>
      <c r="N816" s="50">
        <v>85.537918871252202</v>
      </c>
    </row>
    <row r="817" spans="1:14" x14ac:dyDescent="0.2">
      <c r="A817" s="57" t="s">
        <v>1896</v>
      </c>
      <c r="B817" s="44" t="s">
        <v>1897</v>
      </c>
      <c r="C817" s="45">
        <v>82</v>
      </c>
      <c r="D817" s="46" t="s">
        <v>331</v>
      </c>
      <c r="E817" s="47">
        <v>0.69725085126650099</v>
      </c>
      <c r="F817" s="48">
        <v>25.435203094777599</v>
      </c>
      <c r="G817" s="47">
        <v>0.685241937682466</v>
      </c>
      <c r="H817" s="50">
        <v>34.038800705467402</v>
      </c>
      <c r="I817" s="76" t="str">
        <f t="shared" si="24"/>
        <v>No</v>
      </c>
      <c r="J817" s="49" t="str">
        <f t="shared" si="25"/>
        <v>No</v>
      </c>
      <c r="K817" s="47">
        <v>0.36300266825960098</v>
      </c>
      <c r="L817" s="50">
        <v>90.812379110251499</v>
      </c>
      <c r="M817" s="47">
        <v>0.26193700023595201</v>
      </c>
      <c r="N817" s="50">
        <v>83.7742504409171</v>
      </c>
    </row>
    <row r="818" spans="1:14" x14ac:dyDescent="0.2">
      <c r="A818" s="57" t="s">
        <v>1898</v>
      </c>
      <c r="B818" s="44" t="s">
        <v>1899</v>
      </c>
      <c r="C818" s="45">
        <v>82</v>
      </c>
      <c r="D818" s="46" t="s">
        <v>331</v>
      </c>
      <c r="E818" s="47">
        <v>0.56248793825350196</v>
      </c>
      <c r="F818" s="48">
        <v>9.6711798839458396</v>
      </c>
      <c r="G818" s="47">
        <v>0.549006043688542</v>
      </c>
      <c r="H818" s="50">
        <v>10.405643738977099</v>
      </c>
      <c r="I818" s="76" t="str">
        <f t="shared" si="24"/>
        <v>No</v>
      </c>
      <c r="J818" s="49" t="str">
        <f t="shared" si="25"/>
        <v>No</v>
      </c>
      <c r="K818" s="47">
        <v>0.32146196647812197</v>
      </c>
      <c r="L818" s="50">
        <v>83.655705996131502</v>
      </c>
      <c r="M818" s="47">
        <v>0.22285078499810401</v>
      </c>
      <c r="N818" s="50">
        <v>72.839506172839506</v>
      </c>
    </row>
    <row r="819" spans="1:14" x14ac:dyDescent="0.2">
      <c r="A819" s="57" t="s">
        <v>1900</v>
      </c>
      <c r="B819" s="44" t="s">
        <v>1901</v>
      </c>
      <c r="C819" s="45">
        <v>82</v>
      </c>
      <c r="D819" s="46" t="s">
        <v>331</v>
      </c>
      <c r="E819" s="47">
        <v>0.61082590339827603</v>
      </c>
      <c r="F819" s="48">
        <v>15.0870406189555</v>
      </c>
      <c r="G819" s="47">
        <v>0.59540620181386605</v>
      </c>
      <c r="H819" s="50">
        <v>16.931216931216898</v>
      </c>
      <c r="I819" s="76" t="str">
        <f t="shared" si="24"/>
        <v>No</v>
      </c>
      <c r="J819" s="49" t="str">
        <f t="shared" si="25"/>
        <v>No</v>
      </c>
      <c r="K819" s="47">
        <v>0.28903594578588498</v>
      </c>
      <c r="L819" s="50">
        <v>75.628626692456507</v>
      </c>
      <c r="M819" s="47">
        <v>0.198586150307553</v>
      </c>
      <c r="N819" s="50">
        <v>60.493827160493801</v>
      </c>
    </row>
    <row r="820" spans="1:14" x14ac:dyDescent="0.2">
      <c r="A820" s="147" t="s">
        <v>1902</v>
      </c>
      <c r="B820" s="44" t="s">
        <v>1903</v>
      </c>
      <c r="C820" s="45">
        <v>82</v>
      </c>
      <c r="D820" s="46" t="s">
        <v>331</v>
      </c>
      <c r="E820" s="47">
        <v>0.96864103681515701</v>
      </c>
      <c r="F820" s="48">
        <v>99.516441005802704</v>
      </c>
      <c r="G820" s="47">
        <v>0.96900056011185498</v>
      </c>
      <c r="H820" s="50">
        <v>99.470899470899496</v>
      </c>
      <c r="I820" s="76" t="str">
        <f t="shared" si="24"/>
        <v>Yes</v>
      </c>
      <c r="J820" s="49" t="str">
        <f t="shared" si="25"/>
        <v>Yes</v>
      </c>
      <c r="K820" s="47">
        <v>0.290910504358105</v>
      </c>
      <c r="L820" s="50">
        <v>76.402321083172097</v>
      </c>
      <c r="M820" s="47">
        <v>0.163731696407966</v>
      </c>
      <c r="N820" s="50">
        <v>7.2310405643738997</v>
      </c>
    </row>
    <row r="821" spans="1:14" x14ac:dyDescent="0.2">
      <c r="A821" s="57" t="s">
        <v>1904</v>
      </c>
      <c r="B821" s="44" t="s">
        <v>1905</v>
      </c>
      <c r="C821" s="45">
        <v>82</v>
      </c>
      <c r="D821" s="46" t="s">
        <v>331</v>
      </c>
      <c r="E821" s="47">
        <v>0.65134130206312202</v>
      </c>
      <c r="F821" s="48">
        <v>19.729206963249499</v>
      </c>
      <c r="G821" s="47">
        <v>0.651280053137551</v>
      </c>
      <c r="H821" s="50">
        <v>26.2786596119929</v>
      </c>
      <c r="I821" s="76" t="str">
        <f t="shared" si="24"/>
        <v>No</v>
      </c>
      <c r="J821" s="49" t="str">
        <f t="shared" si="25"/>
        <v>No</v>
      </c>
      <c r="K821" s="47">
        <v>0.25038780552102602</v>
      </c>
      <c r="L821" s="50">
        <v>63.346228239845303</v>
      </c>
      <c r="M821" s="47">
        <v>0.16666666709493899</v>
      </c>
      <c r="N821" s="50">
        <v>13.051146384479701</v>
      </c>
    </row>
    <row r="822" spans="1:14" x14ac:dyDescent="0.2">
      <c r="A822" s="57" t="s">
        <v>1906</v>
      </c>
      <c r="B822" s="44" t="s">
        <v>1907</v>
      </c>
      <c r="C822" s="45">
        <v>82</v>
      </c>
      <c r="D822" s="46" t="s">
        <v>331</v>
      </c>
      <c r="E822" s="47">
        <v>0.85057013382161095</v>
      </c>
      <c r="F822" s="48">
        <v>49.516441005802697</v>
      </c>
      <c r="G822" s="47">
        <v>0.85036855801241795</v>
      </c>
      <c r="H822" s="50">
        <v>67.019400352733697</v>
      </c>
      <c r="I822" s="76" t="str">
        <f t="shared" si="24"/>
        <v>No</v>
      </c>
      <c r="J822" s="49" t="str">
        <f t="shared" si="25"/>
        <v>No</v>
      </c>
      <c r="K822" s="47">
        <v>0.27654300869214699</v>
      </c>
      <c r="L822" s="50">
        <v>71.663442940038706</v>
      </c>
      <c r="M822" s="47">
        <v>0.19670800588026499</v>
      </c>
      <c r="N822" s="50">
        <v>58.730158730158699</v>
      </c>
    </row>
    <row r="823" spans="1:14" x14ac:dyDescent="0.2">
      <c r="A823" s="57" t="s">
        <v>1908</v>
      </c>
      <c r="B823" s="44" t="s">
        <v>1909</v>
      </c>
      <c r="C823" s="45">
        <v>82</v>
      </c>
      <c r="D823" s="46" t="s">
        <v>331</v>
      </c>
      <c r="E823" s="47">
        <v>0.62435838566207003</v>
      </c>
      <c r="F823" s="48">
        <v>16.7311411992263</v>
      </c>
      <c r="G823" s="47">
        <v>0.61513954053027398</v>
      </c>
      <c r="H823" s="50">
        <v>20.105820105820101</v>
      </c>
      <c r="I823" s="76" t="str">
        <f t="shared" si="24"/>
        <v>No</v>
      </c>
      <c r="J823" s="49" t="str">
        <f t="shared" si="25"/>
        <v>No</v>
      </c>
      <c r="K823" s="47">
        <v>0.32783543862512599</v>
      </c>
      <c r="L823" s="50">
        <v>85.493230174081205</v>
      </c>
      <c r="M823" s="47">
        <v>0.303560659266082</v>
      </c>
      <c r="N823" s="50">
        <v>88.8888888888889</v>
      </c>
    </row>
    <row r="824" spans="1:14" x14ac:dyDescent="0.2">
      <c r="A824" s="57" t="s">
        <v>1910</v>
      </c>
      <c r="B824" s="44" t="s">
        <v>1911</v>
      </c>
      <c r="C824" s="45">
        <v>82</v>
      </c>
      <c r="D824" s="46" t="s">
        <v>331</v>
      </c>
      <c r="E824" s="47">
        <v>0.84753302096990002</v>
      </c>
      <c r="F824" s="48">
        <v>49.129593810444902</v>
      </c>
      <c r="G824" s="47">
        <v>0.84384721863965495</v>
      </c>
      <c r="H824" s="50">
        <v>65.608465608465593</v>
      </c>
      <c r="I824" s="76" t="str">
        <f t="shared" si="24"/>
        <v>No</v>
      </c>
      <c r="J824" s="49" t="str">
        <f t="shared" si="25"/>
        <v>No</v>
      </c>
      <c r="K824" s="47">
        <v>0.26830681089314401</v>
      </c>
      <c r="L824" s="50">
        <v>68.858800773694398</v>
      </c>
      <c r="M824" s="47">
        <v>0.166699383611073</v>
      </c>
      <c r="N824" s="50">
        <v>18.518518518518501</v>
      </c>
    </row>
    <row r="825" spans="1:14" x14ac:dyDescent="0.2">
      <c r="A825" s="57" t="s">
        <v>1912</v>
      </c>
      <c r="B825" s="44" t="s">
        <v>1913</v>
      </c>
      <c r="C825" s="45">
        <v>82</v>
      </c>
      <c r="D825" s="46" t="s">
        <v>331</v>
      </c>
      <c r="E825" s="47">
        <v>0.83226611736390399</v>
      </c>
      <c r="F825" s="48">
        <v>46.808510638297903</v>
      </c>
      <c r="G825" s="47">
        <v>0.82864454920899799</v>
      </c>
      <c r="H825" s="50">
        <v>62.6102292768959</v>
      </c>
      <c r="I825" s="76" t="str">
        <f t="shared" si="24"/>
        <v>No</v>
      </c>
      <c r="J825" s="49" t="str">
        <f t="shared" si="25"/>
        <v>No</v>
      </c>
      <c r="K825" s="47">
        <v>0.25073815745399602</v>
      </c>
      <c r="L825" s="50">
        <v>63.733075435203098</v>
      </c>
      <c r="M825" s="47">
        <v>0.167016497625498</v>
      </c>
      <c r="N825" s="50">
        <v>24.3386243386243</v>
      </c>
    </row>
    <row r="826" spans="1:14" x14ac:dyDescent="0.2">
      <c r="A826" s="57" t="s">
        <v>1914</v>
      </c>
      <c r="B826" s="44" t="s">
        <v>1915</v>
      </c>
      <c r="C826" s="45">
        <v>82</v>
      </c>
      <c r="D826" s="46" t="s">
        <v>331</v>
      </c>
      <c r="E826" s="47">
        <v>0.70521155151104897</v>
      </c>
      <c r="F826" s="48">
        <v>27.466150870406199</v>
      </c>
      <c r="G826" s="47">
        <v>0.69741345442291403</v>
      </c>
      <c r="H826" s="50">
        <v>35.978835978836003</v>
      </c>
      <c r="I826" s="76" t="str">
        <f t="shared" si="24"/>
        <v>No</v>
      </c>
      <c r="J826" s="49" t="str">
        <f t="shared" si="25"/>
        <v>No</v>
      </c>
      <c r="K826" s="47">
        <v>0.37313838284468298</v>
      </c>
      <c r="L826" s="50">
        <v>91.489361702127695</v>
      </c>
      <c r="M826" s="47">
        <v>0.35208085964201202</v>
      </c>
      <c r="N826" s="50">
        <v>92.239858906525598</v>
      </c>
    </row>
    <row r="827" spans="1:14" x14ac:dyDescent="0.2">
      <c r="A827" s="57" t="s">
        <v>1916</v>
      </c>
      <c r="B827" s="44" t="s">
        <v>1917</v>
      </c>
      <c r="C827" s="45">
        <v>82</v>
      </c>
      <c r="D827" s="46" t="s">
        <v>331</v>
      </c>
      <c r="E827" s="47">
        <v>0.67308405477219801</v>
      </c>
      <c r="F827" s="48">
        <v>23.1141199226306</v>
      </c>
      <c r="G827" s="47">
        <v>0.66301477946929599</v>
      </c>
      <c r="H827" s="50">
        <v>29.982363315696599</v>
      </c>
      <c r="I827" s="76" t="str">
        <f t="shared" si="24"/>
        <v>No</v>
      </c>
      <c r="J827" s="49" t="str">
        <f t="shared" si="25"/>
        <v>No</v>
      </c>
      <c r="K827" s="47">
        <v>0.33760151637393498</v>
      </c>
      <c r="L827" s="50">
        <v>86.943907156673106</v>
      </c>
      <c r="M827" s="47">
        <v>0.22744686722172799</v>
      </c>
      <c r="N827" s="50">
        <v>74.426807760141102</v>
      </c>
    </row>
    <row r="828" spans="1:14" x14ac:dyDescent="0.2">
      <c r="A828" s="147" t="s">
        <v>1918</v>
      </c>
      <c r="B828" s="44" t="s">
        <v>1919</v>
      </c>
      <c r="C828" s="45">
        <v>82</v>
      </c>
      <c r="D828" s="46" t="s">
        <v>331</v>
      </c>
      <c r="E828" s="47">
        <v>0.98287146930226399</v>
      </c>
      <c r="F828" s="48">
        <v>99.709864603481606</v>
      </c>
      <c r="G828" s="47">
        <v>0.98319360287430102</v>
      </c>
      <c r="H828" s="50">
        <v>99.823633156966494</v>
      </c>
      <c r="I828" s="76" t="str">
        <f t="shared" si="24"/>
        <v>Yes</v>
      </c>
      <c r="J828" s="49" t="str">
        <f t="shared" si="25"/>
        <v>Yes</v>
      </c>
      <c r="K828" s="47">
        <v>0.27992873386615202</v>
      </c>
      <c r="L828" s="50">
        <v>72.533849129593804</v>
      </c>
      <c r="M828" s="47">
        <v>4.6035989190751497E-2</v>
      </c>
      <c r="N828" s="50">
        <v>1.41093474426808</v>
      </c>
    </row>
    <row r="829" spans="1:14" x14ac:dyDescent="0.2">
      <c r="A829" s="57" t="s">
        <v>1920</v>
      </c>
      <c r="B829" s="44" t="s">
        <v>1921</v>
      </c>
      <c r="C829" s="45">
        <v>82</v>
      </c>
      <c r="D829" s="46" t="s">
        <v>331</v>
      </c>
      <c r="E829" s="47">
        <v>0.867140466998088</v>
      </c>
      <c r="F829" s="48">
        <v>54.158607350096702</v>
      </c>
      <c r="G829" s="47">
        <v>0.86710351672163499</v>
      </c>
      <c r="H829" s="50">
        <v>72.839506172839506</v>
      </c>
      <c r="I829" s="76" t="str">
        <f t="shared" si="24"/>
        <v>No</v>
      </c>
      <c r="J829" s="49" t="str">
        <f t="shared" si="25"/>
        <v>No</v>
      </c>
      <c r="K829" s="47">
        <v>0.211294147566435</v>
      </c>
      <c r="L829" s="50">
        <v>48.6460348162476</v>
      </c>
      <c r="M829" s="47">
        <v>0.165925897702285</v>
      </c>
      <c r="N829" s="50">
        <v>8.4656084656084705</v>
      </c>
    </row>
    <row r="830" spans="1:14" x14ac:dyDescent="0.2">
      <c r="A830" s="57" t="s">
        <v>1922</v>
      </c>
      <c r="B830" s="44" t="s">
        <v>1923</v>
      </c>
      <c r="C830" s="45">
        <v>82</v>
      </c>
      <c r="D830" s="46" t="s">
        <v>331</v>
      </c>
      <c r="E830" s="47">
        <v>0.83954855377938697</v>
      </c>
      <c r="F830" s="48">
        <v>48.259187620889698</v>
      </c>
      <c r="G830" s="47">
        <v>0.83760850195084102</v>
      </c>
      <c r="H830" s="50">
        <v>65.255731922398596</v>
      </c>
      <c r="I830" s="76" t="str">
        <f t="shared" si="24"/>
        <v>No</v>
      </c>
      <c r="J830" s="49" t="str">
        <f t="shared" si="25"/>
        <v>No</v>
      </c>
      <c r="K830" s="47">
        <v>0.27450242958839</v>
      </c>
      <c r="L830" s="50">
        <v>70.793036750483594</v>
      </c>
      <c r="M830" s="47">
        <v>0.16706885381984499</v>
      </c>
      <c r="N830" s="50">
        <v>24.6913580246914</v>
      </c>
    </row>
    <row r="831" spans="1:14" x14ac:dyDescent="0.2">
      <c r="A831" s="57" t="s">
        <v>1924</v>
      </c>
      <c r="B831" s="44" t="s">
        <v>1925</v>
      </c>
      <c r="C831" s="45">
        <v>82</v>
      </c>
      <c r="D831" s="46" t="s">
        <v>331</v>
      </c>
      <c r="E831" s="47">
        <v>0.78457616523161799</v>
      </c>
      <c r="F831" s="48">
        <v>39.071566731141203</v>
      </c>
      <c r="G831" s="47">
        <v>0.777927756647258</v>
      </c>
      <c r="H831" s="50">
        <v>52.204585537918902</v>
      </c>
      <c r="I831" s="76" t="str">
        <f t="shared" si="24"/>
        <v>No</v>
      </c>
      <c r="J831" s="49" t="str">
        <f t="shared" si="25"/>
        <v>No</v>
      </c>
      <c r="K831" s="47">
        <v>0.30613817903353102</v>
      </c>
      <c r="L831" s="50">
        <v>80.464216634429405</v>
      </c>
      <c r="M831" s="47">
        <v>0.23988796263826501</v>
      </c>
      <c r="N831" s="50">
        <v>77.7777777777778</v>
      </c>
    </row>
    <row r="832" spans="1:14" x14ac:dyDescent="0.2">
      <c r="A832" s="57" t="s">
        <v>1926</v>
      </c>
      <c r="B832" s="44" t="s">
        <v>1927</v>
      </c>
      <c r="C832" s="45">
        <v>82</v>
      </c>
      <c r="D832" s="46" t="s">
        <v>331</v>
      </c>
      <c r="E832" s="47">
        <v>0.76661245566345404</v>
      </c>
      <c r="F832" s="48">
        <v>36.653771760154697</v>
      </c>
      <c r="G832" s="47">
        <v>0.77083629365797102</v>
      </c>
      <c r="H832" s="50">
        <v>50.793650793650798</v>
      </c>
      <c r="I832" s="76" t="str">
        <f t="shared" si="24"/>
        <v>No</v>
      </c>
      <c r="J832" s="49" t="str">
        <f t="shared" si="25"/>
        <v>No</v>
      </c>
      <c r="K832" s="47">
        <v>0.31407166627352301</v>
      </c>
      <c r="L832" s="50">
        <v>82.108317214700193</v>
      </c>
      <c r="M832" s="47">
        <v>0.226607966183142</v>
      </c>
      <c r="N832" s="50">
        <v>73.897707231040599</v>
      </c>
    </row>
    <row r="833" spans="1:14" x14ac:dyDescent="0.2">
      <c r="A833" s="57" t="s">
        <v>1928</v>
      </c>
      <c r="B833" s="44" t="s">
        <v>1929</v>
      </c>
      <c r="C833" s="45"/>
      <c r="D833" s="46" t="s">
        <v>331</v>
      </c>
      <c r="E833" s="47">
        <v>0.87524800787687096</v>
      </c>
      <c r="F833" s="48">
        <v>56.576402321083201</v>
      </c>
      <c r="G833" s="47"/>
      <c r="H833" s="50"/>
      <c r="I833" s="76" t="str">
        <f t="shared" si="24"/>
        <v>No</v>
      </c>
      <c r="J833" s="49" t="str">
        <f t="shared" si="25"/>
        <v>No</v>
      </c>
      <c r="K833" s="47">
        <v>0.125</v>
      </c>
      <c r="L833" s="50">
        <v>34.7195357833656</v>
      </c>
      <c r="M833" s="47"/>
      <c r="N833" s="50"/>
    </row>
    <row r="834" spans="1:14" x14ac:dyDescent="0.2">
      <c r="A834" s="57" t="s">
        <v>1930</v>
      </c>
      <c r="B834" s="44" t="s">
        <v>1931</v>
      </c>
      <c r="C834" s="45">
        <v>82</v>
      </c>
      <c r="D834" s="46" t="s">
        <v>331</v>
      </c>
      <c r="E834" s="47">
        <v>0.58109953475784804</v>
      </c>
      <c r="F834" s="48">
        <v>11.7988394584139</v>
      </c>
      <c r="G834" s="47">
        <v>0.57080805005898205</v>
      </c>
      <c r="H834" s="50">
        <v>13.756613756613801</v>
      </c>
      <c r="I834" s="76" t="str">
        <f t="shared" si="24"/>
        <v>No</v>
      </c>
      <c r="J834" s="49" t="str">
        <f t="shared" si="25"/>
        <v>No</v>
      </c>
      <c r="K834" s="47">
        <v>0.184035973550636</v>
      </c>
      <c r="L834" s="50">
        <v>42.553191489361701</v>
      </c>
      <c r="M834" s="47">
        <v>0.17511316341208799</v>
      </c>
      <c r="N834" s="50">
        <v>36.860670194003497</v>
      </c>
    </row>
    <row r="835" spans="1:14" x14ac:dyDescent="0.2">
      <c r="A835" s="57" t="s">
        <v>1932</v>
      </c>
      <c r="B835" s="44" t="s">
        <v>1933</v>
      </c>
      <c r="C835" s="45">
        <v>82</v>
      </c>
      <c r="D835" s="46" t="s">
        <v>331</v>
      </c>
      <c r="E835" s="47">
        <v>0.68918083293133303</v>
      </c>
      <c r="F835" s="48">
        <v>24.9516441005803</v>
      </c>
      <c r="G835" s="47">
        <v>0.67855166278394996</v>
      </c>
      <c r="H835" s="50">
        <v>32.098765432098801</v>
      </c>
      <c r="I835" s="76" t="str">
        <f t="shared" si="24"/>
        <v>No</v>
      </c>
      <c r="J835" s="49" t="str">
        <f t="shared" si="25"/>
        <v>No</v>
      </c>
      <c r="K835" s="47">
        <v>0.37401289131937998</v>
      </c>
      <c r="L835" s="50">
        <v>91.779497098646004</v>
      </c>
      <c r="M835" s="47">
        <v>0.37837960900715401</v>
      </c>
      <c r="N835" s="50">
        <v>94.708994708994695</v>
      </c>
    </row>
    <row r="836" spans="1:14" x14ac:dyDescent="0.2">
      <c r="A836" s="57" t="s">
        <v>1934</v>
      </c>
      <c r="B836" s="44" t="s">
        <v>1935</v>
      </c>
      <c r="C836" s="45"/>
      <c r="D836" s="46" t="s">
        <v>331</v>
      </c>
      <c r="E836" s="47">
        <v>0.91852970581290905</v>
      </c>
      <c r="F836" s="48">
        <v>73.114119922630607</v>
      </c>
      <c r="G836" s="47"/>
      <c r="H836" s="50"/>
      <c r="I836" s="76" t="str">
        <f t="shared" si="24"/>
        <v>No</v>
      </c>
      <c r="J836" s="49" t="str">
        <f t="shared" si="25"/>
        <v>No</v>
      </c>
      <c r="K836" s="47">
        <v>0.10526583549639899</v>
      </c>
      <c r="L836" s="50">
        <v>31.431334622824</v>
      </c>
      <c r="M836" s="47"/>
      <c r="N836" s="50"/>
    </row>
    <row r="837" spans="1:14" x14ac:dyDescent="0.2">
      <c r="A837" s="57" t="s">
        <v>1936</v>
      </c>
      <c r="B837" s="44" t="s">
        <v>1937</v>
      </c>
      <c r="C837" s="45">
        <v>82</v>
      </c>
      <c r="D837" s="46" t="s">
        <v>331</v>
      </c>
      <c r="E837" s="47">
        <v>0.87410476052453001</v>
      </c>
      <c r="F837" s="48">
        <v>56.286266924564799</v>
      </c>
      <c r="G837" s="47">
        <v>0.87398725453513404</v>
      </c>
      <c r="H837" s="50">
        <v>75.132275132275097</v>
      </c>
      <c r="I837" s="76" t="str">
        <f t="shared" si="24"/>
        <v>No</v>
      </c>
      <c r="J837" s="49" t="str">
        <f t="shared" si="25"/>
        <v>No</v>
      </c>
      <c r="K837" s="47">
        <v>0.31163680793640502</v>
      </c>
      <c r="L837" s="50">
        <v>81.528046421663404</v>
      </c>
      <c r="M837" s="47">
        <v>0.14924561599845401</v>
      </c>
      <c r="N837" s="50">
        <v>5.2910052910052903</v>
      </c>
    </row>
    <row r="838" spans="1:14" x14ac:dyDescent="0.2">
      <c r="A838" s="57" t="s">
        <v>1938</v>
      </c>
      <c r="B838" s="44" t="s">
        <v>1939</v>
      </c>
      <c r="C838" s="45">
        <v>82</v>
      </c>
      <c r="D838" s="46" t="s">
        <v>331</v>
      </c>
      <c r="E838" s="47">
        <v>0.71800323559787604</v>
      </c>
      <c r="F838" s="48">
        <v>29.206963249516399</v>
      </c>
      <c r="G838" s="47">
        <v>0.71135205701398796</v>
      </c>
      <c r="H838" s="50">
        <v>38.271604938271601</v>
      </c>
      <c r="I838" s="76" t="str">
        <f t="shared" si="24"/>
        <v>No</v>
      </c>
      <c r="J838" s="49" t="str">
        <f t="shared" si="25"/>
        <v>No</v>
      </c>
      <c r="K838" s="47">
        <v>0.27538614606239498</v>
      </c>
      <c r="L838" s="50">
        <v>71.083172147001903</v>
      </c>
      <c r="M838" s="47">
        <v>0.12313170388342801</v>
      </c>
      <c r="N838" s="50">
        <v>3.5273368606701898</v>
      </c>
    </row>
    <row r="839" spans="1:14" x14ac:dyDescent="0.2">
      <c r="A839" s="57" t="s">
        <v>1940</v>
      </c>
      <c r="B839" s="44" t="s">
        <v>1941</v>
      </c>
      <c r="C839" s="45">
        <v>82</v>
      </c>
      <c r="D839" s="46" t="s">
        <v>331</v>
      </c>
      <c r="E839" s="47">
        <v>0.89407868487726905</v>
      </c>
      <c r="F839" s="48">
        <v>63.152804642166402</v>
      </c>
      <c r="G839" s="47">
        <v>0.893586259563796</v>
      </c>
      <c r="H839" s="50">
        <v>81.481481481481495</v>
      </c>
      <c r="I839" s="76" t="str">
        <f t="shared" ref="I839:I902" si="26">IF(AND(F839&gt;=90,H839&gt;=90),"Yes","No")</f>
        <v>No</v>
      </c>
      <c r="J839" s="49" t="str">
        <f t="shared" ref="J839:J902" si="27">IF(AND(F839&gt;=75,H839&gt;=75),"Yes","No")</f>
        <v>No</v>
      </c>
      <c r="K839" s="47">
        <v>0.12808212752932999</v>
      </c>
      <c r="L839" s="50">
        <v>35.203094777562903</v>
      </c>
      <c r="M839" s="47">
        <v>4.39403290595047E-3</v>
      </c>
      <c r="N839" s="50">
        <v>0.52910052910052896</v>
      </c>
    </row>
    <row r="840" spans="1:14" x14ac:dyDescent="0.2">
      <c r="A840" s="57" t="s">
        <v>1942</v>
      </c>
      <c r="B840" s="44" t="s">
        <v>1943</v>
      </c>
      <c r="C840" s="45">
        <v>82</v>
      </c>
      <c r="D840" s="46" t="s">
        <v>331</v>
      </c>
      <c r="E840" s="47">
        <v>0.86481150619744496</v>
      </c>
      <c r="F840" s="48">
        <v>52.804642166344301</v>
      </c>
      <c r="G840" s="47">
        <v>0.86460918863871505</v>
      </c>
      <c r="H840" s="50">
        <v>71.252204585537896</v>
      </c>
      <c r="I840" s="76" t="str">
        <f t="shared" si="26"/>
        <v>No</v>
      </c>
      <c r="J840" s="49" t="str">
        <f t="shared" si="27"/>
        <v>No</v>
      </c>
      <c r="K840" s="47">
        <v>0.152998825316322</v>
      </c>
      <c r="L840" s="50">
        <v>38.007736943907197</v>
      </c>
      <c r="M840" s="47">
        <v>0.16209192331952399</v>
      </c>
      <c r="N840" s="50">
        <v>6.7019400352733696</v>
      </c>
    </row>
    <row r="841" spans="1:14" x14ac:dyDescent="0.2">
      <c r="A841" s="57" t="s">
        <v>1944</v>
      </c>
      <c r="B841" s="44" t="s">
        <v>1945</v>
      </c>
      <c r="C841" s="45">
        <v>82</v>
      </c>
      <c r="D841" s="46" t="s">
        <v>331</v>
      </c>
      <c r="E841" s="47">
        <v>0.86210701078880703</v>
      </c>
      <c r="F841" s="48">
        <v>52.030947775628597</v>
      </c>
      <c r="G841" s="47">
        <v>0.85651476135592697</v>
      </c>
      <c r="H841" s="50">
        <v>68.606701940035293</v>
      </c>
      <c r="I841" s="76" t="str">
        <f t="shared" si="26"/>
        <v>No</v>
      </c>
      <c r="J841" s="49" t="str">
        <f t="shared" si="27"/>
        <v>No</v>
      </c>
      <c r="K841" s="47">
        <v>0.25338977397519402</v>
      </c>
      <c r="L841" s="50">
        <v>64.313346228239794</v>
      </c>
      <c r="M841" s="47">
        <v>0.16669703345110801</v>
      </c>
      <c r="N841" s="50">
        <v>18.1657848324515</v>
      </c>
    </row>
    <row r="842" spans="1:14" x14ac:dyDescent="0.2">
      <c r="A842" s="57" t="s">
        <v>1946</v>
      </c>
      <c r="B842" s="44" t="s">
        <v>1947</v>
      </c>
      <c r="C842" s="45">
        <v>82</v>
      </c>
      <c r="D842" s="46" t="s">
        <v>331</v>
      </c>
      <c r="E842" s="47">
        <v>0.86252386865393305</v>
      </c>
      <c r="F842" s="48">
        <v>52.127659574468098</v>
      </c>
      <c r="G842" s="47">
        <v>0.85870318450664995</v>
      </c>
      <c r="H842" s="50">
        <v>69.312169312169303</v>
      </c>
      <c r="I842" s="76" t="str">
        <f t="shared" si="26"/>
        <v>No</v>
      </c>
      <c r="J842" s="49" t="str">
        <f t="shared" si="27"/>
        <v>No</v>
      </c>
      <c r="K842" s="47">
        <v>0.229537081988574</v>
      </c>
      <c r="L842" s="50">
        <v>55.705996131528003</v>
      </c>
      <c r="M842" s="47">
        <v>0.166716736310206</v>
      </c>
      <c r="N842" s="50">
        <v>19.400352733686098</v>
      </c>
    </row>
    <row r="843" spans="1:14" x14ac:dyDescent="0.2">
      <c r="A843" s="57" t="s">
        <v>1948</v>
      </c>
      <c r="B843" s="44" t="s">
        <v>1949</v>
      </c>
      <c r="C843" s="45">
        <v>82</v>
      </c>
      <c r="D843" s="46" t="s">
        <v>331</v>
      </c>
      <c r="E843" s="47">
        <v>0.864873977012516</v>
      </c>
      <c r="F843" s="48">
        <v>52.901353965183802</v>
      </c>
      <c r="G843" s="47">
        <v>0.86272141181573303</v>
      </c>
      <c r="H843" s="50">
        <v>70.723104056437407</v>
      </c>
      <c r="I843" s="76" t="str">
        <f t="shared" si="26"/>
        <v>No</v>
      </c>
      <c r="J843" s="49" t="str">
        <f t="shared" si="27"/>
        <v>No</v>
      </c>
      <c r="K843" s="47">
        <v>0.23540344818949899</v>
      </c>
      <c r="L843" s="50">
        <v>58.413926499032897</v>
      </c>
      <c r="M843" s="47">
        <v>0.17723039555537101</v>
      </c>
      <c r="N843" s="50">
        <v>38.4479717813051</v>
      </c>
    </row>
    <row r="844" spans="1:14" x14ac:dyDescent="0.2">
      <c r="A844" s="57" t="s">
        <v>1950</v>
      </c>
      <c r="B844" s="44" t="s">
        <v>1951</v>
      </c>
      <c r="C844" s="45">
        <v>82</v>
      </c>
      <c r="D844" s="46" t="s">
        <v>331</v>
      </c>
      <c r="E844" s="47">
        <v>0.83083865892178899</v>
      </c>
      <c r="F844" s="48">
        <v>46.228239845261101</v>
      </c>
      <c r="G844" s="47">
        <v>0.83049975428681599</v>
      </c>
      <c r="H844" s="50">
        <v>63.315696649030002</v>
      </c>
      <c r="I844" s="76" t="str">
        <f t="shared" si="26"/>
        <v>No</v>
      </c>
      <c r="J844" s="49" t="str">
        <f t="shared" si="27"/>
        <v>No</v>
      </c>
      <c r="K844" s="47">
        <v>0.25611173015354599</v>
      </c>
      <c r="L844" s="50">
        <v>65.473887814313301</v>
      </c>
      <c r="M844" s="47">
        <v>0.17032638700511801</v>
      </c>
      <c r="N844" s="50">
        <v>31.746031746031701</v>
      </c>
    </row>
    <row r="845" spans="1:14" x14ac:dyDescent="0.2">
      <c r="A845" s="57" t="s">
        <v>1952</v>
      </c>
      <c r="B845" s="44" t="s">
        <v>1953</v>
      </c>
      <c r="C845" s="45">
        <v>82</v>
      </c>
      <c r="D845" s="46" t="s">
        <v>331</v>
      </c>
      <c r="E845" s="47">
        <v>0.84511712664704497</v>
      </c>
      <c r="F845" s="48">
        <v>48.839458413926501</v>
      </c>
      <c r="G845" s="47">
        <v>0.84590391466808501</v>
      </c>
      <c r="H845" s="50">
        <v>66.137566137566097</v>
      </c>
      <c r="I845" s="76" t="str">
        <f t="shared" si="26"/>
        <v>No</v>
      </c>
      <c r="J845" s="49" t="str">
        <f t="shared" si="27"/>
        <v>No</v>
      </c>
      <c r="K845" s="47">
        <v>0.267287063116598</v>
      </c>
      <c r="L845" s="50">
        <v>68.471953578336596</v>
      </c>
      <c r="M845" s="47">
        <v>0.18432633455375</v>
      </c>
      <c r="N845" s="50">
        <v>47.619047619047599</v>
      </c>
    </row>
    <row r="846" spans="1:14" x14ac:dyDescent="0.2">
      <c r="A846" s="57" t="s">
        <v>1954</v>
      </c>
      <c r="B846" s="44" t="s">
        <v>1955</v>
      </c>
      <c r="C846" s="45">
        <v>82</v>
      </c>
      <c r="D846" s="46" t="s">
        <v>331</v>
      </c>
      <c r="E846" s="47">
        <v>0.85652861464304597</v>
      </c>
      <c r="F846" s="48">
        <v>51.063829787233999</v>
      </c>
      <c r="G846" s="47">
        <v>0.88026243483377797</v>
      </c>
      <c r="H846" s="50">
        <v>77.248677248677197</v>
      </c>
      <c r="I846" s="76" t="str">
        <f t="shared" si="26"/>
        <v>No</v>
      </c>
      <c r="J846" s="49" t="str">
        <f t="shared" si="27"/>
        <v>No</v>
      </c>
      <c r="K846" s="47">
        <v>0.22360081442056101</v>
      </c>
      <c r="L846" s="50">
        <v>53.965183752417801</v>
      </c>
      <c r="M846" s="47">
        <v>0.16676499822735699</v>
      </c>
      <c r="N846" s="50">
        <v>21.340388007054699</v>
      </c>
    </row>
    <row r="847" spans="1:14" x14ac:dyDescent="0.2">
      <c r="A847" s="57" t="s">
        <v>1956</v>
      </c>
      <c r="B847" s="44" t="s">
        <v>1957</v>
      </c>
      <c r="C847" s="45">
        <v>82</v>
      </c>
      <c r="D847" s="46" t="s">
        <v>331</v>
      </c>
      <c r="E847" s="47">
        <v>0.84799708237430005</v>
      </c>
      <c r="F847" s="48">
        <v>49.226305609284303</v>
      </c>
      <c r="G847" s="47">
        <v>0.84560071004997495</v>
      </c>
      <c r="H847" s="50">
        <v>65.961199294532605</v>
      </c>
      <c r="I847" s="76" t="str">
        <f t="shared" si="26"/>
        <v>No</v>
      </c>
      <c r="J847" s="49" t="str">
        <f t="shared" si="27"/>
        <v>No</v>
      </c>
      <c r="K847" s="47">
        <v>0.27428763100029802</v>
      </c>
      <c r="L847" s="50">
        <v>70.696324951644101</v>
      </c>
      <c r="M847" s="47">
        <v>0.166722881939878</v>
      </c>
      <c r="N847" s="50">
        <v>19.929453262786598</v>
      </c>
    </row>
    <row r="848" spans="1:14" x14ac:dyDescent="0.2">
      <c r="A848" s="57" t="s">
        <v>1958</v>
      </c>
      <c r="B848" s="44" t="s">
        <v>1959</v>
      </c>
      <c r="C848" s="45">
        <v>82</v>
      </c>
      <c r="D848" s="46" t="s">
        <v>331</v>
      </c>
      <c r="E848" s="47">
        <v>0.82756432631946197</v>
      </c>
      <c r="F848" s="48">
        <v>45.647969052224397</v>
      </c>
      <c r="G848" s="47">
        <v>0.82770011713959502</v>
      </c>
      <c r="H848" s="50">
        <v>62.433862433862402</v>
      </c>
      <c r="I848" s="76" t="str">
        <f t="shared" si="26"/>
        <v>No</v>
      </c>
      <c r="J848" s="49" t="str">
        <f t="shared" si="27"/>
        <v>No</v>
      </c>
      <c r="K848" s="47">
        <v>0.26074131423770303</v>
      </c>
      <c r="L848" s="50">
        <v>67.117988394584103</v>
      </c>
      <c r="M848" s="47">
        <v>0.17010226128251199</v>
      </c>
      <c r="N848" s="50">
        <v>31.216931216931201</v>
      </c>
    </row>
    <row r="849" spans="1:14" x14ac:dyDescent="0.2">
      <c r="A849" s="57" t="s">
        <v>1960</v>
      </c>
      <c r="B849" s="44" t="s">
        <v>1961</v>
      </c>
      <c r="C849" s="45">
        <v>82</v>
      </c>
      <c r="D849" s="46" t="s">
        <v>331</v>
      </c>
      <c r="E849" s="47">
        <v>0.84867310476115898</v>
      </c>
      <c r="F849" s="48">
        <v>49.323017408123803</v>
      </c>
      <c r="G849" s="47">
        <v>0.84678433699574596</v>
      </c>
      <c r="H849" s="50">
        <v>66.490299823633194</v>
      </c>
      <c r="I849" s="76" t="str">
        <f t="shared" si="26"/>
        <v>No</v>
      </c>
      <c r="J849" s="49" t="str">
        <f t="shared" si="27"/>
        <v>No</v>
      </c>
      <c r="K849" s="47">
        <v>0.28308738026070002</v>
      </c>
      <c r="L849" s="50">
        <v>73.597678916827903</v>
      </c>
      <c r="M849" s="47">
        <v>0.17613634768413999</v>
      </c>
      <c r="N849" s="50">
        <v>37.566137566137598</v>
      </c>
    </row>
    <row r="850" spans="1:14" x14ac:dyDescent="0.2">
      <c r="A850" s="57" t="s">
        <v>1962</v>
      </c>
      <c r="B850" s="44" t="s">
        <v>1963</v>
      </c>
      <c r="C850" s="45">
        <v>82</v>
      </c>
      <c r="D850" s="46" t="s">
        <v>331</v>
      </c>
      <c r="E850" s="47">
        <v>0.73976513417952605</v>
      </c>
      <c r="F850" s="48">
        <v>32.978723404255298</v>
      </c>
      <c r="G850" s="47">
        <v>0.74518832468334595</v>
      </c>
      <c r="H850" s="50">
        <v>46.208112874779502</v>
      </c>
      <c r="I850" s="76" t="str">
        <f t="shared" si="26"/>
        <v>No</v>
      </c>
      <c r="J850" s="49" t="str">
        <f t="shared" si="27"/>
        <v>No</v>
      </c>
      <c r="K850" s="47">
        <v>0.30421035143186398</v>
      </c>
      <c r="L850" s="50">
        <v>80.077369439071603</v>
      </c>
      <c r="M850" s="47">
        <v>0.175725225307373</v>
      </c>
      <c r="N850" s="50">
        <v>37.3897707231041</v>
      </c>
    </row>
    <row r="851" spans="1:14" x14ac:dyDescent="0.2">
      <c r="A851" s="57" t="s">
        <v>1964</v>
      </c>
      <c r="B851" s="44" t="s">
        <v>1965</v>
      </c>
      <c r="C851" s="45">
        <v>82</v>
      </c>
      <c r="D851" s="46" t="s">
        <v>331</v>
      </c>
      <c r="E851" s="47">
        <v>0.83437765053124802</v>
      </c>
      <c r="F851" s="48">
        <v>47.3887814313346</v>
      </c>
      <c r="G851" s="47">
        <v>0.835380362034855</v>
      </c>
      <c r="H851" s="50">
        <v>64.197530864197503</v>
      </c>
      <c r="I851" s="76" t="str">
        <f t="shared" si="26"/>
        <v>No</v>
      </c>
      <c r="J851" s="49" t="str">
        <f t="shared" si="27"/>
        <v>No</v>
      </c>
      <c r="K851" s="47">
        <v>0.23824277151399401</v>
      </c>
      <c r="L851" s="50">
        <v>59.381044487427502</v>
      </c>
      <c r="M851" s="47">
        <v>0.18532544346994301</v>
      </c>
      <c r="N851" s="50">
        <v>48.5008818342152</v>
      </c>
    </row>
    <row r="852" spans="1:14" x14ac:dyDescent="0.2">
      <c r="A852" s="57" t="s">
        <v>1966</v>
      </c>
      <c r="B852" s="44" t="s">
        <v>1967</v>
      </c>
      <c r="C852" s="45">
        <v>82</v>
      </c>
      <c r="D852" s="46" t="s">
        <v>331</v>
      </c>
      <c r="E852" s="47">
        <v>0.80145607133886299</v>
      </c>
      <c r="F852" s="48">
        <v>41.489361702127702</v>
      </c>
      <c r="G852" s="47">
        <v>0.80220762912853405</v>
      </c>
      <c r="H852" s="50">
        <v>56.261022927689602</v>
      </c>
      <c r="I852" s="76" t="str">
        <f t="shared" si="26"/>
        <v>No</v>
      </c>
      <c r="J852" s="49" t="str">
        <f t="shared" si="27"/>
        <v>No</v>
      </c>
      <c r="K852" s="47">
        <v>0.26614147470018301</v>
      </c>
      <c r="L852" s="50">
        <v>68.278529980657595</v>
      </c>
      <c r="M852" s="47">
        <v>0.37198026184627903</v>
      </c>
      <c r="N852" s="50">
        <v>94.532627865961203</v>
      </c>
    </row>
    <row r="853" spans="1:14" x14ac:dyDescent="0.2">
      <c r="A853" s="57" t="s">
        <v>1968</v>
      </c>
      <c r="B853" s="44" t="s">
        <v>1969</v>
      </c>
      <c r="C853" s="45">
        <v>82</v>
      </c>
      <c r="D853" s="46" t="s">
        <v>331</v>
      </c>
      <c r="E853" s="47">
        <v>0.78987298162368103</v>
      </c>
      <c r="F853" s="48">
        <v>39.8452611218569</v>
      </c>
      <c r="G853" s="47">
        <v>0.78712958214881201</v>
      </c>
      <c r="H853" s="50">
        <v>53.439153439153401</v>
      </c>
      <c r="I853" s="76" t="str">
        <f t="shared" si="26"/>
        <v>No</v>
      </c>
      <c r="J853" s="49" t="str">
        <f t="shared" si="27"/>
        <v>No</v>
      </c>
      <c r="K853" s="47">
        <v>0.195091224373969</v>
      </c>
      <c r="L853" s="50">
        <v>44.487427466150898</v>
      </c>
      <c r="M853" s="47">
        <v>0.16794669936339099</v>
      </c>
      <c r="N853" s="50">
        <v>26.984126984126998</v>
      </c>
    </row>
    <row r="854" spans="1:14" x14ac:dyDescent="0.2">
      <c r="A854" s="57" t="s">
        <v>1970</v>
      </c>
      <c r="B854" s="44" t="s">
        <v>1971</v>
      </c>
      <c r="C854" s="45">
        <v>82</v>
      </c>
      <c r="D854" s="46" t="s">
        <v>331</v>
      </c>
      <c r="E854" s="47">
        <v>0.745755517194712</v>
      </c>
      <c r="F854" s="48">
        <v>33.752417794971002</v>
      </c>
      <c r="G854" s="47">
        <v>0.74836894994071701</v>
      </c>
      <c r="H854" s="50">
        <v>46.737213403880098</v>
      </c>
      <c r="I854" s="76" t="str">
        <f t="shared" si="26"/>
        <v>No</v>
      </c>
      <c r="J854" s="49" t="str">
        <f t="shared" si="27"/>
        <v>No</v>
      </c>
      <c r="K854" s="47">
        <v>0.223565565892795</v>
      </c>
      <c r="L854" s="50">
        <v>53.675048355899399</v>
      </c>
      <c r="M854" s="47">
        <v>0.17556308532355999</v>
      </c>
      <c r="N854" s="50">
        <v>37.213403880070501</v>
      </c>
    </row>
    <row r="855" spans="1:14" x14ac:dyDescent="0.2">
      <c r="A855" s="57" t="s">
        <v>1972</v>
      </c>
      <c r="B855" s="44" t="s">
        <v>1973</v>
      </c>
      <c r="C855" s="45">
        <v>82</v>
      </c>
      <c r="D855" s="46" t="s">
        <v>331</v>
      </c>
      <c r="E855" s="47">
        <v>0.67006231370548397</v>
      </c>
      <c r="F855" s="48">
        <v>22.630560928433301</v>
      </c>
      <c r="G855" s="47">
        <v>0.67930030663711205</v>
      </c>
      <c r="H855" s="50">
        <v>32.627865961199298</v>
      </c>
      <c r="I855" s="76" t="str">
        <f t="shared" si="26"/>
        <v>No</v>
      </c>
      <c r="J855" s="49" t="str">
        <f t="shared" si="27"/>
        <v>No</v>
      </c>
      <c r="K855" s="47">
        <v>0.32534243996711998</v>
      </c>
      <c r="L855" s="50">
        <v>84.7195357833656</v>
      </c>
      <c r="M855" s="47">
        <v>0.30523474838183201</v>
      </c>
      <c r="N855" s="50">
        <v>89.065255731922406</v>
      </c>
    </row>
    <row r="856" spans="1:14" x14ac:dyDescent="0.2">
      <c r="A856" s="57" t="s">
        <v>1974</v>
      </c>
      <c r="B856" s="44" t="s">
        <v>1975</v>
      </c>
      <c r="C856" s="45">
        <v>82</v>
      </c>
      <c r="D856" s="46" t="s">
        <v>331</v>
      </c>
      <c r="E856" s="47">
        <v>0.71947005066949798</v>
      </c>
      <c r="F856" s="48">
        <v>29.303675048355899</v>
      </c>
      <c r="G856" s="47">
        <v>0.72238385107929604</v>
      </c>
      <c r="H856" s="50">
        <v>41.622574955908298</v>
      </c>
      <c r="I856" s="76" t="str">
        <f t="shared" si="26"/>
        <v>No</v>
      </c>
      <c r="J856" s="49" t="str">
        <f t="shared" si="27"/>
        <v>No</v>
      </c>
      <c r="K856" s="47">
        <v>0.24210584784240599</v>
      </c>
      <c r="L856" s="50">
        <v>60.444874274661501</v>
      </c>
      <c r="M856" s="47">
        <v>0.181820412365649</v>
      </c>
      <c r="N856" s="50">
        <v>45.149911816578502</v>
      </c>
    </row>
    <row r="857" spans="1:14" x14ac:dyDescent="0.2">
      <c r="A857" s="57" t="s">
        <v>1976</v>
      </c>
      <c r="B857" s="44" t="s">
        <v>1977</v>
      </c>
      <c r="C857" s="45">
        <v>82</v>
      </c>
      <c r="D857" s="46" t="s">
        <v>331</v>
      </c>
      <c r="E857" s="47">
        <v>0.56877421313880105</v>
      </c>
      <c r="F857" s="48">
        <v>10.6382978723404</v>
      </c>
      <c r="G857" s="47">
        <v>0.54148000890467496</v>
      </c>
      <c r="H857" s="50">
        <v>9.3474426807760107</v>
      </c>
      <c r="I857" s="76" t="str">
        <f t="shared" si="26"/>
        <v>No</v>
      </c>
      <c r="J857" s="49" t="str">
        <f t="shared" si="27"/>
        <v>No</v>
      </c>
      <c r="K857" s="47">
        <v>0.49378950949370198</v>
      </c>
      <c r="L857" s="50">
        <v>97.775628626692495</v>
      </c>
      <c r="M857" s="47">
        <v>0.485903887685874</v>
      </c>
      <c r="N857" s="50">
        <v>97.354497354497397</v>
      </c>
    </row>
    <row r="858" spans="1:14" x14ac:dyDescent="0.2">
      <c r="A858" s="57" t="s">
        <v>1978</v>
      </c>
      <c r="B858" s="44" t="s">
        <v>1979</v>
      </c>
      <c r="C858" s="45">
        <v>82</v>
      </c>
      <c r="D858" s="46" t="s">
        <v>331</v>
      </c>
      <c r="E858" s="47">
        <v>0.68877189591506205</v>
      </c>
      <c r="F858" s="48">
        <v>24.758220502901398</v>
      </c>
      <c r="G858" s="47">
        <v>0.67881089929332405</v>
      </c>
      <c r="H858" s="50">
        <v>32.2751322751323</v>
      </c>
      <c r="I858" s="76" t="str">
        <f t="shared" si="26"/>
        <v>No</v>
      </c>
      <c r="J858" s="49" t="str">
        <f t="shared" si="27"/>
        <v>No</v>
      </c>
      <c r="K858" s="47">
        <v>0.28476091181118302</v>
      </c>
      <c r="L858" s="50">
        <v>74.081237911025099</v>
      </c>
      <c r="M858" s="47">
        <v>0.19018232084860801</v>
      </c>
      <c r="N858" s="50">
        <v>52.910052910052897</v>
      </c>
    </row>
    <row r="859" spans="1:14" x14ac:dyDescent="0.2">
      <c r="A859" s="57" t="s">
        <v>1980</v>
      </c>
      <c r="B859" s="44" t="s">
        <v>1981</v>
      </c>
      <c r="C859" s="45">
        <v>82</v>
      </c>
      <c r="D859" s="46" t="s">
        <v>331</v>
      </c>
      <c r="E859" s="47">
        <v>0.62695520921771897</v>
      </c>
      <c r="F859" s="48">
        <v>17.117988394584099</v>
      </c>
      <c r="G859" s="47">
        <v>0.61025914591121599</v>
      </c>
      <c r="H859" s="50">
        <v>19.2239858906526</v>
      </c>
      <c r="I859" s="76" t="str">
        <f t="shared" si="26"/>
        <v>No</v>
      </c>
      <c r="J859" s="49" t="str">
        <f t="shared" si="27"/>
        <v>No</v>
      </c>
      <c r="K859" s="47">
        <v>0.31786354038355302</v>
      </c>
      <c r="L859" s="50">
        <v>82.882011605415897</v>
      </c>
      <c r="M859" s="47">
        <v>0.183301637187786</v>
      </c>
      <c r="N859" s="50">
        <v>46.560846560846599</v>
      </c>
    </row>
    <row r="860" spans="1:14" x14ac:dyDescent="0.2">
      <c r="A860" s="57" t="s">
        <v>1982</v>
      </c>
      <c r="B860" s="44" t="s">
        <v>1983</v>
      </c>
      <c r="C860" s="45">
        <v>82</v>
      </c>
      <c r="D860" s="46" t="s">
        <v>331</v>
      </c>
      <c r="E860" s="47">
        <v>0.77373602380083595</v>
      </c>
      <c r="F860" s="48">
        <v>37.717601547388803</v>
      </c>
      <c r="G860" s="47">
        <v>0.77059329213098704</v>
      </c>
      <c r="H860" s="50">
        <v>50.617283950617299</v>
      </c>
      <c r="I860" s="76" t="str">
        <f t="shared" si="26"/>
        <v>No</v>
      </c>
      <c r="J860" s="49" t="str">
        <f t="shared" si="27"/>
        <v>No</v>
      </c>
      <c r="K860" s="47">
        <v>0.27714059292741999</v>
      </c>
      <c r="L860" s="50">
        <v>71.856866537717593</v>
      </c>
      <c r="M860" s="47">
        <v>0.18195837986918001</v>
      </c>
      <c r="N860" s="50">
        <v>45.679012345678998</v>
      </c>
    </row>
    <row r="861" spans="1:14" x14ac:dyDescent="0.2">
      <c r="A861" s="57" t="s">
        <v>1984</v>
      </c>
      <c r="B861" s="44" t="s">
        <v>1985</v>
      </c>
      <c r="C861" s="45">
        <v>82</v>
      </c>
      <c r="D861" s="46" t="s">
        <v>331</v>
      </c>
      <c r="E861" s="47">
        <v>0.64210865137047801</v>
      </c>
      <c r="F861" s="48">
        <v>18.568665377176</v>
      </c>
      <c r="G861" s="47">
        <v>0.634743971856917</v>
      </c>
      <c r="H861" s="50">
        <v>23.104056437389801</v>
      </c>
      <c r="I861" s="76" t="str">
        <f t="shared" si="26"/>
        <v>No</v>
      </c>
      <c r="J861" s="49" t="str">
        <f t="shared" si="27"/>
        <v>No</v>
      </c>
      <c r="K861" s="47">
        <v>0.31554280110576499</v>
      </c>
      <c r="L861" s="50">
        <v>82.398452611218602</v>
      </c>
      <c r="M861" s="47">
        <v>0.229797002520924</v>
      </c>
      <c r="N861" s="50">
        <v>75.132275132275097</v>
      </c>
    </row>
    <row r="862" spans="1:14" x14ac:dyDescent="0.2">
      <c r="A862" s="57" t="s">
        <v>1986</v>
      </c>
      <c r="B862" s="44" t="s">
        <v>1987</v>
      </c>
      <c r="C862" s="45">
        <v>82</v>
      </c>
      <c r="D862" s="46" t="s">
        <v>331</v>
      </c>
      <c r="E862" s="47">
        <v>0.55100111301893895</v>
      </c>
      <c r="F862" s="48">
        <v>8.7040618955512592</v>
      </c>
      <c r="G862" s="47">
        <v>0.54715235026640296</v>
      </c>
      <c r="H862" s="50">
        <v>10.0529100529101</v>
      </c>
      <c r="I862" s="76" t="str">
        <f t="shared" si="26"/>
        <v>No</v>
      </c>
      <c r="J862" s="49" t="str">
        <f t="shared" si="27"/>
        <v>No</v>
      </c>
      <c r="K862" s="47">
        <v>0.22356580074243401</v>
      </c>
      <c r="L862" s="50">
        <v>53.771760154738899</v>
      </c>
      <c r="M862" s="47">
        <v>0.16670860218519601</v>
      </c>
      <c r="N862" s="50">
        <v>19.047619047619001</v>
      </c>
    </row>
    <row r="863" spans="1:14" x14ac:dyDescent="0.2">
      <c r="A863" s="57" t="s">
        <v>1988</v>
      </c>
      <c r="B863" s="44" t="s">
        <v>1989</v>
      </c>
      <c r="C863" s="45">
        <v>82</v>
      </c>
      <c r="D863" s="46" t="s">
        <v>331</v>
      </c>
      <c r="E863" s="47">
        <v>0.75299088743782105</v>
      </c>
      <c r="F863" s="48">
        <v>34.6228239845261</v>
      </c>
      <c r="G863" s="47">
        <v>0.74688322641700799</v>
      </c>
      <c r="H863" s="50">
        <v>46.560846560846599</v>
      </c>
      <c r="I863" s="76" t="str">
        <f t="shared" si="26"/>
        <v>No</v>
      </c>
      <c r="J863" s="49" t="str">
        <f t="shared" si="27"/>
        <v>No</v>
      </c>
      <c r="K863" s="47">
        <v>0.31788151597984898</v>
      </c>
      <c r="L863" s="50">
        <v>82.978723404255305</v>
      </c>
      <c r="M863" s="47">
        <v>0.32407714322641401</v>
      </c>
      <c r="N863" s="50">
        <v>91.005291005290999</v>
      </c>
    </row>
    <row r="864" spans="1:14" x14ac:dyDescent="0.2">
      <c r="A864" s="57" t="s">
        <v>1990</v>
      </c>
      <c r="B864" s="44" t="s">
        <v>1991</v>
      </c>
      <c r="C864" s="45">
        <v>82</v>
      </c>
      <c r="D864" s="46" t="s">
        <v>331</v>
      </c>
      <c r="E864" s="47">
        <v>0.69181069011165597</v>
      </c>
      <c r="F864" s="48">
        <v>25.0483558994197</v>
      </c>
      <c r="G864" s="47">
        <v>0.67942769084737797</v>
      </c>
      <c r="H864" s="50">
        <v>32.804232804232797</v>
      </c>
      <c r="I864" s="76" t="str">
        <f t="shared" si="26"/>
        <v>No</v>
      </c>
      <c r="J864" s="49" t="str">
        <f t="shared" si="27"/>
        <v>No</v>
      </c>
      <c r="K864" s="47">
        <v>0.33990696916663998</v>
      </c>
      <c r="L864" s="50">
        <v>87.330754352030993</v>
      </c>
      <c r="M864" s="47">
        <v>0.26956168203484998</v>
      </c>
      <c r="N864" s="50">
        <v>85.185185185185205</v>
      </c>
    </row>
    <row r="865" spans="1:14" x14ac:dyDescent="0.2">
      <c r="A865" s="57" t="s">
        <v>1992</v>
      </c>
      <c r="B865" s="44" t="s">
        <v>1993</v>
      </c>
      <c r="C865" s="45">
        <v>82</v>
      </c>
      <c r="D865" s="46" t="s">
        <v>331</v>
      </c>
      <c r="E865" s="47">
        <v>0.57295900217993401</v>
      </c>
      <c r="F865" s="48">
        <v>11.2185686653772</v>
      </c>
      <c r="G865" s="47">
        <v>0.55013022627688302</v>
      </c>
      <c r="H865" s="50">
        <v>10.5820105820106</v>
      </c>
      <c r="I865" s="76" t="str">
        <f t="shared" si="26"/>
        <v>No</v>
      </c>
      <c r="J865" s="49" t="str">
        <f t="shared" si="27"/>
        <v>No</v>
      </c>
      <c r="K865" s="47">
        <v>0.357376919519932</v>
      </c>
      <c r="L865" s="50">
        <v>90.038684719535794</v>
      </c>
      <c r="M865" s="47">
        <v>0.36569228570017698</v>
      </c>
      <c r="N865" s="50">
        <v>94.003527336860699</v>
      </c>
    </row>
    <row r="866" spans="1:14" x14ac:dyDescent="0.2">
      <c r="A866" s="57" t="s">
        <v>1994</v>
      </c>
      <c r="B866" s="44" t="s">
        <v>1995</v>
      </c>
      <c r="C866" s="45">
        <v>82</v>
      </c>
      <c r="D866" s="46" t="s">
        <v>331</v>
      </c>
      <c r="E866" s="47">
        <v>0.59428167151865496</v>
      </c>
      <c r="F866" s="48">
        <v>13.346228239845299</v>
      </c>
      <c r="G866" s="47">
        <v>0.59135017980312798</v>
      </c>
      <c r="H866" s="50">
        <v>16.049382716049401</v>
      </c>
      <c r="I866" s="76" t="str">
        <f t="shared" si="26"/>
        <v>No</v>
      </c>
      <c r="J866" s="49" t="str">
        <f t="shared" si="27"/>
        <v>No</v>
      </c>
      <c r="K866" s="47">
        <v>0.23426011062713201</v>
      </c>
      <c r="L866" s="50">
        <v>57.930367504835601</v>
      </c>
      <c r="M866" s="47">
        <v>4.5723855013789998E-2</v>
      </c>
      <c r="N866" s="50">
        <v>1.2345679012345701</v>
      </c>
    </row>
    <row r="867" spans="1:14" x14ac:dyDescent="0.2">
      <c r="A867" s="57" t="s">
        <v>1996</v>
      </c>
      <c r="B867" s="44" t="s">
        <v>1997</v>
      </c>
      <c r="C867" s="45">
        <v>82</v>
      </c>
      <c r="D867" s="46" t="s">
        <v>331</v>
      </c>
      <c r="E867" s="47">
        <v>0.638848097027372</v>
      </c>
      <c r="F867" s="48">
        <v>18.375241779497099</v>
      </c>
      <c r="G867" s="47">
        <v>0.634652306863842</v>
      </c>
      <c r="H867" s="50">
        <v>22.927689594356298</v>
      </c>
      <c r="I867" s="76" t="str">
        <f t="shared" si="26"/>
        <v>No</v>
      </c>
      <c r="J867" s="49" t="str">
        <f t="shared" si="27"/>
        <v>No</v>
      </c>
      <c r="K867" s="47">
        <v>0.36159165836124202</v>
      </c>
      <c r="L867" s="50">
        <v>90.715667311412005</v>
      </c>
      <c r="M867" s="47">
        <v>0.248459676090965</v>
      </c>
      <c r="N867" s="50">
        <v>80.423280423280403</v>
      </c>
    </row>
    <row r="868" spans="1:14" x14ac:dyDescent="0.2">
      <c r="A868" s="147" t="s">
        <v>1998</v>
      </c>
      <c r="B868" s="44" t="s">
        <v>1999</v>
      </c>
      <c r="C868" s="45">
        <v>82</v>
      </c>
      <c r="D868" s="46" t="s">
        <v>331</v>
      </c>
      <c r="E868" s="47">
        <v>0.98708783171468095</v>
      </c>
      <c r="F868" s="48">
        <v>99.806576402321099</v>
      </c>
      <c r="G868" s="47">
        <v>0.98737995571488202</v>
      </c>
      <c r="H868" s="50">
        <v>100</v>
      </c>
      <c r="I868" s="76" t="str">
        <f t="shared" si="26"/>
        <v>Yes</v>
      </c>
      <c r="J868" s="49" t="str">
        <f t="shared" si="27"/>
        <v>Yes</v>
      </c>
      <c r="K868" s="47">
        <v>0.35286420109321598</v>
      </c>
      <c r="L868" s="50">
        <v>89.168278529980697</v>
      </c>
      <c r="M868" s="47">
        <v>0.13387346910123399</v>
      </c>
      <c r="N868" s="50">
        <v>3.7037037037037002</v>
      </c>
    </row>
    <row r="869" spans="1:14" x14ac:dyDescent="0.2">
      <c r="A869" s="57" t="s">
        <v>2000</v>
      </c>
      <c r="B869" s="44" t="s">
        <v>2001</v>
      </c>
      <c r="C869" s="45">
        <v>82</v>
      </c>
      <c r="D869" s="46" t="s">
        <v>331</v>
      </c>
      <c r="E869" s="47">
        <v>0.863577354186428</v>
      </c>
      <c r="F869" s="48">
        <v>52.417794970986499</v>
      </c>
      <c r="G869" s="47">
        <v>0.86264113517195695</v>
      </c>
      <c r="H869" s="50">
        <v>70.546737213403901</v>
      </c>
      <c r="I869" s="76" t="str">
        <f t="shared" si="26"/>
        <v>No</v>
      </c>
      <c r="J869" s="49" t="str">
        <f t="shared" si="27"/>
        <v>No</v>
      </c>
      <c r="K869" s="47">
        <v>0.22323035654816301</v>
      </c>
      <c r="L869" s="50">
        <v>53.384912959380998</v>
      </c>
      <c r="M869" s="47">
        <v>0.165896172556983</v>
      </c>
      <c r="N869" s="50">
        <v>8.2892416225749592</v>
      </c>
    </row>
    <row r="870" spans="1:14" x14ac:dyDescent="0.2">
      <c r="A870" s="57" t="s">
        <v>2002</v>
      </c>
      <c r="B870" s="44" t="s">
        <v>2003</v>
      </c>
      <c r="C870" s="45">
        <v>82</v>
      </c>
      <c r="D870" s="46" t="s">
        <v>331</v>
      </c>
      <c r="E870" s="47">
        <v>0.62205307469899096</v>
      </c>
      <c r="F870" s="48">
        <v>16.441005802707899</v>
      </c>
      <c r="G870" s="47">
        <v>0.62857409521918906</v>
      </c>
      <c r="H870" s="50">
        <v>22.398589065255699</v>
      </c>
      <c r="I870" s="76" t="str">
        <f t="shared" si="26"/>
        <v>No</v>
      </c>
      <c r="J870" s="49" t="str">
        <f t="shared" si="27"/>
        <v>No</v>
      </c>
      <c r="K870" s="47">
        <v>0.25454169463630899</v>
      </c>
      <c r="L870" s="50">
        <v>65.087040618955498</v>
      </c>
      <c r="M870" s="47">
        <v>4.7677846085129601E-2</v>
      </c>
      <c r="N870" s="50">
        <v>1.5873015873015901</v>
      </c>
    </row>
    <row r="871" spans="1:14" x14ac:dyDescent="0.2">
      <c r="A871" s="57" t="s">
        <v>2004</v>
      </c>
      <c r="B871" s="44" t="s">
        <v>2005</v>
      </c>
      <c r="C871" s="45">
        <v>82</v>
      </c>
      <c r="D871" s="46" t="s">
        <v>331</v>
      </c>
      <c r="E871" s="47">
        <v>0.64415208597003903</v>
      </c>
      <c r="F871" s="48">
        <v>18.762088974854901</v>
      </c>
      <c r="G871" s="47">
        <v>0.64745404958066199</v>
      </c>
      <c r="H871" s="50">
        <v>25.2204585537919</v>
      </c>
      <c r="I871" s="76" t="str">
        <f t="shared" si="26"/>
        <v>No</v>
      </c>
      <c r="J871" s="49" t="str">
        <f t="shared" si="27"/>
        <v>No</v>
      </c>
      <c r="K871" s="47">
        <v>0.20597679482930401</v>
      </c>
      <c r="L871" s="50">
        <v>47.872340425531902</v>
      </c>
      <c r="M871" s="47">
        <v>8.32842641916752E-3</v>
      </c>
      <c r="N871" s="50">
        <v>0.70546737213403898</v>
      </c>
    </row>
    <row r="872" spans="1:14" x14ac:dyDescent="0.2">
      <c r="A872" s="57" t="s">
        <v>2006</v>
      </c>
      <c r="B872" s="44" t="s">
        <v>2007</v>
      </c>
      <c r="C872" s="45">
        <v>82</v>
      </c>
      <c r="D872" s="46" t="s">
        <v>331</v>
      </c>
      <c r="E872" s="47">
        <v>0.66394599550018596</v>
      </c>
      <c r="F872" s="48">
        <v>21.7601547388781</v>
      </c>
      <c r="G872" s="47">
        <v>0.65142125377349802</v>
      </c>
      <c r="H872" s="50">
        <v>26.455026455026498</v>
      </c>
      <c r="I872" s="76" t="str">
        <f t="shared" si="26"/>
        <v>No</v>
      </c>
      <c r="J872" s="49" t="str">
        <f t="shared" si="27"/>
        <v>No</v>
      </c>
      <c r="K872" s="47">
        <v>0.34687138400885098</v>
      </c>
      <c r="L872" s="50">
        <v>88.394584139265007</v>
      </c>
      <c r="M872" s="47">
        <v>0.18750144116518</v>
      </c>
      <c r="N872" s="50">
        <v>50.970017636684297</v>
      </c>
    </row>
    <row r="873" spans="1:14" x14ac:dyDescent="0.2">
      <c r="A873" s="57" t="s">
        <v>2008</v>
      </c>
      <c r="B873" s="44" t="s">
        <v>2009</v>
      </c>
      <c r="C873" s="45">
        <v>82</v>
      </c>
      <c r="D873" s="46" t="s">
        <v>331</v>
      </c>
      <c r="E873" s="47">
        <v>0.73370229323292802</v>
      </c>
      <c r="F873" s="48">
        <v>31.914893617021299</v>
      </c>
      <c r="G873" s="47">
        <v>0.72829913895721099</v>
      </c>
      <c r="H873" s="50">
        <v>43.209876543209901</v>
      </c>
      <c r="I873" s="76" t="str">
        <f t="shared" si="26"/>
        <v>No</v>
      </c>
      <c r="J873" s="49" t="str">
        <f t="shared" si="27"/>
        <v>No</v>
      </c>
      <c r="K873" s="47">
        <v>0.29395216148355502</v>
      </c>
      <c r="L873" s="50">
        <v>77.659574468085097</v>
      </c>
      <c r="M873" s="47">
        <v>0.169567089963608</v>
      </c>
      <c r="N873" s="50">
        <v>30.158730158730201</v>
      </c>
    </row>
    <row r="874" spans="1:14" x14ac:dyDescent="0.2">
      <c r="A874" s="57" t="s">
        <v>2010</v>
      </c>
      <c r="B874" s="44" t="s">
        <v>2011</v>
      </c>
      <c r="C874" s="45">
        <v>82</v>
      </c>
      <c r="D874" s="46" t="s">
        <v>331</v>
      </c>
      <c r="E874" s="47">
        <v>0.68344509690709399</v>
      </c>
      <c r="F874" s="48">
        <v>24.3713733075435</v>
      </c>
      <c r="G874" s="47">
        <v>0.67109591776029798</v>
      </c>
      <c r="H874" s="50">
        <v>31.746031746031701</v>
      </c>
      <c r="I874" s="76" t="str">
        <f t="shared" si="26"/>
        <v>No</v>
      </c>
      <c r="J874" s="49" t="str">
        <f t="shared" si="27"/>
        <v>No</v>
      </c>
      <c r="K874" s="47">
        <v>0.29117829295030001</v>
      </c>
      <c r="L874" s="50">
        <v>76.789168278529999</v>
      </c>
      <c r="M874" s="47">
        <v>0.18205411962062301</v>
      </c>
      <c r="N874" s="50">
        <v>45.855379188712497</v>
      </c>
    </row>
    <row r="875" spans="1:14" x14ac:dyDescent="0.2">
      <c r="A875" s="57" t="s">
        <v>2012</v>
      </c>
      <c r="B875" s="44" t="s">
        <v>2013</v>
      </c>
      <c r="C875" s="45">
        <v>82</v>
      </c>
      <c r="D875" s="46" t="s">
        <v>331</v>
      </c>
      <c r="E875" s="47">
        <v>0.69363708984301498</v>
      </c>
      <c r="F875" s="48">
        <v>25.145067698259201</v>
      </c>
      <c r="G875" s="47">
        <v>0.68756459229990297</v>
      </c>
      <c r="H875" s="50">
        <v>34.567901234567898</v>
      </c>
      <c r="I875" s="76" t="str">
        <f t="shared" si="26"/>
        <v>No</v>
      </c>
      <c r="J875" s="49" t="str">
        <f t="shared" si="27"/>
        <v>No</v>
      </c>
      <c r="K875" s="47">
        <v>0.27517294536077502</v>
      </c>
      <c r="L875" s="50">
        <v>70.986460348162495</v>
      </c>
      <c r="M875" s="47">
        <v>0.17219884451210901</v>
      </c>
      <c r="N875" s="50">
        <v>34.038800705467402</v>
      </c>
    </row>
    <row r="876" spans="1:14" x14ac:dyDescent="0.2">
      <c r="A876" s="57" t="s">
        <v>2014</v>
      </c>
      <c r="B876" s="44" t="s">
        <v>2015</v>
      </c>
      <c r="C876" s="45">
        <v>82</v>
      </c>
      <c r="D876" s="46" t="s">
        <v>331</v>
      </c>
      <c r="E876" s="47">
        <v>0.670676813223266</v>
      </c>
      <c r="F876" s="48">
        <v>22.727272727272702</v>
      </c>
      <c r="G876" s="47">
        <v>0.66218912251997697</v>
      </c>
      <c r="H876" s="50">
        <v>29.8059964726631</v>
      </c>
      <c r="I876" s="76" t="str">
        <f t="shared" si="26"/>
        <v>No</v>
      </c>
      <c r="J876" s="49" t="str">
        <f t="shared" si="27"/>
        <v>No</v>
      </c>
      <c r="K876" s="47">
        <v>0.33861326035290601</v>
      </c>
      <c r="L876" s="50">
        <v>87.137330754352007</v>
      </c>
      <c r="M876" s="47">
        <v>0.230978707208394</v>
      </c>
      <c r="N876" s="50">
        <v>75.485008818342195</v>
      </c>
    </row>
    <row r="877" spans="1:14" x14ac:dyDescent="0.2">
      <c r="A877" s="147" t="s">
        <v>2016</v>
      </c>
      <c r="B877" s="44" t="s">
        <v>2017</v>
      </c>
      <c r="C877" s="45">
        <v>82</v>
      </c>
      <c r="D877" s="46" t="s">
        <v>331</v>
      </c>
      <c r="E877" s="47">
        <v>0.92237726608568604</v>
      </c>
      <c r="F877" s="48">
        <v>75.435203094777606</v>
      </c>
      <c r="G877" s="47">
        <v>0.92256865286991196</v>
      </c>
      <c r="H877" s="50">
        <v>90.476190476190496</v>
      </c>
      <c r="I877" s="76" t="str">
        <f t="shared" si="26"/>
        <v>No</v>
      </c>
      <c r="J877" s="49" t="str">
        <f t="shared" si="27"/>
        <v>Yes</v>
      </c>
      <c r="K877" s="47">
        <v>0.24601732997394299</v>
      </c>
      <c r="L877" s="50">
        <v>61.5087040618955</v>
      </c>
      <c r="M877" s="47">
        <v>0.155651001060336</v>
      </c>
      <c r="N877" s="50">
        <v>5.9964726631393299</v>
      </c>
    </row>
    <row r="878" spans="1:14" x14ac:dyDescent="0.2">
      <c r="A878" s="57" t="s">
        <v>2018</v>
      </c>
      <c r="B878" s="44" t="s">
        <v>2019</v>
      </c>
      <c r="C878" s="45">
        <v>82</v>
      </c>
      <c r="D878" s="46" t="s">
        <v>331</v>
      </c>
      <c r="E878" s="47">
        <v>0.47066424454380201</v>
      </c>
      <c r="F878" s="48">
        <v>4.3520309477756296</v>
      </c>
      <c r="G878" s="47">
        <v>0.47101827133213298</v>
      </c>
      <c r="H878" s="50">
        <v>4.5855379188712497</v>
      </c>
      <c r="I878" s="76" t="str">
        <f t="shared" si="26"/>
        <v>No</v>
      </c>
      <c r="J878" s="49" t="str">
        <f t="shared" si="27"/>
        <v>No</v>
      </c>
      <c r="K878" s="47">
        <v>0.19055501949289799</v>
      </c>
      <c r="L878" s="50">
        <v>43.6170212765958</v>
      </c>
      <c r="M878" s="47">
        <v>0.16622417957031199</v>
      </c>
      <c r="N878" s="50">
        <v>8.8183421516754805</v>
      </c>
    </row>
    <row r="879" spans="1:14" x14ac:dyDescent="0.2">
      <c r="A879" s="57" t="s">
        <v>2020</v>
      </c>
      <c r="B879" s="44" t="s">
        <v>2021</v>
      </c>
      <c r="C879" s="45">
        <v>82</v>
      </c>
      <c r="D879" s="46" t="s">
        <v>331</v>
      </c>
      <c r="E879" s="47">
        <v>0.71248226483543498</v>
      </c>
      <c r="F879" s="48">
        <v>28.723404255319199</v>
      </c>
      <c r="G879" s="47">
        <v>0.70482139445020497</v>
      </c>
      <c r="H879" s="50">
        <v>37.742504409171097</v>
      </c>
      <c r="I879" s="76" t="str">
        <f t="shared" si="26"/>
        <v>No</v>
      </c>
      <c r="J879" s="49" t="str">
        <f t="shared" si="27"/>
        <v>No</v>
      </c>
      <c r="K879" s="47">
        <v>0.30051400923636301</v>
      </c>
      <c r="L879" s="50">
        <v>78.820116054158603</v>
      </c>
      <c r="M879" s="47">
        <v>0.186726438719305</v>
      </c>
      <c r="N879" s="50">
        <v>50.088183421516803</v>
      </c>
    </row>
    <row r="880" spans="1:14" x14ac:dyDescent="0.2">
      <c r="A880" s="57" t="s">
        <v>2022</v>
      </c>
      <c r="B880" s="44" t="s">
        <v>2023</v>
      </c>
      <c r="C880" s="45">
        <v>82</v>
      </c>
      <c r="D880" s="46" t="s">
        <v>331</v>
      </c>
      <c r="E880" s="47">
        <v>0.67808405653845605</v>
      </c>
      <c r="F880" s="48">
        <v>23.984526112185701</v>
      </c>
      <c r="G880" s="47">
        <v>0.66495802406527305</v>
      </c>
      <c r="H880" s="50">
        <v>30.511463844797198</v>
      </c>
      <c r="I880" s="76" t="str">
        <f t="shared" si="26"/>
        <v>No</v>
      </c>
      <c r="J880" s="49" t="str">
        <f t="shared" si="27"/>
        <v>No</v>
      </c>
      <c r="K880" s="47">
        <v>0.32824878001647501</v>
      </c>
      <c r="L880" s="50">
        <v>85.686653771760206</v>
      </c>
      <c r="M880" s="47">
        <v>0.204016175657453</v>
      </c>
      <c r="N880" s="50">
        <v>64.197530864197503</v>
      </c>
    </row>
    <row r="881" spans="1:14" x14ac:dyDescent="0.2">
      <c r="A881" s="57" t="s">
        <v>2024</v>
      </c>
      <c r="B881" s="44" t="s">
        <v>2025</v>
      </c>
      <c r="C881" s="45">
        <v>82</v>
      </c>
      <c r="D881" s="46" t="s">
        <v>331</v>
      </c>
      <c r="E881" s="47">
        <v>0.65445535371424401</v>
      </c>
      <c r="F881" s="48">
        <v>20.019342359767901</v>
      </c>
      <c r="G881" s="47">
        <v>0.64267811683412102</v>
      </c>
      <c r="H881" s="50">
        <v>25.044091710758401</v>
      </c>
      <c r="I881" s="76" t="str">
        <f t="shared" si="26"/>
        <v>No</v>
      </c>
      <c r="J881" s="49" t="str">
        <f t="shared" si="27"/>
        <v>No</v>
      </c>
      <c r="K881" s="47">
        <v>0.32188368278958901</v>
      </c>
      <c r="L881" s="50">
        <v>83.945841392649896</v>
      </c>
      <c r="M881" s="47">
        <v>0.199677659182282</v>
      </c>
      <c r="N881" s="50">
        <v>60.846560846560799</v>
      </c>
    </row>
    <row r="882" spans="1:14" x14ac:dyDescent="0.2">
      <c r="A882" s="57" t="s">
        <v>2026</v>
      </c>
      <c r="B882" s="44" t="s">
        <v>2027</v>
      </c>
      <c r="C882" s="45">
        <v>82</v>
      </c>
      <c r="D882" s="46" t="s">
        <v>331</v>
      </c>
      <c r="E882" s="47">
        <v>0.72798607922304004</v>
      </c>
      <c r="F882" s="48">
        <v>30.7543520309478</v>
      </c>
      <c r="G882" s="47">
        <v>0.71957888268378101</v>
      </c>
      <c r="H882" s="50">
        <v>40.035273368606703</v>
      </c>
      <c r="I882" s="76" t="str">
        <f t="shared" si="26"/>
        <v>No</v>
      </c>
      <c r="J882" s="49" t="str">
        <f t="shared" si="27"/>
        <v>No</v>
      </c>
      <c r="K882" s="47">
        <v>0.21157107873728401</v>
      </c>
      <c r="L882" s="50">
        <v>48.742746615087</v>
      </c>
      <c r="M882" s="47">
        <v>0.22146298970324399</v>
      </c>
      <c r="N882" s="50">
        <v>72.310405643739003</v>
      </c>
    </row>
    <row r="883" spans="1:14" x14ac:dyDescent="0.2">
      <c r="A883" s="57" t="s">
        <v>2028</v>
      </c>
      <c r="B883" s="44" t="s">
        <v>2029</v>
      </c>
      <c r="C883" s="45">
        <v>82</v>
      </c>
      <c r="D883" s="46" t="s">
        <v>331</v>
      </c>
      <c r="E883" s="47">
        <v>0.86509790272980802</v>
      </c>
      <c r="F883" s="48">
        <v>52.998065764023202</v>
      </c>
      <c r="G883" s="47">
        <v>0.86464741357477004</v>
      </c>
      <c r="H883" s="50">
        <v>71.428571428571402</v>
      </c>
      <c r="I883" s="76" t="str">
        <f t="shared" si="26"/>
        <v>No</v>
      </c>
      <c r="J883" s="49" t="str">
        <f t="shared" si="27"/>
        <v>No</v>
      </c>
      <c r="K883" s="47">
        <v>0.16983821596086501</v>
      </c>
      <c r="L883" s="50">
        <v>40.715667311411998</v>
      </c>
      <c r="M883" s="47">
        <v>0.16655331229266099</v>
      </c>
      <c r="N883" s="50">
        <v>9.1710758377424995</v>
      </c>
    </row>
    <row r="884" spans="1:14" x14ac:dyDescent="0.2">
      <c r="A884" s="57" t="s">
        <v>2030</v>
      </c>
      <c r="B884" s="44" t="s">
        <v>2031</v>
      </c>
      <c r="C884" s="45">
        <v>82</v>
      </c>
      <c r="D884" s="46" t="s">
        <v>331</v>
      </c>
      <c r="E884" s="47">
        <v>0.54313284918286098</v>
      </c>
      <c r="F884" s="48">
        <v>8.1237911025145095</v>
      </c>
      <c r="G884" s="47">
        <v>0.53533897446640499</v>
      </c>
      <c r="H884" s="50">
        <v>8.6419753086419693</v>
      </c>
      <c r="I884" s="76" t="str">
        <f t="shared" si="26"/>
        <v>No</v>
      </c>
      <c r="J884" s="49" t="str">
        <f t="shared" si="27"/>
        <v>No</v>
      </c>
      <c r="K884" s="47">
        <v>0.27132617487517502</v>
      </c>
      <c r="L884" s="50">
        <v>69.729206963249496</v>
      </c>
      <c r="M884" s="47">
        <v>0.19992675893179601</v>
      </c>
      <c r="N884" s="50">
        <v>61.375661375661402</v>
      </c>
    </row>
    <row r="885" spans="1:14" x14ac:dyDescent="0.2">
      <c r="A885" s="57" t="s">
        <v>2032</v>
      </c>
      <c r="B885" s="44" t="s">
        <v>2033</v>
      </c>
      <c r="C885" s="45">
        <v>82</v>
      </c>
      <c r="D885" s="46" t="s">
        <v>331</v>
      </c>
      <c r="E885" s="47">
        <v>0.55119797408601201</v>
      </c>
      <c r="F885" s="48">
        <v>8.8007736943907204</v>
      </c>
      <c r="G885" s="47">
        <v>0.53471717363943105</v>
      </c>
      <c r="H885" s="50">
        <v>8.4656084656084705</v>
      </c>
      <c r="I885" s="76" t="str">
        <f t="shared" si="26"/>
        <v>No</v>
      </c>
      <c r="J885" s="49" t="str">
        <f t="shared" si="27"/>
        <v>No</v>
      </c>
      <c r="K885" s="47">
        <v>0.28846902665680602</v>
      </c>
      <c r="L885" s="50">
        <v>75.435203094777606</v>
      </c>
      <c r="M885" s="47">
        <v>0.189646273818528</v>
      </c>
      <c r="N885" s="50">
        <v>52.733686067019399</v>
      </c>
    </row>
    <row r="886" spans="1:14" x14ac:dyDescent="0.2">
      <c r="A886" s="57" t="s">
        <v>2034</v>
      </c>
      <c r="B886" s="44" t="s">
        <v>2035</v>
      </c>
      <c r="C886" s="45">
        <v>82</v>
      </c>
      <c r="D886" s="46" t="s">
        <v>331</v>
      </c>
      <c r="E886" s="47">
        <v>0.65630112428337295</v>
      </c>
      <c r="F886" s="48">
        <v>20.599613152804601</v>
      </c>
      <c r="G886" s="47">
        <v>0.641720889428263</v>
      </c>
      <c r="H886" s="50">
        <v>24.867724867724899</v>
      </c>
      <c r="I886" s="76" t="str">
        <f t="shared" si="26"/>
        <v>No</v>
      </c>
      <c r="J886" s="49" t="str">
        <f t="shared" si="27"/>
        <v>No</v>
      </c>
      <c r="K886" s="47">
        <v>0.29522478923628298</v>
      </c>
      <c r="L886" s="50">
        <v>77.852998065763998</v>
      </c>
      <c r="M886" s="47">
        <v>0.28511145564950802</v>
      </c>
      <c r="N886" s="50">
        <v>87.654320987654302</v>
      </c>
    </row>
    <row r="887" spans="1:14" x14ac:dyDescent="0.2">
      <c r="A887" s="57" t="s">
        <v>598</v>
      </c>
      <c r="B887" s="44" t="s">
        <v>2036</v>
      </c>
      <c r="C887" s="45">
        <v>82</v>
      </c>
      <c r="D887" s="46" t="s">
        <v>331</v>
      </c>
      <c r="E887" s="47">
        <v>0.63277288715023505</v>
      </c>
      <c r="F887" s="48">
        <v>17.698259187620899</v>
      </c>
      <c r="G887" s="47">
        <v>0.62643936362699804</v>
      </c>
      <c r="H887" s="50">
        <v>22.2222222222222</v>
      </c>
      <c r="I887" s="76" t="str">
        <f t="shared" si="26"/>
        <v>No</v>
      </c>
      <c r="J887" s="49" t="str">
        <f t="shared" si="27"/>
        <v>No</v>
      </c>
      <c r="K887" s="47">
        <v>0.28735014899855599</v>
      </c>
      <c r="L887" s="50">
        <v>74.758220502901395</v>
      </c>
      <c r="M887" s="47">
        <v>0.22175781766125599</v>
      </c>
      <c r="N887" s="50">
        <v>72.663139329806</v>
      </c>
    </row>
    <row r="888" spans="1:14" x14ac:dyDescent="0.2">
      <c r="A888" s="57" t="s">
        <v>2037</v>
      </c>
      <c r="B888" s="44" t="s">
        <v>2038</v>
      </c>
      <c r="C888" s="45">
        <v>82</v>
      </c>
      <c r="D888" s="46" t="s">
        <v>331</v>
      </c>
      <c r="E888" s="47">
        <v>0.61601736825130904</v>
      </c>
      <c r="F888" s="48">
        <v>15.6673114119923</v>
      </c>
      <c r="G888" s="47">
        <v>0.61424279845910601</v>
      </c>
      <c r="H888" s="50">
        <v>19.7530864197531</v>
      </c>
      <c r="I888" s="76" t="str">
        <f t="shared" si="26"/>
        <v>No</v>
      </c>
      <c r="J888" s="49" t="str">
        <f t="shared" si="27"/>
        <v>No</v>
      </c>
      <c r="K888" s="47">
        <v>0.26337669682565601</v>
      </c>
      <c r="L888" s="50">
        <v>67.698259187620906</v>
      </c>
      <c r="M888" s="47">
        <v>0.245559515597608</v>
      </c>
      <c r="N888" s="50">
        <v>79.541446208112902</v>
      </c>
    </row>
    <row r="889" spans="1:14" x14ac:dyDescent="0.2">
      <c r="A889" s="57" t="s">
        <v>2039</v>
      </c>
      <c r="B889" s="44" t="s">
        <v>2040</v>
      </c>
      <c r="C889" s="45">
        <v>82</v>
      </c>
      <c r="D889" s="46" t="s">
        <v>331</v>
      </c>
      <c r="E889" s="47">
        <v>0.73107241159602698</v>
      </c>
      <c r="F889" s="48">
        <v>31.3346228239845</v>
      </c>
      <c r="G889" s="47">
        <v>0.72741217693987603</v>
      </c>
      <c r="H889" s="50">
        <v>42.680776014109298</v>
      </c>
      <c r="I889" s="76" t="str">
        <f t="shared" si="26"/>
        <v>No</v>
      </c>
      <c r="J889" s="49" t="str">
        <f t="shared" si="27"/>
        <v>No</v>
      </c>
      <c r="K889" s="47">
        <v>0.203255576119727</v>
      </c>
      <c r="L889" s="50">
        <v>47.001934235976798</v>
      </c>
      <c r="M889" s="47">
        <v>0.117855729769614</v>
      </c>
      <c r="N889" s="50">
        <v>3.17460317460317</v>
      </c>
    </row>
    <row r="890" spans="1:14" x14ac:dyDescent="0.2">
      <c r="A890" s="57" t="s">
        <v>2041</v>
      </c>
      <c r="B890" s="44" t="s">
        <v>2042</v>
      </c>
      <c r="C890" s="45">
        <v>82</v>
      </c>
      <c r="D890" s="46" t="s">
        <v>331</v>
      </c>
      <c r="E890" s="47">
        <v>0.55547668416366303</v>
      </c>
      <c r="F890" s="48">
        <v>9.1876208897485494</v>
      </c>
      <c r="G890" s="47">
        <v>0.55873759098828502</v>
      </c>
      <c r="H890" s="50">
        <v>11.992945326278701</v>
      </c>
      <c r="I890" s="76" t="str">
        <f t="shared" si="26"/>
        <v>No</v>
      </c>
      <c r="J890" s="49" t="str">
        <f t="shared" si="27"/>
        <v>No</v>
      </c>
      <c r="K890" s="47">
        <v>0.214326461318603</v>
      </c>
      <c r="L890" s="50">
        <v>49.516441005802697</v>
      </c>
      <c r="M890" s="47">
        <v>0.16548692862553099</v>
      </c>
      <c r="N890" s="50">
        <v>7.9365079365079403</v>
      </c>
    </row>
    <row r="891" spans="1:14" x14ac:dyDescent="0.2">
      <c r="A891" s="57" t="s">
        <v>2043</v>
      </c>
      <c r="B891" s="44" t="s">
        <v>2044</v>
      </c>
      <c r="C891" s="45">
        <v>82</v>
      </c>
      <c r="D891" s="46" t="s">
        <v>331</v>
      </c>
      <c r="E891" s="47">
        <v>0.52308958438833397</v>
      </c>
      <c r="F891" s="48">
        <v>6.9632495164410102</v>
      </c>
      <c r="G891" s="47">
        <v>0.49935060663770398</v>
      </c>
      <c r="H891" s="50">
        <v>6.1728395061728403</v>
      </c>
      <c r="I891" s="76" t="str">
        <f t="shared" si="26"/>
        <v>No</v>
      </c>
      <c r="J891" s="49" t="str">
        <f t="shared" si="27"/>
        <v>No</v>
      </c>
      <c r="K891" s="47">
        <v>0.23155111764737499</v>
      </c>
      <c r="L891" s="50">
        <v>56.673114119922602</v>
      </c>
      <c r="M891" s="47">
        <v>0.18469637329128299</v>
      </c>
      <c r="N891" s="50">
        <v>47.971781305114597</v>
      </c>
    </row>
    <row r="892" spans="1:14" x14ac:dyDescent="0.2">
      <c r="A892" s="57" t="s">
        <v>2045</v>
      </c>
      <c r="B892" s="44" t="s">
        <v>2046</v>
      </c>
      <c r="C892" s="45">
        <v>82</v>
      </c>
      <c r="D892" s="46" t="s">
        <v>331</v>
      </c>
      <c r="E892" s="47">
        <v>0.39155827504373503</v>
      </c>
      <c r="F892" s="48">
        <v>2.2243713733075401</v>
      </c>
      <c r="G892" s="47">
        <v>0.37260380776948698</v>
      </c>
      <c r="H892" s="50">
        <v>1.7636684303351</v>
      </c>
      <c r="I892" s="76" t="str">
        <f t="shared" si="26"/>
        <v>No</v>
      </c>
      <c r="J892" s="49" t="str">
        <f t="shared" si="27"/>
        <v>No</v>
      </c>
      <c r="K892" s="47">
        <v>0.25735294900379502</v>
      </c>
      <c r="L892" s="50">
        <v>66.150870406189597</v>
      </c>
      <c r="M892" s="47">
        <v>0.185943126596437</v>
      </c>
      <c r="N892" s="50">
        <v>49.029982363315703</v>
      </c>
    </row>
    <row r="893" spans="1:14" x14ac:dyDescent="0.2">
      <c r="A893" s="57" t="s">
        <v>2047</v>
      </c>
      <c r="B893" s="44" t="s">
        <v>2048</v>
      </c>
      <c r="C893" s="45">
        <v>82</v>
      </c>
      <c r="D893" s="46" t="s">
        <v>331</v>
      </c>
      <c r="E893" s="47">
        <v>0.60624444580558501</v>
      </c>
      <c r="F893" s="48">
        <v>14.5067698259188</v>
      </c>
      <c r="G893" s="47">
        <v>0.58694749606424301</v>
      </c>
      <c r="H893" s="50">
        <v>15.6966490299824</v>
      </c>
      <c r="I893" s="76" t="str">
        <f t="shared" si="26"/>
        <v>No</v>
      </c>
      <c r="J893" s="49" t="str">
        <f t="shared" si="27"/>
        <v>No</v>
      </c>
      <c r="K893" s="47">
        <v>0.37417486487614199</v>
      </c>
      <c r="L893" s="50">
        <v>91.876208897485498</v>
      </c>
      <c r="M893" s="47">
        <v>0.35734076107780199</v>
      </c>
      <c r="N893" s="50">
        <v>93.474426807760096</v>
      </c>
    </row>
    <row r="894" spans="1:14" x14ac:dyDescent="0.2">
      <c r="A894" s="57" t="s">
        <v>2049</v>
      </c>
      <c r="B894" s="44" t="s">
        <v>2050</v>
      </c>
      <c r="C894" s="45">
        <v>82</v>
      </c>
      <c r="D894" s="46" t="s">
        <v>331</v>
      </c>
      <c r="E894" s="47">
        <v>0.70644273658381196</v>
      </c>
      <c r="F894" s="48">
        <v>27.5628626692456</v>
      </c>
      <c r="G894" s="47">
        <v>0.72099646488256197</v>
      </c>
      <c r="H894" s="50">
        <v>40.917107583774197</v>
      </c>
      <c r="I894" s="76" t="str">
        <f t="shared" si="26"/>
        <v>No</v>
      </c>
      <c r="J894" s="49" t="str">
        <f t="shared" si="27"/>
        <v>No</v>
      </c>
      <c r="K894" s="47">
        <v>0.27604966369648398</v>
      </c>
      <c r="L894" s="50">
        <v>71.470019342359805</v>
      </c>
      <c r="M894" s="47">
        <v>0.212476658534243</v>
      </c>
      <c r="N894" s="50">
        <v>67.724867724867707</v>
      </c>
    </row>
    <row r="895" spans="1:14" x14ac:dyDescent="0.2">
      <c r="A895" s="57" t="s">
        <v>2051</v>
      </c>
      <c r="B895" s="44" t="s">
        <v>2052</v>
      </c>
      <c r="C895" s="45">
        <v>82</v>
      </c>
      <c r="D895" s="46" t="s">
        <v>331</v>
      </c>
      <c r="E895" s="47">
        <v>0.85191513052365297</v>
      </c>
      <c r="F895" s="48">
        <v>49.709864603481599</v>
      </c>
      <c r="G895" s="47">
        <v>0.85167804121282797</v>
      </c>
      <c r="H895" s="50">
        <v>67.372134038800695</v>
      </c>
      <c r="I895" s="76" t="str">
        <f t="shared" si="26"/>
        <v>No</v>
      </c>
      <c r="J895" s="49" t="str">
        <f t="shared" si="27"/>
        <v>No</v>
      </c>
      <c r="K895" s="47">
        <v>0.235648557513393</v>
      </c>
      <c r="L895" s="50">
        <v>58.607350096711798</v>
      </c>
      <c r="M895" s="47">
        <v>0.16691086074723999</v>
      </c>
      <c r="N895" s="50">
        <v>23.104056437389801</v>
      </c>
    </row>
    <row r="896" spans="1:14" x14ac:dyDescent="0.2">
      <c r="A896" s="57" t="s">
        <v>2053</v>
      </c>
      <c r="B896" s="44" t="s">
        <v>2054</v>
      </c>
      <c r="C896" s="45">
        <v>82</v>
      </c>
      <c r="D896" s="46" t="s">
        <v>331</v>
      </c>
      <c r="E896" s="47">
        <v>0.70118342336525596</v>
      </c>
      <c r="F896" s="48">
        <v>26.3056092843327</v>
      </c>
      <c r="G896" s="47">
        <v>0.72625649212752696</v>
      </c>
      <c r="H896" s="50">
        <v>42.328042328042301</v>
      </c>
      <c r="I896" s="76" t="str">
        <f t="shared" si="26"/>
        <v>No</v>
      </c>
      <c r="J896" s="49" t="str">
        <f t="shared" si="27"/>
        <v>No</v>
      </c>
      <c r="K896" s="47">
        <v>0.28828015980213201</v>
      </c>
      <c r="L896" s="50">
        <v>75.338491295938098</v>
      </c>
      <c r="M896" s="47">
        <v>0.191009280489915</v>
      </c>
      <c r="N896" s="50">
        <v>53.6155202821869</v>
      </c>
    </row>
    <row r="897" spans="1:14" x14ac:dyDescent="0.2">
      <c r="A897" s="57" t="s">
        <v>2055</v>
      </c>
      <c r="B897" s="44" t="s">
        <v>2056</v>
      </c>
      <c r="C897" s="45">
        <v>82</v>
      </c>
      <c r="D897" s="46" t="s">
        <v>331</v>
      </c>
      <c r="E897" s="47">
        <v>0.749454789052446</v>
      </c>
      <c r="F897" s="48">
        <v>34.139264990328797</v>
      </c>
      <c r="G897" s="47">
        <v>0.74873773821696699</v>
      </c>
      <c r="H897" s="50">
        <v>47.266313932980601</v>
      </c>
      <c r="I897" s="76" t="str">
        <f t="shared" si="26"/>
        <v>No</v>
      </c>
      <c r="J897" s="49" t="str">
        <f t="shared" si="27"/>
        <v>No</v>
      </c>
      <c r="K897" s="47">
        <v>0.29854066000928597</v>
      </c>
      <c r="L897" s="50">
        <v>78.336557059961294</v>
      </c>
      <c r="M897" s="47">
        <v>0.18811452278041199</v>
      </c>
      <c r="N897" s="50">
        <v>51.4991181657848</v>
      </c>
    </row>
    <row r="898" spans="1:14" x14ac:dyDescent="0.2">
      <c r="A898" s="57" t="s">
        <v>2057</v>
      </c>
      <c r="B898" s="44" t="s">
        <v>2058</v>
      </c>
      <c r="C898" s="45">
        <v>82</v>
      </c>
      <c r="D898" s="46" t="s">
        <v>331</v>
      </c>
      <c r="E898" s="47">
        <v>0.72983529141619496</v>
      </c>
      <c r="F898" s="48">
        <v>31.141199226305599</v>
      </c>
      <c r="G898" s="47">
        <v>0.72225142765399097</v>
      </c>
      <c r="H898" s="50">
        <v>41.4462081128748</v>
      </c>
      <c r="I898" s="76" t="str">
        <f t="shared" si="26"/>
        <v>No</v>
      </c>
      <c r="J898" s="49" t="str">
        <f t="shared" si="27"/>
        <v>No</v>
      </c>
      <c r="K898" s="47">
        <v>0.28370976646307899</v>
      </c>
      <c r="L898" s="50">
        <v>73.887814313346198</v>
      </c>
      <c r="M898" s="47">
        <v>0.186206896470658</v>
      </c>
      <c r="N898" s="50">
        <v>49.206349206349202</v>
      </c>
    </row>
    <row r="899" spans="1:14" x14ac:dyDescent="0.2">
      <c r="A899" s="57" t="s">
        <v>2059</v>
      </c>
      <c r="B899" s="44" t="s">
        <v>2060</v>
      </c>
      <c r="C899" s="45">
        <v>82</v>
      </c>
      <c r="D899" s="46" t="s">
        <v>331</v>
      </c>
      <c r="E899" s="47">
        <v>0.63457108993812195</v>
      </c>
      <c r="F899" s="48">
        <v>17.8916827852998</v>
      </c>
      <c r="G899" s="47">
        <v>0.63498299879917697</v>
      </c>
      <c r="H899" s="50">
        <v>23.2804232804233</v>
      </c>
      <c r="I899" s="76" t="str">
        <f t="shared" si="26"/>
        <v>No</v>
      </c>
      <c r="J899" s="49" t="str">
        <f t="shared" si="27"/>
        <v>No</v>
      </c>
      <c r="K899" s="47">
        <v>0.233439557864355</v>
      </c>
      <c r="L899" s="50">
        <v>57.833655705996101</v>
      </c>
      <c r="M899" s="47">
        <v>0.22639962552795601</v>
      </c>
      <c r="N899" s="50">
        <v>73.544973544973502</v>
      </c>
    </row>
    <row r="900" spans="1:14" x14ac:dyDescent="0.2">
      <c r="A900" s="57" t="s">
        <v>2061</v>
      </c>
      <c r="B900" s="44" t="s">
        <v>2062</v>
      </c>
      <c r="C900" s="45">
        <v>82</v>
      </c>
      <c r="D900" s="46" t="s">
        <v>331</v>
      </c>
      <c r="E900" s="47">
        <v>0.65642934327453895</v>
      </c>
      <c r="F900" s="48">
        <v>20.696324951644101</v>
      </c>
      <c r="G900" s="47">
        <v>0.64810445063900401</v>
      </c>
      <c r="H900" s="50">
        <v>25.396825396825399</v>
      </c>
      <c r="I900" s="76" t="str">
        <f t="shared" si="26"/>
        <v>No</v>
      </c>
      <c r="J900" s="49" t="str">
        <f t="shared" si="27"/>
        <v>No</v>
      </c>
      <c r="K900" s="47">
        <v>0.254373128958433</v>
      </c>
      <c r="L900" s="50">
        <v>64.796905222437104</v>
      </c>
      <c r="M900" s="47">
        <v>0.194292098746502</v>
      </c>
      <c r="N900" s="50">
        <v>56.966490299823597</v>
      </c>
    </row>
    <row r="901" spans="1:14" x14ac:dyDescent="0.2">
      <c r="A901" s="57" t="s">
        <v>2063</v>
      </c>
      <c r="B901" s="44" t="s">
        <v>2064</v>
      </c>
      <c r="C901" s="45">
        <v>82</v>
      </c>
      <c r="D901" s="46" t="s">
        <v>331</v>
      </c>
      <c r="E901" s="47">
        <v>0.48733068771031002</v>
      </c>
      <c r="F901" s="48">
        <v>5.0290135396518396</v>
      </c>
      <c r="G901" s="47">
        <v>0.47159822780600003</v>
      </c>
      <c r="H901" s="50">
        <v>4.7619047619047601</v>
      </c>
      <c r="I901" s="76" t="str">
        <f t="shared" si="26"/>
        <v>No</v>
      </c>
      <c r="J901" s="49" t="str">
        <f t="shared" si="27"/>
        <v>No</v>
      </c>
      <c r="K901" s="47">
        <v>0.30047584465395399</v>
      </c>
      <c r="L901" s="50">
        <v>78.723404255319195</v>
      </c>
      <c r="M901" s="47">
        <v>0.23427677219569701</v>
      </c>
      <c r="N901" s="50">
        <v>76.014109347442698</v>
      </c>
    </row>
    <row r="902" spans="1:14" x14ac:dyDescent="0.2">
      <c r="A902" s="57" t="s">
        <v>2065</v>
      </c>
      <c r="B902" s="44" t="s">
        <v>2066</v>
      </c>
      <c r="C902" s="45">
        <v>82</v>
      </c>
      <c r="D902" s="46" t="s">
        <v>331</v>
      </c>
      <c r="E902" s="47">
        <v>0.54933436513400102</v>
      </c>
      <c r="F902" s="48">
        <v>8.6073500967117997</v>
      </c>
      <c r="G902" s="47">
        <v>0.53173866492278998</v>
      </c>
      <c r="H902" s="50">
        <v>8.2892416225749592</v>
      </c>
      <c r="I902" s="76" t="str">
        <f t="shared" si="26"/>
        <v>No</v>
      </c>
      <c r="J902" s="49" t="str">
        <f t="shared" si="27"/>
        <v>No</v>
      </c>
      <c r="K902" s="47">
        <v>0.29132197420788603</v>
      </c>
      <c r="L902" s="50">
        <v>76.885880077369393</v>
      </c>
      <c r="M902" s="47">
        <v>0.24049204151172199</v>
      </c>
      <c r="N902" s="50">
        <v>78.130511463844798</v>
      </c>
    </row>
    <row r="903" spans="1:14" x14ac:dyDescent="0.2">
      <c r="A903" s="57" t="s">
        <v>2067</v>
      </c>
      <c r="B903" s="44" t="s">
        <v>2068</v>
      </c>
      <c r="C903" s="45">
        <v>82</v>
      </c>
      <c r="D903" s="46" t="s">
        <v>331</v>
      </c>
      <c r="E903" s="47">
        <v>0.61292679611867495</v>
      </c>
      <c r="F903" s="48">
        <v>15.183752417795001</v>
      </c>
      <c r="G903" s="47">
        <v>0.60657293252060596</v>
      </c>
      <c r="H903" s="50">
        <v>18.342151675484999</v>
      </c>
      <c r="I903" s="76" t="str">
        <f t="shared" ref="I903:I966" si="28">IF(AND(F903&gt;=90,H903&gt;=90),"Yes","No")</f>
        <v>No</v>
      </c>
      <c r="J903" s="49" t="str">
        <f t="shared" ref="J903:J966" si="29">IF(AND(F903&gt;=75,H903&gt;=75),"Yes","No")</f>
        <v>No</v>
      </c>
      <c r="K903" s="47">
        <v>0.32015775347773601</v>
      </c>
      <c r="L903" s="50">
        <v>83.2688588007737</v>
      </c>
      <c r="M903" s="47">
        <v>0.19407628519735501</v>
      </c>
      <c r="N903" s="50">
        <v>56.790123456790099</v>
      </c>
    </row>
    <row r="904" spans="1:14" x14ac:dyDescent="0.2">
      <c r="A904" s="57" t="s">
        <v>2069</v>
      </c>
      <c r="B904" s="44" t="s">
        <v>2070</v>
      </c>
      <c r="C904" s="45">
        <v>82</v>
      </c>
      <c r="D904" s="46" t="s">
        <v>331</v>
      </c>
      <c r="E904" s="47">
        <v>0.52467085932137503</v>
      </c>
      <c r="F904" s="48">
        <v>7.1566731141199202</v>
      </c>
      <c r="G904" s="47">
        <v>0.52287033853464104</v>
      </c>
      <c r="H904" s="50">
        <v>7.7601410934744299</v>
      </c>
      <c r="I904" s="76" t="str">
        <f t="shared" si="28"/>
        <v>No</v>
      </c>
      <c r="J904" s="49" t="str">
        <f t="shared" si="29"/>
        <v>No</v>
      </c>
      <c r="K904" s="47">
        <v>0.30286823873964203</v>
      </c>
      <c r="L904" s="50">
        <v>79.593810444874293</v>
      </c>
      <c r="M904" s="47">
        <v>0.177903452201186</v>
      </c>
      <c r="N904" s="50">
        <v>39.3298059964727</v>
      </c>
    </row>
    <row r="905" spans="1:14" x14ac:dyDescent="0.2">
      <c r="A905" s="57" t="s">
        <v>2071</v>
      </c>
      <c r="B905" s="44" t="s">
        <v>2072</v>
      </c>
      <c r="C905" s="45">
        <v>82</v>
      </c>
      <c r="D905" s="46" t="s">
        <v>331</v>
      </c>
      <c r="E905" s="47">
        <v>0.529322631098466</v>
      </c>
      <c r="F905" s="48">
        <v>7.2533849129593797</v>
      </c>
      <c r="G905" s="47">
        <v>0.51428188565307298</v>
      </c>
      <c r="H905" s="50">
        <v>6.8783068783068799</v>
      </c>
      <c r="I905" s="76" t="str">
        <f t="shared" si="28"/>
        <v>No</v>
      </c>
      <c r="J905" s="49" t="str">
        <f t="shared" si="29"/>
        <v>No</v>
      </c>
      <c r="K905" s="47">
        <v>0.310372383065666</v>
      </c>
      <c r="L905" s="50">
        <v>81.237911025145095</v>
      </c>
      <c r="M905" s="47">
        <v>0.198303799572603</v>
      </c>
      <c r="N905" s="50">
        <v>60.141093474426803</v>
      </c>
    </row>
    <row r="906" spans="1:14" x14ac:dyDescent="0.2">
      <c r="A906" s="57" t="s">
        <v>2073</v>
      </c>
      <c r="B906" s="44" t="s">
        <v>2074</v>
      </c>
      <c r="C906" s="45">
        <v>82</v>
      </c>
      <c r="D906" s="46" t="s">
        <v>331</v>
      </c>
      <c r="E906" s="47">
        <v>0.68320093698615303</v>
      </c>
      <c r="F906" s="48">
        <v>24.274661508704099</v>
      </c>
      <c r="G906" s="47">
        <v>0.66984240025522801</v>
      </c>
      <c r="H906" s="50">
        <v>31.040564373897698</v>
      </c>
      <c r="I906" s="76" t="str">
        <f t="shared" si="28"/>
        <v>No</v>
      </c>
      <c r="J906" s="49" t="str">
        <f t="shared" si="29"/>
        <v>No</v>
      </c>
      <c r="K906" s="47">
        <v>0.303380913486962</v>
      </c>
      <c r="L906" s="50">
        <v>79.690522243713701</v>
      </c>
      <c r="M906" s="47">
        <v>0.181553136316907</v>
      </c>
      <c r="N906" s="50">
        <v>44.973544973545003</v>
      </c>
    </row>
    <row r="907" spans="1:14" x14ac:dyDescent="0.2">
      <c r="A907" s="147" t="s">
        <v>2075</v>
      </c>
      <c r="B907" s="44" t="s">
        <v>2076</v>
      </c>
      <c r="C907" s="45">
        <v>82</v>
      </c>
      <c r="D907" s="46" t="s">
        <v>331</v>
      </c>
      <c r="E907" s="47">
        <v>0.94951114897448496</v>
      </c>
      <c r="F907" s="48">
        <v>92.166344294003906</v>
      </c>
      <c r="G907" s="47">
        <v>0.94867539009784396</v>
      </c>
      <c r="H907" s="50">
        <v>97.530864197530903</v>
      </c>
      <c r="I907" s="76" t="str">
        <f t="shared" si="28"/>
        <v>Yes</v>
      </c>
      <c r="J907" s="49" t="str">
        <f t="shared" si="29"/>
        <v>Yes</v>
      </c>
      <c r="K907" s="47">
        <v>0.272501353883075</v>
      </c>
      <c r="L907" s="50">
        <v>70.309477756286299</v>
      </c>
      <c r="M907" s="47">
        <v>0.14099706049524599</v>
      </c>
      <c r="N907" s="50">
        <v>4.2328042328042299</v>
      </c>
    </row>
    <row r="908" spans="1:14" x14ac:dyDescent="0.2">
      <c r="A908" s="57" t="s">
        <v>2077</v>
      </c>
      <c r="B908" s="44" t="s">
        <v>2078</v>
      </c>
      <c r="C908" s="45">
        <v>82</v>
      </c>
      <c r="D908" s="46" t="s">
        <v>331</v>
      </c>
      <c r="E908" s="47">
        <v>0.69894064152888002</v>
      </c>
      <c r="F908" s="48">
        <v>25.822050290135401</v>
      </c>
      <c r="G908" s="47">
        <v>0.68189341424701899</v>
      </c>
      <c r="H908" s="50">
        <v>33.3333333333333</v>
      </c>
      <c r="I908" s="76" t="str">
        <f t="shared" si="28"/>
        <v>No</v>
      </c>
      <c r="J908" s="49" t="str">
        <f t="shared" si="29"/>
        <v>No</v>
      </c>
      <c r="K908" s="47">
        <v>0.21158378173953801</v>
      </c>
      <c r="L908" s="50">
        <v>48.839458413926501</v>
      </c>
      <c r="M908" s="47">
        <v>0.16660375430855601</v>
      </c>
      <c r="N908" s="50">
        <v>9.3474426807760107</v>
      </c>
    </row>
    <row r="909" spans="1:14" x14ac:dyDescent="0.2">
      <c r="A909" s="57" t="s">
        <v>2079</v>
      </c>
      <c r="B909" s="44" t="s">
        <v>2080</v>
      </c>
      <c r="C909" s="45">
        <v>82</v>
      </c>
      <c r="D909" s="46" t="s">
        <v>331</v>
      </c>
      <c r="E909" s="47">
        <v>0.55469435106206399</v>
      </c>
      <c r="F909" s="48">
        <v>9.0909090909090899</v>
      </c>
      <c r="G909" s="47">
        <v>0.54543728002382696</v>
      </c>
      <c r="H909" s="50">
        <v>9.8765432098765409</v>
      </c>
      <c r="I909" s="76" t="str">
        <f t="shared" si="28"/>
        <v>No</v>
      </c>
      <c r="J909" s="49" t="str">
        <f t="shared" si="29"/>
        <v>No</v>
      </c>
      <c r="K909" s="47">
        <v>0.31696043124574902</v>
      </c>
      <c r="L909" s="50">
        <v>82.785299806576404</v>
      </c>
      <c r="M909" s="47">
        <v>0.19638874576948001</v>
      </c>
      <c r="N909" s="50">
        <v>58.377425044091702</v>
      </c>
    </row>
    <row r="910" spans="1:14" x14ac:dyDescent="0.2">
      <c r="A910" s="57" t="s">
        <v>2081</v>
      </c>
      <c r="B910" s="44" t="s">
        <v>2082</v>
      </c>
      <c r="C910" s="45">
        <v>82</v>
      </c>
      <c r="D910" s="46" t="s">
        <v>331</v>
      </c>
      <c r="E910" s="47">
        <v>0.55727591853047098</v>
      </c>
      <c r="F910" s="48">
        <v>9.3810444874274701</v>
      </c>
      <c r="G910" s="47">
        <v>0.55417108115233904</v>
      </c>
      <c r="H910" s="50">
        <v>10.934744268077599</v>
      </c>
      <c r="I910" s="76" t="str">
        <f t="shared" si="28"/>
        <v>No</v>
      </c>
      <c r="J910" s="49" t="str">
        <f t="shared" si="29"/>
        <v>No</v>
      </c>
      <c r="K910" s="47">
        <v>0.32718304496182199</v>
      </c>
      <c r="L910" s="50">
        <v>85.299806576402304</v>
      </c>
      <c r="M910" s="47">
        <v>0.19379199776314299</v>
      </c>
      <c r="N910" s="50">
        <v>56.437389770723101</v>
      </c>
    </row>
    <row r="911" spans="1:14" x14ac:dyDescent="0.2">
      <c r="A911" s="57" t="s">
        <v>2083</v>
      </c>
      <c r="B911" s="44" t="s">
        <v>2084</v>
      </c>
      <c r="C911" s="45">
        <v>82</v>
      </c>
      <c r="D911" s="46" t="s">
        <v>331</v>
      </c>
      <c r="E911" s="47">
        <v>0.70058602509493295</v>
      </c>
      <c r="F911" s="48">
        <v>26.112185686653799</v>
      </c>
      <c r="G911" s="47">
        <v>0.68690653646007305</v>
      </c>
      <c r="H911" s="50">
        <v>34.3915343915344</v>
      </c>
      <c r="I911" s="76" t="str">
        <f t="shared" si="28"/>
        <v>No</v>
      </c>
      <c r="J911" s="49" t="str">
        <f t="shared" si="29"/>
        <v>No</v>
      </c>
      <c r="K911" s="47">
        <v>0.31936422810119502</v>
      </c>
      <c r="L911" s="50">
        <v>83.172147001934206</v>
      </c>
      <c r="M911" s="47">
        <v>0.17182672207150901</v>
      </c>
      <c r="N911" s="50">
        <v>33.686067019400298</v>
      </c>
    </row>
    <row r="912" spans="1:14" x14ac:dyDescent="0.2">
      <c r="A912" s="57" t="s">
        <v>2085</v>
      </c>
      <c r="B912" s="44" t="s">
        <v>2086</v>
      </c>
      <c r="C912" s="45">
        <v>82</v>
      </c>
      <c r="D912" s="46" t="s">
        <v>331</v>
      </c>
      <c r="E912" s="47">
        <v>0.53087505841204496</v>
      </c>
      <c r="F912" s="48">
        <v>7.4468085106383004</v>
      </c>
      <c r="G912" s="47">
        <v>0.51929584984868105</v>
      </c>
      <c r="H912" s="50">
        <v>7.5837742504409196</v>
      </c>
      <c r="I912" s="76" t="str">
        <f t="shared" si="28"/>
        <v>No</v>
      </c>
      <c r="J912" s="49" t="str">
        <f t="shared" si="29"/>
        <v>No</v>
      </c>
      <c r="K912" s="47">
        <v>0.32771641482143299</v>
      </c>
      <c r="L912" s="50">
        <v>85.396518375241797</v>
      </c>
      <c r="M912" s="47">
        <v>0.21164960372827299</v>
      </c>
      <c r="N912" s="50">
        <v>66.843033509700206</v>
      </c>
    </row>
    <row r="913" spans="1:14" x14ac:dyDescent="0.2">
      <c r="A913" s="57" t="s">
        <v>2087</v>
      </c>
      <c r="B913" s="44" t="s">
        <v>2088</v>
      </c>
      <c r="C913" s="45">
        <v>82</v>
      </c>
      <c r="D913" s="46" t="s">
        <v>331</v>
      </c>
      <c r="E913" s="47">
        <v>0.540907276786044</v>
      </c>
      <c r="F913" s="48">
        <v>7.9303675048355897</v>
      </c>
      <c r="G913" s="47">
        <v>0.51828926775389395</v>
      </c>
      <c r="H913" s="50">
        <v>7.4074074074074101</v>
      </c>
      <c r="I913" s="76" t="str">
        <f t="shared" si="28"/>
        <v>No</v>
      </c>
      <c r="J913" s="49" t="str">
        <f t="shared" si="29"/>
        <v>No</v>
      </c>
      <c r="K913" s="47">
        <v>0.29021139022701598</v>
      </c>
      <c r="L913" s="50">
        <v>76.112185686653802</v>
      </c>
      <c r="M913" s="47">
        <v>0.195915326565406</v>
      </c>
      <c r="N913" s="50">
        <v>58.024691358024697</v>
      </c>
    </row>
    <row r="914" spans="1:14" x14ac:dyDescent="0.2">
      <c r="A914" s="57" t="s">
        <v>2089</v>
      </c>
      <c r="B914" s="44" t="s">
        <v>2090</v>
      </c>
      <c r="C914" s="45">
        <v>82</v>
      </c>
      <c r="D914" s="46" t="s">
        <v>331</v>
      </c>
      <c r="E914" s="47">
        <v>0.83687939051631699</v>
      </c>
      <c r="F914" s="48">
        <v>47.872340425531902</v>
      </c>
      <c r="G914" s="47">
        <v>0.83598724335705998</v>
      </c>
      <c r="H914" s="50">
        <v>64.550264550264501</v>
      </c>
      <c r="I914" s="76" t="str">
        <f t="shared" si="28"/>
        <v>No</v>
      </c>
      <c r="J914" s="49" t="str">
        <f t="shared" si="29"/>
        <v>No</v>
      </c>
      <c r="K914" s="47">
        <v>7.2579000208766398E-2</v>
      </c>
      <c r="L914" s="50">
        <v>1.83752417794971</v>
      </c>
      <c r="M914" s="47">
        <v>0.122312450253794</v>
      </c>
      <c r="N914" s="50">
        <v>3.3509700176366799</v>
      </c>
    </row>
    <row r="915" spans="1:14" x14ac:dyDescent="0.2">
      <c r="A915" s="57" t="s">
        <v>2091</v>
      </c>
      <c r="B915" s="44" t="s">
        <v>2092</v>
      </c>
      <c r="C915" s="45">
        <v>82</v>
      </c>
      <c r="D915" s="46" t="s">
        <v>331</v>
      </c>
      <c r="E915" s="47">
        <v>0.72899099220790298</v>
      </c>
      <c r="F915" s="48">
        <v>30.947775628626701</v>
      </c>
      <c r="G915" s="47">
        <v>0.71746225701692501</v>
      </c>
      <c r="H915" s="50">
        <v>39.506172839506199</v>
      </c>
      <c r="I915" s="76" t="str">
        <f t="shared" si="28"/>
        <v>No</v>
      </c>
      <c r="J915" s="49" t="str">
        <f t="shared" si="29"/>
        <v>No</v>
      </c>
      <c r="K915" s="47">
        <v>0.14895756893695999</v>
      </c>
      <c r="L915" s="50">
        <v>37.427466150870401</v>
      </c>
      <c r="M915" s="47">
        <v>0.166650383917576</v>
      </c>
      <c r="N915" s="50">
        <v>10.0529100529101</v>
      </c>
    </row>
    <row r="916" spans="1:14" x14ac:dyDescent="0.2">
      <c r="A916" s="57" t="s">
        <v>2093</v>
      </c>
      <c r="B916" s="44" t="s">
        <v>2094</v>
      </c>
      <c r="C916" s="45">
        <v>82</v>
      </c>
      <c r="D916" s="46" t="s">
        <v>331</v>
      </c>
      <c r="E916" s="47">
        <v>0.78872547244358204</v>
      </c>
      <c r="F916" s="48">
        <v>39.7485493230174</v>
      </c>
      <c r="G916" s="47">
        <v>0.78940423851861397</v>
      </c>
      <c r="H916" s="50">
        <v>53.968253968253997</v>
      </c>
      <c r="I916" s="76" t="str">
        <f t="shared" si="28"/>
        <v>No</v>
      </c>
      <c r="J916" s="49" t="str">
        <f t="shared" si="29"/>
        <v>No</v>
      </c>
      <c r="K916" s="47">
        <v>0.28766910364797399</v>
      </c>
      <c r="L916" s="50">
        <v>74.854932301740803</v>
      </c>
      <c r="M916" s="47">
        <v>0.17941421063898899</v>
      </c>
      <c r="N916" s="50">
        <v>41.798941798941797</v>
      </c>
    </row>
    <row r="917" spans="1:14" x14ac:dyDescent="0.2">
      <c r="A917" s="57" t="s">
        <v>2095</v>
      </c>
      <c r="B917" s="44" t="s">
        <v>2096</v>
      </c>
      <c r="C917" s="45">
        <v>82</v>
      </c>
      <c r="D917" s="46" t="s">
        <v>331</v>
      </c>
      <c r="E917" s="47">
        <v>0.57262913779063895</v>
      </c>
      <c r="F917" s="48">
        <v>11.1218568665377</v>
      </c>
      <c r="G917" s="47">
        <v>0.56503969341641003</v>
      </c>
      <c r="H917" s="50">
        <v>13.4038800705467</v>
      </c>
      <c r="I917" s="76" t="str">
        <f t="shared" si="28"/>
        <v>No</v>
      </c>
      <c r="J917" s="49" t="str">
        <f t="shared" si="29"/>
        <v>No</v>
      </c>
      <c r="K917" s="47">
        <v>0.41155307481949499</v>
      </c>
      <c r="L917" s="50">
        <v>95.357833655706003</v>
      </c>
      <c r="M917" s="47">
        <v>0.23807519048289599</v>
      </c>
      <c r="N917" s="50">
        <v>77.248677248677197</v>
      </c>
    </row>
    <row r="918" spans="1:14" x14ac:dyDescent="0.2">
      <c r="A918" s="57" t="s">
        <v>2097</v>
      </c>
      <c r="B918" s="44" t="s">
        <v>2098</v>
      </c>
      <c r="C918" s="45">
        <v>82</v>
      </c>
      <c r="D918" s="46" t="s">
        <v>331</v>
      </c>
      <c r="E918" s="47">
        <v>0.73908008128276004</v>
      </c>
      <c r="F918" s="48">
        <v>32.882011605415897</v>
      </c>
      <c r="G918" s="47">
        <v>0.734628494577241</v>
      </c>
      <c r="H918" s="50">
        <v>44.091710758377403</v>
      </c>
      <c r="I918" s="76" t="str">
        <f t="shared" si="28"/>
        <v>No</v>
      </c>
      <c r="J918" s="49" t="str">
        <f t="shared" si="29"/>
        <v>No</v>
      </c>
      <c r="K918" s="47">
        <v>0.38592156384720799</v>
      </c>
      <c r="L918" s="50">
        <v>93.133462282398497</v>
      </c>
      <c r="M918" s="47">
        <v>0.18755375834869001</v>
      </c>
      <c r="N918" s="50">
        <v>51.146384479717803</v>
      </c>
    </row>
    <row r="919" spans="1:14" x14ac:dyDescent="0.2">
      <c r="A919" s="57" t="s">
        <v>2099</v>
      </c>
      <c r="B919" s="44" t="s">
        <v>2100</v>
      </c>
      <c r="C919" s="45">
        <v>82</v>
      </c>
      <c r="D919" s="46" t="s">
        <v>331</v>
      </c>
      <c r="E919" s="47">
        <v>0.56536094608466503</v>
      </c>
      <c r="F919" s="48">
        <v>10.2514506769826</v>
      </c>
      <c r="G919" s="47">
        <v>0.55750798553446501</v>
      </c>
      <c r="H919" s="50">
        <v>11.463844797178099</v>
      </c>
      <c r="I919" s="76" t="str">
        <f t="shared" si="28"/>
        <v>No</v>
      </c>
      <c r="J919" s="49" t="str">
        <f t="shared" si="29"/>
        <v>No</v>
      </c>
      <c r="K919" s="47">
        <v>0.38281026339732899</v>
      </c>
      <c r="L919" s="50">
        <v>92.940038684719497</v>
      </c>
      <c r="M919" s="47">
        <v>0.24926306198769399</v>
      </c>
      <c r="N919" s="50">
        <v>80.952380952380906</v>
      </c>
    </row>
    <row r="920" spans="1:14" x14ac:dyDescent="0.2">
      <c r="A920" s="57" t="s">
        <v>1262</v>
      </c>
      <c r="B920" s="44" t="s">
        <v>2101</v>
      </c>
      <c r="C920" s="45">
        <v>82</v>
      </c>
      <c r="D920" s="46" t="s">
        <v>331</v>
      </c>
      <c r="E920" s="47">
        <v>0.73728473777847903</v>
      </c>
      <c r="F920" s="48">
        <v>32.688588007736897</v>
      </c>
      <c r="G920" s="47">
        <v>0.73200896836111995</v>
      </c>
      <c r="H920" s="50">
        <v>43.915343915343897</v>
      </c>
      <c r="I920" s="76" t="str">
        <f t="shared" si="28"/>
        <v>No</v>
      </c>
      <c r="J920" s="49" t="str">
        <f t="shared" si="29"/>
        <v>No</v>
      </c>
      <c r="K920" s="47">
        <v>0.30966964894705901</v>
      </c>
      <c r="L920" s="50">
        <v>81.044487427466194</v>
      </c>
      <c r="M920" s="47">
        <v>0.18861033489352</v>
      </c>
      <c r="N920" s="50">
        <v>51.675485008818299</v>
      </c>
    </row>
    <row r="921" spans="1:14" x14ac:dyDescent="0.2">
      <c r="A921" s="57" t="s">
        <v>2102</v>
      </c>
      <c r="B921" s="44" t="s">
        <v>2103</v>
      </c>
      <c r="C921" s="45">
        <v>82</v>
      </c>
      <c r="D921" s="46" t="s">
        <v>331</v>
      </c>
      <c r="E921" s="47">
        <v>0.65123658440550303</v>
      </c>
      <c r="F921" s="48">
        <v>19.632495164410098</v>
      </c>
      <c r="G921" s="47">
        <v>0.638981997687743</v>
      </c>
      <c r="H921" s="50">
        <v>23.633156966490301</v>
      </c>
      <c r="I921" s="76" t="str">
        <f t="shared" si="28"/>
        <v>No</v>
      </c>
      <c r="J921" s="49" t="str">
        <f t="shared" si="29"/>
        <v>No</v>
      </c>
      <c r="K921" s="47">
        <v>0.34525289437915802</v>
      </c>
      <c r="L921" s="50">
        <v>88.104448742746598</v>
      </c>
      <c r="M921" s="47">
        <v>0.19362885943956801</v>
      </c>
      <c r="N921" s="50">
        <v>56.084656084656103</v>
      </c>
    </row>
    <row r="922" spans="1:14" x14ac:dyDescent="0.2">
      <c r="A922" s="57" t="s">
        <v>2104</v>
      </c>
      <c r="B922" s="44" t="s">
        <v>2105</v>
      </c>
      <c r="C922" s="45">
        <v>82</v>
      </c>
      <c r="D922" s="46" t="s">
        <v>331</v>
      </c>
      <c r="E922" s="47">
        <v>0.61466101475861401</v>
      </c>
      <c r="F922" s="48">
        <v>15.570599613152799</v>
      </c>
      <c r="G922" s="47">
        <v>0.60282326898154703</v>
      </c>
      <c r="H922" s="50">
        <v>17.989417989418001</v>
      </c>
      <c r="I922" s="76" t="str">
        <f t="shared" si="28"/>
        <v>No</v>
      </c>
      <c r="J922" s="49" t="str">
        <f t="shared" si="29"/>
        <v>No</v>
      </c>
      <c r="K922" s="47">
        <v>0.300411859861896</v>
      </c>
      <c r="L922" s="50">
        <v>78.626692456479702</v>
      </c>
      <c r="M922" s="47">
        <v>0.17091029810542199</v>
      </c>
      <c r="N922" s="50">
        <v>32.451499118165799</v>
      </c>
    </row>
    <row r="923" spans="1:14" x14ac:dyDescent="0.2">
      <c r="A923" s="57" t="s">
        <v>2106</v>
      </c>
      <c r="B923" s="44" t="s">
        <v>2107</v>
      </c>
      <c r="C923" s="45">
        <v>82</v>
      </c>
      <c r="D923" s="46" t="s">
        <v>331</v>
      </c>
      <c r="E923" s="47">
        <v>0.64673309062360795</v>
      </c>
      <c r="F923" s="48">
        <v>19.148936170212799</v>
      </c>
      <c r="G923" s="47">
        <v>0.64122552338164096</v>
      </c>
      <c r="H923" s="50">
        <v>24.162257495590801</v>
      </c>
      <c r="I923" s="76" t="str">
        <f t="shared" si="28"/>
        <v>No</v>
      </c>
      <c r="J923" s="49" t="str">
        <f t="shared" si="29"/>
        <v>No</v>
      </c>
      <c r="K923" s="47">
        <v>0.32340057803947198</v>
      </c>
      <c r="L923" s="50">
        <v>84.526112185686699</v>
      </c>
      <c r="M923" s="47">
        <v>0.17934464605092401</v>
      </c>
      <c r="N923" s="50">
        <v>41.622574955908298</v>
      </c>
    </row>
    <row r="924" spans="1:14" x14ac:dyDescent="0.2">
      <c r="A924" s="57" t="s">
        <v>2108</v>
      </c>
      <c r="B924" s="44" t="s">
        <v>2109</v>
      </c>
      <c r="C924" s="45">
        <v>82</v>
      </c>
      <c r="D924" s="46" t="s">
        <v>331</v>
      </c>
      <c r="E924" s="47">
        <v>0.67847569714448897</v>
      </c>
      <c r="F924" s="48">
        <v>24.081237911025099</v>
      </c>
      <c r="G924" s="47">
        <v>0.67106750432877504</v>
      </c>
      <c r="H924" s="50">
        <v>31.569664902998198</v>
      </c>
      <c r="I924" s="76" t="str">
        <f t="shared" si="28"/>
        <v>No</v>
      </c>
      <c r="J924" s="49" t="str">
        <f t="shared" si="29"/>
        <v>No</v>
      </c>
      <c r="K924" s="47">
        <v>0.30501995632811602</v>
      </c>
      <c r="L924" s="50">
        <v>80.270793036750504</v>
      </c>
      <c r="M924" s="47">
        <v>0.197855733660287</v>
      </c>
      <c r="N924" s="50">
        <v>59.435626102292801</v>
      </c>
    </row>
    <row r="925" spans="1:14" x14ac:dyDescent="0.2">
      <c r="A925" s="57" t="s">
        <v>2110</v>
      </c>
      <c r="B925" s="44" t="s">
        <v>2111</v>
      </c>
      <c r="C925" s="45">
        <v>82</v>
      </c>
      <c r="D925" s="46" t="s">
        <v>331</v>
      </c>
      <c r="E925" s="47">
        <v>0.86657286111571696</v>
      </c>
      <c r="F925" s="48">
        <v>53.8684719535783</v>
      </c>
      <c r="G925" s="47">
        <v>0.86657223908441305</v>
      </c>
      <c r="H925" s="50">
        <v>72.310405643739003</v>
      </c>
      <c r="I925" s="76" t="str">
        <f t="shared" si="28"/>
        <v>No</v>
      </c>
      <c r="J925" s="49" t="str">
        <f t="shared" si="29"/>
        <v>No</v>
      </c>
      <c r="K925" s="47">
        <v>0.124966932814305</v>
      </c>
      <c r="L925" s="50">
        <v>34.5261121856866</v>
      </c>
      <c r="M925" s="47">
        <v>0.16661452721820799</v>
      </c>
      <c r="N925" s="50">
        <v>9.5238095238095202</v>
      </c>
    </row>
    <row r="926" spans="1:14" x14ac:dyDescent="0.2">
      <c r="A926" s="57" t="s">
        <v>2112</v>
      </c>
      <c r="B926" s="44" t="s">
        <v>2113</v>
      </c>
      <c r="C926" s="45">
        <v>82</v>
      </c>
      <c r="D926" s="46" t="s">
        <v>331</v>
      </c>
      <c r="E926" s="47">
        <v>0.609912242226888</v>
      </c>
      <c r="F926" s="48">
        <v>14.990328820116099</v>
      </c>
      <c r="G926" s="47">
        <v>0.59522441030218798</v>
      </c>
      <c r="H926" s="50">
        <v>16.754850088183399</v>
      </c>
      <c r="I926" s="76" t="str">
        <f t="shared" si="28"/>
        <v>No</v>
      </c>
      <c r="J926" s="49" t="str">
        <f t="shared" si="29"/>
        <v>No</v>
      </c>
      <c r="K926" s="47">
        <v>0.29611703372628501</v>
      </c>
      <c r="L926" s="50">
        <v>77.949709864603506</v>
      </c>
      <c r="M926" s="47">
        <v>0.18148774187514599</v>
      </c>
      <c r="N926" s="50">
        <v>44.620811287477899</v>
      </c>
    </row>
    <row r="927" spans="1:14" x14ac:dyDescent="0.2">
      <c r="A927" s="57" t="s">
        <v>2114</v>
      </c>
      <c r="B927" s="44" t="s">
        <v>2115</v>
      </c>
      <c r="C927" s="45">
        <v>82</v>
      </c>
      <c r="D927" s="46" t="s">
        <v>331</v>
      </c>
      <c r="E927" s="47">
        <v>0.67516664473078203</v>
      </c>
      <c r="F927" s="48">
        <v>23.500967117988399</v>
      </c>
      <c r="G927" s="47">
        <v>0.65926884421082599</v>
      </c>
      <c r="H927" s="50">
        <v>28.7477954144621</v>
      </c>
      <c r="I927" s="76" t="str">
        <f t="shared" si="28"/>
        <v>No</v>
      </c>
      <c r="J927" s="49" t="str">
        <f t="shared" si="29"/>
        <v>No</v>
      </c>
      <c r="K927" s="47">
        <v>0.31427337702067998</v>
      </c>
      <c r="L927" s="50">
        <v>82.205029013539701</v>
      </c>
      <c r="M927" s="47">
        <v>0.18711161068454599</v>
      </c>
      <c r="N927" s="50">
        <v>50.617283950617299</v>
      </c>
    </row>
    <row r="928" spans="1:14" x14ac:dyDescent="0.2">
      <c r="A928" s="57" t="s">
        <v>2116</v>
      </c>
      <c r="B928" s="44" t="s">
        <v>2117</v>
      </c>
      <c r="C928" s="45">
        <v>82</v>
      </c>
      <c r="D928" s="46" t="s">
        <v>331</v>
      </c>
      <c r="E928" s="47">
        <v>0.60960852327011095</v>
      </c>
      <c r="F928" s="48">
        <v>14.7969052224371</v>
      </c>
      <c r="G928" s="47">
        <v>0.58461334027503797</v>
      </c>
      <c r="H928" s="50">
        <v>15.520282186948901</v>
      </c>
      <c r="I928" s="76" t="str">
        <f t="shared" si="28"/>
        <v>No</v>
      </c>
      <c r="J928" s="49" t="str">
        <f t="shared" si="29"/>
        <v>No</v>
      </c>
      <c r="K928" s="47">
        <v>0.33502159030151701</v>
      </c>
      <c r="L928" s="50">
        <v>86.653771760154697</v>
      </c>
      <c r="M928" s="47">
        <v>0.29819093976857503</v>
      </c>
      <c r="N928" s="50">
        <v>88.359788359788396</v>
      </c>
    </row>
    <row r="929" spans="1:14" x14ac:dyDescent="0.2">
      <c r="A929" s="57" t="s">
        <v>2118</v>
      </c>
      <c r="B929" s="44" t="s">
        <v>2119</v>
      </c>
      <c r="C929" s="45">
        <v>82</v>
      </c>
      <c r="D929" s="46" t="s">
        <v>331</v>
      </c>
      <c r="E929" s="47">
        <v>0.70450573587191401</v>
      </c>
      <c r="F929" s="48">
        <v>26.9825918762089</v>
      </c>
      <c r="G929" s="47">
        <v>0.69239472788660195</v>
      </c>
      <c r="H929" s="50">
        <v>34.920634920634903</v>
      </c>
      <c r="I929" s="76" t="str">
        <f t="shared" si="28"/>
        <v>No</v>
      </c>
      <c r="J929" s="49" t="str">
        <f t="shared" si="29"/>
        <v>No</v>
      </c>
      <c r="K929" s="47">
        <v>4.13828067296102E-2</v>
      </c>
      <c r="L929" s="50">
        <v>0.580270793036751</v>
      </c>
      <c r="M929" s="47">
        <v>7.3029078628543007E-2</v>
      </c>
      <c r="N929" s="50">
        <v>1.7636684303351</v>
      </c>
    </row>
    <row r="930" spans="1:14" x14ac:dyDescent="0.2">
      <c r="A930" s="57" t="s">
        <v>2120</v>
      </c>
      <c r="B930" s="44" t="s">
        <v>2121</v>
      </c>
      <c r="C930" s="45"/>
      <c r="D930" s="46" t="s">
        <v>331</v>
      </c>
      <c r="E930" s="47">
        <v>0.93290817379809499</v>
      </c>
      <c r="F930" s="48">
        <v>82.0116054158607</v>
      </c>
      <c r="G930" s="47"/>
      <c r="H930" s="50"/>
      <c r="I930" s="76" t="str">
        <f t="shared" si="28"/>
        <v>No</v>
      </c>
      <c r="J930" s="49" t="str">
        <f t="shared" si="29"/>
        <v>No</v>
      </c>
      <c r="K930" s="47">
        <v>1.2157517612617799E-9</v>
      </c>
      <c r="L930" s="50">
        <v>9.6711798839458393E-2</v>
      </c>
      <c r="M930" s="47"/>
      <c r="N930" s="50"/>
    </row>
    <row r="931" spans="1:14" x14ac:dyDescent="0.2">
      <c r="A931" s="57" t="s">
        <v>2122</v>
      </c>
      <c r="B931" s="44" t="s">
        <v>2123</v>
      </c>
      <c r="C931" s="45">
        <v>82</v>
      </c>
      <c r="D931" s="46" t="s">
        <v>331</v>
      </c>
      <c r="E931" s="47">
        <v>0.866531817903062</v>
      </c>
      <c r="F931" s="48">
        <v>53.771760154738899</v>
      </c>
      <c r="G931" s="47">
        <v>0.86652597319283597</v>
      </c>
      <c r="H931" s="50">
        <v>72.134038800705497</v>
      </c>
      <c r="I931" s="76" t="str">
        <f t="shared" si="28"/>
        <v>No</v>
      </c>
      <c r="J931" s="49" t="str">
        <f t="shared" si="29"/>
        <v>No</v>
      </c>
      <c r="K931" s="47">
        <v>8.3230034935224295E-2</v>
      </c>
      <c r="L931" s="50">
        <v>3.4816247582205002</v>
      </c>
      <c r="M931" s="47">
        <v>0.16642234941071599</v>
      </c>
      <c r="N931" s="50">
        <v>8.99470899470899</v>
      </c>
    </row>
    <row r="932" spans="1:14" x14ac:dyDescent="0.2">
      <c r="A932" s="57" t="s">
        <v>2124</v>
      </c>
      <c r="B932" s="44" t="s">
        <v>2125</v>
      </c>
      <c r="C932" s="45">
        <v>82</v>
      </c>
      <c r="D932" s="46" t="s">
        <v>331</v>
      </c>
      <c r="E932" s="47">
        <v>0.73279267021566696</v>
      </c>
      <c r="F932" s="48">
        <v>31.721470019342402</v>
      </c>
      <c r="G932" s="47">
        <v>0.72115620985474005</v>
      </c>
      <c r="H932" s="50">
        <v>41.269841269841301</v>
      </c>
      <c r="I932" s="76" t="str">
        <f t="shared" si="28"/>
        <v>No</v>
      </c>
      <c r="J932" s="49" t="str">
        <f t="shared" si="29"/>
        <v>No</v>
      </c>
      <c r="K932" s="47">
        <v>0.27152632715846298</v>
      </c>
      <c r="L932" s="50">
        <v>69.825918762089003</v>
      </c>
      <c r="M932" s="47">
        <v>0.18637373568112101</v>
      </c>
      <c r="N932" s="50">
        <v>49.5590828924162</v>
      </c>
    </row>
    <row r="933" spans="1:14" x14ac:dyDescent="0.2">
      <c r="A933" s="57" t="s">
        <v>2126</v>
      </c>
      <c r="B933" s="44" t="s">
        <v>2127</v>
      </c>
      <c r="C933" s="45">
        <v>82</v>
      </c>
      <c r="D933" s="46" t="s">
        <v>331</v>
      </c>
      <c r="E933" s="47">
        <v>0.72923827361542704</v>
      </c>
      <c r="F933" s="48">
        <v>31.044487427466201</v>
      </c>
      <c r="G933" s="47">
        <v>0.73023724263847201</v>
      </c>
      <c r="H933" s="50">
        <v>43.738977072310398</v>
      </c>
      <c r="I933" s="76" t="str">
        <f t="shared" si="28"/>
        <v>No</v>
      </c>
      <c r="J933" s="49" t="str">
        <f t="shared" si="29"/>
        <v>No</v>
      </c>
      <c r="K933" s="47">
        <v>0.27912222574422102</v>
      </c>
      <c r="L933" s="50">
        <v>72.340425531914903</v>
      </c>
      <c r="M933" s="47">
        <v>0.279434640872609</v>
      </c>
      <c r="N933" s="50">
        <v>86.948853615520306</v>
      </c>
    </row>
    <row r="934" spans="1:14" x14ac:dyDescent="0.2">
      <c r="A934" s="57" t="s">
        <v>2128</v>
      </c>
      <c r="B934" s="44" t="s">
        <v>2129</v>
      </c>
      <c r="C934" s="45">
        <v>82</v>
      </c>
      <c r="D934" s="46" t="s">
        <v>331</v>
      </c>
      <c r="E934" s="47">
        <v>0.726880973665467</v>
      </c>
      <c r="F934" s="48">
        <v>30.560928433268899</v>
      </c>
      <c r="G934" s="47">
        <v>0.72742136463868201</v>
      </c>
      <c r="H934" s="50">
        <v>42.857142857142897</v>
      </c>
      <c r="I934" s="76" t="str">
        <f t="shared" si="28"/>
        <v>No</v>
      </c>
      <c r="J934" s="49" t="str">
        <f t="shared" si="29"/>
        <v>No</v>
      </c>
      <c r="K934" s="47">
        <v>0.22720605307761199</v>
      </c>
      <c r="L934" s="50">
        <v>55.1257253384913</v>
      </c>
      <c r="M934" s="47">
        <v>0.178319599792962</v>
      </c>
      <c r="N934" s="50">
        <v>39.506172839506199</v>
      </c>
    </row>
    <row r="935" spans="1:14" x14ac:dyDescent="0.2">
      <c r="A935" s="57" t="s">
        <v>2130</v>
      </c>
      <c r="B935" s="44" t="s">
        <v>2131</v>
      </c>
      <c r="C935" s="45">
        <v>82</v>
      </c>
      <c r="D935" s="46" t="s">
        <v>331</v>
      </c>
      <c r="E935" s="47">
        <v>0.78198258980381996</v>
      </c>
      <c r="F935" s="48">
        <v>38.394584139265</v>
      </c>
      <c r="G935" s="47">
        <v>0.79607663574855703</v>
      </c>
      <c r="H935" s="50">
        <v>54.850088183421498</v>
      </c>
      <c r="I935" s="76" t="str">
        <f t="shared" si="28"/>
        <v>No</v>
      </c>
      <c r="J935" s="49" t="str">
        <f t="shared" si="29"/>
        <v>No</v>
      </c>
      <c r="K935" s="47">
        <v>0.19165974917285</v>
      </c>
      <c r="L935" s="50">
        <v>44.003868471953602</v>
      </c>
      <c r="M935" s="47">
        <v>0.14010685058411801</v>
      </c>
      <c r="N935" s="50">
        <v>4.0564373897707204</v>
      </c>
    </row>
    <row r="936" spans="1:14" x14ac:dyDescent="0.2">
      <c r="A936" s="57" t="s">
        <v>2132</v>
      </c>
      <c r="B936" s="44" t="s">
        <v>2133</v>
      </c>
      <c r="C936" s="45">
        <v>82</v>
      </c>
      <c r="D936" s="46" t="s">
        <v>331</v>
      </c>
      <c r="E936" s="47">
        <v>0.82137206512781102</v>
      </c>
      <c r="F936" s="48">
        <v>44.584139264990299</v>
      </c>
      <c r="G936" s="47">
        <v>0.828686713066494</v>
      </c>
      <c r="H936" s="50">
        <v>62.786596119929399</v>
      </c>
      <c r="I936" s="76" t="str">
        <f t="shared" si="28"/>
        <v>No</v>
      </c>
      <c r="J936" s="49" t="str">
        <f t="shared" si="29"/>
        <v>No</v>
      </c>
      <c r="K936" s="47">
        <v>0.19584334798665601</v>
      </c>
      <c r="L936" s="50">
        <v>44.680851063829799</v>
      </c>
      <c r="M936" s="47">
        <v>0.100852449050675</v>
      </c>
      <c r="N936" s="50">
        <v>2.64550264550265</v>
      </c>
    </row>
    <row r="937" spans="1:14" x14ac:dyDescent="0.2">
      <c r="A937" s="57" t="s">
        <v>2134</v>
      </c>
      <c r="B937" s="44" t="s">
        <v>2135</v>
      </c>
      <c r="C937" s="45">
        <v>82</v>
      </c>
      <c r="D937" s="46" t="s">
        <v>331</v>
      </c>
      <c r="E937" s="47">
        <v>0.65883873844088303</v>
      </c>
      <c r="F937" s="48">
        <v>20.889748549322999</v>
      </c>
      <c r="G937" s="47">
        <v>0.65645362838349897</v>
      </c>
      <c r="H937" s="50">
        <v>27.689594356261001</v>
      </c>
      <c r="I937" s="76" t="str">
        <f t="shared" si="28"/>
        <v>No</v>
      </c>
      <c r="J937" s="49" t="str">
        <f t="shared" si="29"/>
        <v>No</v>
      </c>
      <c r="K937" s="47">
        <v>0.221873874239229</v>
      </c>
      <c r="L937" s="50">
        <v>52.707930367504801</v>
      </c>
      <c r="M937" s="47">
        <v>0.15295233649902401</v>
      </c>
      <c r="N937" s="50">
        <v>5.6437389770723101</v>
      </c>
    </row>
    <row r="938" spans="1:14" x14ac:dyDescent="0.2">
      <c r="A938" s="57" t="s">
        <v>2136</v>
      </c>
      <c r="B938" s="44" t="s">
        <v>2137</v>
      </c>
      <c r="C938" s="45">
        <v>82</v>
      </c>
      <c r="D938" s="46" t="s">
        <v>331</v>
      </c>
      <c r="E938" s="47">
        <v>0.77050353759027901</v>
      </c>
      <c r="F938" s="48">
        <v>37.137330754352</v>
      </c>
      <c r="G938" s="47">
        <v>0.767382415327161</v>
      </c>
      <c r="H938" s="50">
        <v>49.911816578483197</v>
      </c>
      <c r="I938" s="76" t="str">
        <f t="shared" si="28"/>
        <v>No</v>
      </c>
      <c r="J938" s="49" t="str">
        <f t="shared" si="29"/>
        <v>No</v>
      </c>
      <c r="K938" s="47">
        <v>0.19531328884621799</v>
      </c>
      <c r="L938" s="50">
        <v>44.584139264990299</v>
      </c>
      <c r="M938" s="47">
        <v>9.2955792130107295E-2</v>
      </c>
      <c r="N938" s="50">
        <v>2.2927689594356302</v>
      </c>
    </row>
    <row r="939" spans="1:14" x14ac:dyDescent="0.2">
      <c r="A939" s="57" t="s">
        <v>2138</v>
      </c>
      <c r="B939" s="44" t="s">
        <v>2139</v>
      </c>
      <c r="C939" s="45">
        <v>82</v>
      </c>
      <c r="D939" s="46" t="s">
        <v>331</v>
      </c>
      <c r="E939" s="47">
        <v>0.63852806385883498</v>
      </c>
      <c r="F939" s="48">
        <v>18.278529980657598</v>
      </c>
      <c r="G939" s="47">
        <v>0.64841463962996504</v>
      </c>
      <c r="H939" s="50">
        <v>25.573192239858901</v>
      </c>
      <c r="I939" s="76" t="str">
        <f t="shared" si="28"/>
        <v>No</v>
      </c>
      <c r="J939" s="49" t="str">
        <f t="shared" si="29"/>
        <v>No</v>
      </c>
      <c r="K939" s="47">
        <v>0.331687621876327</v>
      </c>
      <c r="L939" s="50">
        <v>86.170212765957402</v>
      </c>
      <c r="M939" s="47">
        <v>0.27888520047402798</v>
      </c>
      <c r="N939" s="50">
        <v>86.596119929453295</v>
      </c>
    </row>
    <row r="940" spans="1:14" x14ac:dyDescent="0.2">
      <c r="A940" s="57" t="s">
        <v>425</v>
      </c>
      <c r="B940" s="44" t="s">
        <v>2140</v>
      </c>
      <c r="C940" s="45">
        <v>82</v>
      </c>
      <c r="D940" s="46" t="s">
        <v>331</v>
      </c>
      <c r="E940" s="47">
        <v>0.86914293764709205</v>
      </c>
      <c r="F940" s="48">
        <v>54.932301740812399</v>
      </c>
      <c r="G940" s="47">
        <v>0.86770451991638897</v>
      </c>
      <c r="H940" s="50">
        <v>73.015873015872998</v>
      </c>
      <c r="I940" s="76" t="str">
        <f t="shared" si="28"/>
        <v>No</v>
      </c>
      <c r="J940" s="49" t="str">
        <f t="shared" si="29"/>
        <v>No</v>
      </c>
      <c r="K940" s="47">
        <v>0.23997448886929801</v>
      </c>
      <c r="L940" s="50">
        <v>59.767891682785297</v>
      </c>
      <c r="M940" s="47">
        <v>0.134923455333193</v>
      </c>
      <c r="N940" s="50">
        <v>3.8800705467372101</v>
      </c>
    </row>
    <row r="941" spans="1:14" x14ac:dyDescent="0.2">
      <c r="A941" s="57" t="s">
        <v>2141</v>
      </c>
      <c r="B941" s="44" t="s">
        <v>2142</v>
      </c>
      <c r="C941" s="45">
        <v>82</v>
      </c>
      <c r="D941" s="46" t="s">
        <v>331</v>
      </c>
      <c r="E941" s="47">
        <v>0.72878666156127903</v>
      </c>
      <c r="F941" s="48">
        <v>30.851063829787201</v>
      </c>
      <c r="G941" s="47">
        <v>0.74276293456980402</v>
      </c>
      <c r="H941" s="50">
        <v>45.855379188712497</v>
      </c>
      <c r="I941" s="76" t="str">
        <f t="shared" si="28"/>
        <v>No</v>
      </c>
      <c r="J941" s="49" t="str">
        <f t="shared" si="29"/>
        <v>No</v>
      </c>
      <c r="K941" s="47">
        <v>0.28948834161513198</v>
      </c>
      <c r="L941" s="50">
        <v>75.918762088974901</v>
      </c>
      <c r="M941" s="47">
        <v>0.180538761247726</v>
      </c>
      <c r="N941" s="50">
        <v>43.738977072310398</v>
      </c>
    </row>
    <row r="942" spans="1:14" x14ac:dyDescent="0.2">
      <c r="A942" s="57" t="s">
        <v>2143</v>
      </c>
      <c r="B942" s="44" t="s">
        <v>2144</v>
      </c>
      <c r="C942" s="45">
        <v>82</v>
      </c>
      <c r="D942" s="46" t="s">
        <v>331</v>
      </c>
      <c r="E942" s="47">
        <v>0.69862167449191204</v>
      </c>
      <c r="F942" s="48">
        <v>25.725338491295901</v>
      </c>
      <c r="G942" s="47">
        <v>0.69523066618144003</v>
      </c>
      <c r="H942" s="50">
        <v>35.4497354497354</v>
      </c>
      <c r="I942" s="76" t="str">
        <f t="shared" si="28"/>
        <v>No</v>
      </c>
      <c r="J942" s="49" t="str">
        <f t="shared" si="29"/>
        <v>No</v>
      </c>
      <c r="K942" s="47">
        <v>0.31019838672972599</v>
      </c>
      <c r="L942" s="50">
        <v>81.141199226305602</v>
      </c>
      <c r="M942" s="47">
        <v>0.212617760269392</v>
      </c>
      <c r="N942" s="50">
        <v>67.901234567901199</v>
      </c>
    </row>
    <row r="943" spans="1:14" x14ac:dyDescent="0.2">
      <c r="A943" s="57" t="s">
        <v>2145</v>
      </c>
      <c r="B943" s="44" t="s">
        <v>2146</v>
      </c>
      <c r="C943" s="45">
        <v>82</v>
      </c>
      <c r="D943" s="46" t="s">
        <v>331</v>
      </c>
      <c r="E943" s="47">
        <v>0.84517016588618799</v>
      </c>
      <c r="F943" s="48">
        <v>49.032882011605402</v>
      </c>
      <c r="G943" s="47">
        <v>0.84634882792780897</v>
      </c>
      <c r="H943" s="50">
        <v>66.313932980599603</v>
      </c>
      <c r="I943" s="76" t="str">
        <f t="shared" si="28"/>
        <v>No</v>
      </c>
      <c r="J943" s="49" t="str">
        <f t="shared" si="29"/>
        <v>No</v>
      </c>
      <c r="K943" s="47">
        <v>0.22354864250373699</v>
      </c>
      <c r="L943" s="50">
        <v>53.481624758220498</v>
      </c>
      <c r="M943" s="47">
        <v>3.2984621094551102E-2</v>
      </c>
      <c r="N943" s="50">
        <v>1.0582010582010599</v>
      </c>
    </row>
    <row r="944" spans="1:14" x14ac:dyDescent="0.2">
      <c r="A944" s="57" t="s">
        <v>1483</v>
      </c>
      <c r="B944" s="44" t="s">
        <v>2147</v>
      </c>
      <c r="C944" s="45">
        <v>82</v>
      </c>
      <c r="D944" s="46" t="s">
        <v>331</v>
      </c>
      <c r="E944" s="47">
        <v>0.84471049734671799</v>
      </c>
      <c r="F944" s="48">
        <v>48.742746615087</v>
      </c>
      <c r="G944" s="47">
        <v>0.84430271576781002</v>
      </c>
      <c r="H944" s="50">
        <v>65.784832451499099</v>
      </c>
      <c r="I944" s="76" t="str">
        <f t="shared" si="28"/>
        <v>No</v>
      </c>
      <c r="J944" s="49" t="str">
        <f t="shared" si="29"/>
        <v>No</v>
      </c>
      <c r="K944" s="47">
        <v>0.26506028857070102</v>
      </c>
      <c r="L944" s="50">
        <v>67.9883945841393</v>
      </c>
      <c r="M944" s="47">
        <v>0.19981475102049701</v>
      </c>
      <c r="N944" s="50">
        <v>61.022927689594397</v>
      </c>
    </row>
    <row r="945" spans="1:14" x14ac:dyDescent="0.2">
      <c r="A945" s="57" t="s">
        <v>2148</v>
      </c>
      <c r="B945" s="44" t="s">
        <v>2149</v>
      </c>
      <c r="C945" s="45">
        <v>82</v>
      </c>
      <c r="D945" s="46" t="s">
        <v>331</v>
      </c>
      <c r="E945" s="47">
        <v>0.73682246610819402</v>
      </c>
      <c r="F945" s="48">
        <v>32.495164410058003</v>
      </c>
      <c r="G945" s="47">
        <v>0.73522649037372201</v>
      </c>
      <c r="H945" s="50">
        <v>44.268077601410901</v>
      </c>
      <c r="I945" s="76" t="str">
        <f t="shared" si="28"/>
        <v>No</v>
      </c>
      <c r="J945" s="49" t="str">
        <f t="shared" si="29"/>
        <v>No</v>
      </c>
      <c r="K945" s="47">
        <v>0.39044287895993302</v>
      </c>
      <c r="L945" s="50">
        <v>93.423597678916806</v>
      </c>
      <c r="M945" s="47">
        <v>0.36547107020915698</v>
      </c>
      <c r="N945" s="50">
        <v>93.827160493827193</v>
      </c>
    </row>
    <row r="946" spans="1:14" x14ac:dyDescent="0.2">
      <c r="A946" s="57" t="s">
        <v>2150</v>
      </c>
      <c r="B946" s="44" t="s">
        <v>2151</v>
      </c>
      <c r="C946" s="45"/>
      <c r="D946" s="46" t="s">
        <v>331</v>
      </c>
      <c r="E946" s="47">
        <v>0.82746133730694904</v>
      </c>
      <c r="F946" s="48">
        <v>45.551257253384897</v>
      </c>
      <c r="G946" s="47"/>
      <c r="H946" s="50"/>
      <c r="I946" s="76" t="str">
        <f t="shared" si="28"/>
        <v>No</v>
      </c>
      <c r="J946" s="49" t="str">
        <f t="shared" si="29"/>
        <v>No</v>
      </c>
      <c r="K946" s="47">
        <v>0.125</v>
      </c>
      <c r="L946" s="50">
        <v>34.7195357833656</v>
      </c>
      <c r="M946" s="47"/>
      <c r="N946" s="50"/>
    </row>
    <row r="947" spans="1:14" x14ac:dyDescent="0.2">
      <c r="A947" s="57" t="s">
        <v>2152</v>
      </c>
      <c r="B947" s="44" t="s">
        <v>2153</v>
      </c>
      <c r="C947" s="45">
        <v>82</v>
      </c>
      <c r="D947" s="46" t="s">
        <v>331</v>
      </c>
      <c r="E947" s="47">
        <v>0.70855774321488796</v>
      </c>
      <c r="F947" s="48">
        <v>28.1431334622824</v>
      </c>
      <c r="G947" s="47">
        <v>0.69323040062596297</v>
      </c>
      <c r="H947" s="50">
        <v>35.097001763668402</v>
      </c>
      <c r="I947" s="76" t="str">
        <f t="shared" si="28"/>
        <v>No</v>
      </c>
      <c r="J947" s="49" t="str">
        <f t="shared" si="29"/>
        <v>No</v>
      </c>
      <c r="K947" s="47">
        <v>0.23248007460965001</v>
      </c>
      <c r="L947" s="50">
        <v>57.059961315280503</v>
      </c>
      <c r="M947" s="47">
        <v>0.16663436882291199</v>
      </c>
      <c r="N947" s="50">
        <v>9.8765432098765409</v>
      </c>
    </row>
    <row r="948" spans="1:14" x14ac:dyDescent="0.2">
      <c r="A948" s="57" t="s">
        <v>2154</v>
      </c>
      <c r="B948" s="44" t="s">
        <v>2155</v>
      </c>
      <c r="C948" s="45">
        <v>82</v>
      </c>
      <c r="D948" s="46" t="s">
        <v>331</v>
      </c>
      <c r="E948" s="47">
        <v>0.73159354732807802</v>
      </c>
      <c r="F948" s="48">
        <v>31.431334622824</v>
      </c>
      <c r="G948" s="47">
        <v>0.72706668884723202</v>
      </c>
      <c r="H948" s="50">
        <v>42.5044091710758</v>
      </c>
      <c r="I948" s="76" t="str">
        <f t="shared" si="28"/>
        <v>No</v>
      </c>
      <c r="J948" s="49" t="str">
        <f t="shared" si="29"/>
        <v>No</v>
      </c>
      <c r="K948" s="47">
        <v>0.25438896407269601</v>
      </c>
      <c r="L948" s="50">
        <v>64.893617021276597</v>
      </c>
      <c r="M948" s="47">
        <v>0.14111488351933299</v>
      </c>
      <c r="N948" s="50">
        <v>4.4091710758377403</v>
      </c>
    </row>
    <row r="949" spans="1:14" x14ac:dyDescent="0.2">
      <c r="A949" s="57" t="s">
        <v>2156</v>
      </c>
      <c r="B949" s="44" t="s">
        <v>2157</v>
      </c>
      <c r="C949" s="45">
        <v>82</v>
      </c>
      <c r="D949" s="46" t="s">
        <v>331</v>
      </c>
      <c r="E949" s="47">
        <v>0.75773744493635298</v>
      </c>
      <c r="F949" s="48">
        <v>35.299806576402297</v>
      </c>
      <c r="G949" s="47">
        <v>0.75103997736847095</v>
      </c>
      <c r="H949" s="50">
        <v>47.4426807760141</v>
      </c>
      <c r="I949" s="76" t="str">
        <f t="shared" si="28"/>
        <v>No</v>
      </c>
      <c r="J949" s="49" t="str">
        <f t="shared" si="29"/>
        <v>No</v>
      </c>
      <c r="K949" s="47">
        <v>0.32117684999601898</v>
      </c>
      <c r="L949" s="50">
        <v>83.462282398452601</v>
      </c>
      <c r="M949" s="47">
        <v>0.25332148598318099</v>
      </c>
      <c r="N949" s="50">
        <v>82.363315696648996</v>
      </c>
    </row>
    <row r="950" spans="1:14" x14ac:dyDescent="0.2">
      <c r="A950" s="57" t="s">
        <v>2158</v>
      </c>
      <c r="B950" s="44" t="s">
        <v>2159</v>
      </c>
      <c r="C950" s="45">
        <v>82</v>
      </c>
      <c r="D950" s="46" t="s">
        <v>331</v>
      </c>
      <c r="E950" s="47">
        <v>0.90499374596501003</v>
      </c>
      <c r="F950" s="48">
        <v>66.634429400386793</v>
      </c>
      <c r="G950" s="47">
        <v>0.90490416740147805</v>
      </c>
      <c r="H950" s="50">
        <v>85.537918871252202</v>
      </c>
      <c r="I950" s="76" t="str">
        <f t="shared" si="28"/>
        <v>No</v>
      </c>
      <c r="J950" s="49" t="str">
        <f t="shared" si="29"/>
        <v>No</v>
      </c>
      <c r="K950" s="47">
        <v>0.38164488936054097</v>
      </c>
      <c r="L950" s="50">
        <v>92.649903288201202</v>
      </c>
      <c r="M950" s="47">
        <v>0.166666665336278</v>
      </c>
      <c r="N950" s="50">
        <v>10.5820105820106</v>
      </c>
    </row>
    <row r="951" spans="1:14" x14ac:dyDescent="0.2">
      <c r="A951" s="57" t="s">
        <v>2160</v>
      </c>
      <c r="B951" s="44" t="s">
        <v>2161</v>
      </c>
      <c r="C951" s="45">
        <v>82</v>
      </c>
      <c r="D951" s="46" t="s">
        <v>331</v>
      </c>
      <c r="E951" s="47">
        <v>0.85902305140171797</v>
      </c>
      <c r="F951" s="48">
        <v>51.547388781431302</v>
      </c>
      <c r="G951" s="47">
        <v>0.85889615190879798</v>
      </c>
      <c r="H951" s="50">
        <v>69.488536155202794</v>
      </c>
      <c r="I951" s="76" t="str">
        <f t="shared" si="28"/>
        <v>No</v>
      </c>
      <c r="J951" s="49" t="str">
        <f t="shared" si="29"/>
        <v>No</v>
      </c>
      <c r="K951" s="47">
        <v>0.16684412636485299</v>
      </c>
      <c r="L951" s="50">
        <v>40.232108317214703</v>
      </c>
      <c r="M951" s="47">
        <v>0.166627350995079</v>
      </c>
      <c r="N951" s="50">
        <v>9.7001763668430296</v>
      </c>
    </row>
    <row r="952" spans="1:14" x14ac:dyDescent="0.2">
      <c r="A952" s="57" t="s">
        <v>2162</v>
      </c>
      <c r="B952" s="44" t="s">
        <v>2163</v>
      </c>
      <c r="C952" s="45">
        <v>58</v>
      </c>
      <c r="D952" s="46" t="s">
        <v>331</v>
      </c>
      <c r="E952" s="47">
        <v>0.81052225885127904</v>
      </c>
      <c r="F952" s="48">
        <v>43.036750483558997</v>
      </c>
      <c r="G952" s="47">
        <v>0.81789994833948099</v>
      </c>
      <c r="H952" s="50">
        <v>50.802919708029201</v>
      </c>
      <c r="I952" s="76" t="str">
        <f t="shared" si="28"/>
        <v>No</v>
      </c>
      <c r="J952" s="49" t="str">
        <f t="shared" si="29"/>
        <v>No</v>
      </c>
      <c r="K952" s="47">
        <v>0.16051121583608099</v>
      </c>
      <c r="L952" s="50">
        <v>39.458413926498999</v>
      </c>
      <c r="M952" s="47">
        <v>0.11202755330894699</v>
      </c>
      <c r="N952" s="50">
        <v>61.970802919707999</v>
      </c>
    </row>
    <row r="953" spans="1:14" x14ac:dyDescent="0.2">
      <c r="A953" s="57" t="s">
        <v>2164</v>
      </c>
      <c r="B953" s="44" t="s">
        <v>2165</v>
      </c>
      <c r="C953" s="45">
        <v>58</v>
      </c>
      <c r="D953" s="46" t="s">
        <v>331</v>
      </c>
      <c r="E953" s="47">
        <v>0.82955916608781299</v>
      </c>
      <c r="F953" s="48">
        <v>46.034816247582199</v>
      </c>
      <c r="G953" s="47">
        <v>0.83344030359710597</v>
      </c>
      <c r="H953" s="50">
        <v>54.4525547445255</v>
      </c>
      <c r="I953" s="76" t="str">
        <f t="shared" si="28"/>
        <v>No</v>
      </c>
      <c r="J953" s="49" t="str">
        <f t="shared" si="29"/>
        <v>No</v>
      </c>
      <c r="K953" s="47">
        <v>0.21541615847897599</v>
      </c>
      <c r="L953" s="50">
        <v>50</v>
      </c>
      <c r="M953" s="47">
        <v>0.15326717926983999</v>
      </c>
      <c r="N953" s="50">
        <v>80.291970802919707</v>
      </c>
    </row>
    <row r="954" spans="1:14" x14ac:dyDescent="0.2">
      <c r="A954" s="57" t="s">
        <v>1665</v>
      </c>
      <c r="B954" s="44" t="s">
        <v>2166</v>
      </c>
      <c r="C954" s="45">
        <v>58</v>
      </c>
      <c r="D954" s="46" t="s">
        <v>331</v>
      </c>
      <c r="E954" s="47">
        <v>0.70495700204509804</v>
      </c>
      <c r="F954" s="48">
        <v>27.369439071566699</v>
      </c>
      <c r="G954" s="47">
        <v>0.72632241695063804</v>
      </c>
      <c r="H954" s="50">
        <v>33.503649635036503</v>
      </c>
      <c r="I954" s="76" t="str">
        <f t="shared" si="28"/>
        <v>No</v>
      </c>
      <c r="J954" s="49" t="str">
        <f t="shared" si="29"/>
        <v>No</v>
      </c>
      <c r="K954" s="47">
        <v>0.229833168224583</v>
      </c>
      <c r="L954" s="50">
        <v>56.092843326885898</v>
      </c>
      <c r="M954" s="47">
        <v>0.171939684993592</v>
      </c>
      <c r="N954" s="50">
        <v>84.671532846715294</v>
      </c>
    </row>
    <row r="955" spans="1:14" x14ac:dyDescent="0.2">
      <c r="A955" s="57" t="s">
        <v>2167</v>
      </c>
      <c r="B955" s="44" t="s">
        <v>2168</v>
      </c>
      <c r="C955" s="45">
        <v>58</v>
      </c>
      <c r="D955" s="46" t="s">
        <v>331</v>
      </c>
      <c r="E955" s="47">
        <v>0.56376340103799205</v>
      </c>
      <c r="F955" s="48">
        <v>10.058027079303701</v>
      </c>
      <c r="G955" s="47">
        <v>0.69721902048093898</v>
      </c>
      <c r="H955" s="50">
        <v>27.591240875912401</v>
      </c>
      <c r="I955" s="76" t="str">
        <f t="shared" si="28"/>
        <v>No</v>
      </c>
      <c r="J955" s="49" t="str">
        <f t="shared" si="29"/>
        <v>No</v>
      </c>
      <c r="K955" s="47">
        <v>0.256048067920226</v>
      </c>
      <c r="L955" s="50">
        <v>65.377176015473907</v>
      </c>
      <c r="M955" s="47">
        <v>0.151589937486036</v>
      </c>
      <c r="N955" s="50">
        <v>79.562043795620397</v>
      </c>
    </row>
    <row r="956" spans="1:14" x14ac:dyDescent="0.2">
      <c r="A956" s="57" t="s">
        <v>1944</v>
      </c>
      <c r="B956" s="44" t="s">
        <v>2169</v>
      </c>
      <c r="C956" s="45">
        <v>58</v>
      </c>
      <c r="D956" s="46" t="s">
        <v>331</v>
      </c>
      <c r="E956" s="47">
        <v>0.56577051551074298</v>
      </c>
      <c r="F956" s="48">
        <v>10.444874274661499</v>
      </c>
      <c r="G956" s="47">
        <v>0.676950921284033</v>
      </c>
      <c r="H956" s="50">
        <v>24.3065693430657</v>
      </c>
      <c r="I956" s="76" t="str">
        <f t="shared" si="28"/>
        <v>No</v>
      </c>
      <c r="J956" s="49" t="str">
        <f t="shared" si="29"/>
        <v>No</v>
      </c>
      <c r="K956" s="47">
        <v>0.336176518514196</v>
      </c>
      <c r="L956" s="50">
        <v>86.847195357833698</v>
      </c>
      <c r="M956" s="47">
        <v>0.18557218878346701</v>
      </c>
      <c r="N956" s="50">
        <v>86.6423357664234</v>
      </c>
    </row>
    <row r="957" spans="1:14" x14ac:dyDescent="0.2">
      <c r="A957" s="57" t="s">
        <v>2170</v>
      </c>
      <c r="B957" s="44" t="s">
        <v>2171</v>
      </c>
      <c r="C957" s="45">
        <v>58</v>
      </c>
      <c r="D957" s="46" t="s">
        <v>331</v>
      </c>
      <c r="E957" s="47">
        <v>0.76960832610358898</v>
      </c>
      <c r="F957" s="48">
        <v>37.040618955512599</v>
      </c>
      <c r="G957" s="47">
        <v>0.73403141678375095</v>
      </c>
      <c r="H957" s="50">
        <v>35.182481751824803</v>
      </c>
      <c r="I957" s="76" t="str">
        <f t="shared" si="28"/>
        <v>No</v>
      </c>
      <c r="J957" s="49" t="str">
        <f t="shared" si="29"/>
        <v>No</v>
      </c>
      <c r="K957" s="47">
        <v>0.31178557281661001</v>
      </c>
      <c r="L957" s="50">
        <v>81.624758220502898</v>
      </c>
      <c r="M957" s="47">
        <v>0.18408699321088801</v>
      </c>
      <c r="N957" s="50">
        <v>86.423357664233606</v>
      </c>
    </row>
    <row r="958" spans="1:14" x14ac:dyDescent="0.2">
      <c r="A958" s="57" t="s">
        <v>2172</v>
      </c>
      <c r="B958" s="44" t="s">
        <v>2173</v>
      </c>
      <c r="C958" s="45">
        <v>58</v>
      </c>
      <c r="D958" s="46" t="s">
        <v>331</v>
      </c>
      <c r="E958" s="47">
        <v>0.61462048026486105</v>
      </c>
      <c r="F958" s="48">
        <v>15.473887814313301</v>
      </c>
      <c r="G958" s="47">
        <v>0.63302245313056604</v>
      </c>
      <c r="H958" s="50">
        <v>17.591240875912401</v>
      </c>
      <c r="I958" s="76" t="str">
        <f t="shared" si="28"/>
        <v>No</v>
      </c>
      <c r="J958" s="49" t="str">
        <f t="shared" si="29"/>
        <v>No</v>
      </c>
      <c r="K958" s="47">
        <v>0.30718397665253599</v>
      </c>
      <c r="L958" s="50">
        <v>80.851063829787194</v>
      </c>
      <c r="M958" s="47">
        <v>0.16950062166749899</v>
      </c>
      <c r="N958" s="50">
        <v>84.014598540145997</v>
      </c>
    </row>
    <row r="959" spans="1:14" x14ac:dyDescent="0.2">
      <c r="A959" s="57" t="s">
        <v>2174</v>
      </c>
      <c r="B959" s="44" t="s">
        <v>2175</v>
      </c>
      <c r="C959" s="45">
        <v>58</v>
      </c>
      <c r="D959" s="46" t="s">
        <v>331</v>
      </c>
      <c r="E959" s="47">
        <v>0.70672406051277004</v>
      </c>
      <c r="F959" s="48">
        <v>27.852998065764002</v>
      </c>
      <c r="G959" s="47">
        <v>0.714316103552046</v>
      </c>
      <c r="H959" s="50">
        <v>30.9489051094891</v>
      </c>
      <c r="I959" s="76" t="str">
        <f t="shared" si="28"/>
        <v>No</v>
      </c>
      <c r="J959" s="49" t="str">
        <f t="shared" si="29"/>
        <v>No</v>
      </c>
      <c r="K959" s="47">
        <v>0.26438624255474702</v>
      </c>
      <c r="L959" s="50">
        <v>67.891682785299807</v>
      </c>
      <c r="M959" s="47">
        <v>0.14747364796270099</v>
      </c>
      <c r="N959" s="50">
        <v>77.956204379561996</v>
      </c>
    </row>
    <row r="960" spans="1:14" x14ac:dyDescent="0.2">
      <c r="A960" s="57" t="s">
        <v>2176</v>
      </c>
      <c r="B960" s="44" t="s">
        <v>2177</v>
      </c>
      <c r="C960" s="45">
        <v>58</v>
      </c>
      <c r="D960" s="46" t="s">
        <v>331</v>
      </c>
      <c r="E960" s="47">
        <v>0.73625074657229495</v>
      </c>
      <c r="F960" s="48">
        <v>32.398452611218602</v>
      </c>
      <c r="G960" s="47">
        <v>0.74545067831201695</v>
      </c>
      <c r="H960" s="50">
        <v>37.080291970802897</v>
      </c>
      <c r="I960" s="76" t="str">
        <f t="shared" si="28"/>
        <v>No</v>
      </c>
      <c r="J960" s="49" t="str">
        <f t="shared" si="29"/>
        <v>No</v>
      </c>
      <c r="K960" s="47">
        <v>0.25408185468838901</v>
      </c>
      <c r="L960" s="50">
        <v>64.700193423597696</v>
      </c>
      <c r="M960" s="47">
        <v>0.14969710882639201</v>
      </c>
      <c r="N960" s="50">
        <v>78.9051094890511</v>
      </c>
    </row>
    <row r="961" spans="1:14" x14ac:dyDescent="0.2">
      <c r="A961" s="57" t="s">
        <v>2178</v>
      </c>
      <c r="B961" s="44" t="s">
        <v>2179</v>
      </c>
      <c r="C961" s="45">
        <v>58</v>
      </c>
      <c r="D961" s="46" t="s">
        <v>331</v>
      </c>
      <c r="E961" s="47">
        <v>0.62940623571555998</v>
      </c>
      <c r="F961" s="48">
        <v>17.408123791102501</v>
      </c>
      <c r="G961" s="47">
        <v>0.62475136860471403</v>
      </c>
      <c r="H961" s="50">
        <v>16.569343065693399</v>
      </c>
      <c r="I961" s="76" t="str">
        <f t="shared" si="28"/>
        <v>No</v>
      </c>
      <c r="J961" s="49" t="str">
        <f t="shared" si="29"/>
        <v>No</v>
      </c>
      <c r="K961" s="47">
        <v>0.41527477941429197</v>
      </c>
      <c r="L961" s="50">
        <v>95.647969052224397</v>
      </c>
      <c r="M961" s="47">
        <v>0.231212135230635</v>
      </c>
      <c r="N961" s="50">
        <v>91.897810218978094</v>
      </c>
    </row>
    <row r="962" spans="1:14" x14ac:dyDescent="0.2">
      <c r="A962" s="57" t="s">
        <v>2180</v>
      </c>
      <c r="B962" s="44" t="s">
        <v>2181</v>
      </c>
      <c r="C962" s="45">
        <v>59</v>
      </c>
      <c r="D962" s="46" t="s">
        <v>331</v>
      </c>
      <c r="E962" s="47">
        <v>0.58069273801676502</v>
      </c>
      <c r="F962" s="48">
        <v>11.702127659574501</v>
      </c>
      <c r="G962" s="47">
        <v>0.84842503084405696</v>
      </c>
      <c r="H962" s="50">
        <v>87.837837837837796</v>
      </c>
      <c r="I962" s="76" t="str">
        <f t="shared" si="28"/>
        <v>No</v>
      </c>
      <c r="J962" s="49" t="str">
        <f t="shared" si="29"/>
        <v>No</v>
      </c>
      <c r="K962" s="47">
        <v>0.29254737285313898</v>
      </c>
      <c r="L962" s="50">
        <v>77.079303675048394</v>
      </c>
      <c r="M962" s="47">
        <v>0.120103063899392</v>
      </c>
      <c r="N962" s="50">
        <v>29.922779922779899</v>
      </c>
    </row>
    <row r="963" spans="1:14" x14ac:dyDescent="0.2">
      <c r="A963" s="57" t="s">
        <v>2182</v>
      </c>
      <c r="B963" s="44" t="s">
        <v>2183</v>
      </c>
      <c r="C963" s="45">
        <v>59</v>
      </c>
      <c r="D963" s="46" t="s">
        <v>331</v>
      </c>
      <c r="E963" s="47">
        <v>0.55260489605185004</v>
      </c>
      <c r="F963" s="48">
        <v>8.9941972920696305</v>
      </c>
      <c r="G963" s="47">
        <v>0.83703111044913603</v>
      </c>
      <c r="H963" s="50">
        <v>85.135135135135101</v>
      </c>
      <c r="I963" s="76" t="str">
        <f t="shared" si="28"/>
        <v>No</v>
      </c>
      <c r="J963" s="49" t="str">
        <f t="shared" si="29"/>
        <v>No</v>
      </c>
      <c r="K963" s="47">
        <v>0.299169162714297</v>
      </c>
      <c r="L963" s="50">
        <v>78.433268858800801</v>
      </c>
      <c r="M963" s="47">
        <v>0.122148296206677</v>
      </c>
      <c r="N963" s="50">
        <v>30.501930501930499</v>
      </c>
    </row>
    <row r="964" spans="1:14" x14ac:dyDescent="0.2">
      <c r="A964" s="57" t="s">
        <v>2184</v>
      </c>
      <c r="B964" s="44" t="s">
        <v>2185</v>
      </c>
      <c r="C964" s="45">
        <v>59</v>
      </c>
      <c r="D964" s="46" t="s">
        <v>331</v>
      </c>
      <c r="E964" s="47">
        <v>0.50686766119121895</v>
      </c>
      <c r="F964" s="48">
        <v>5.8994197292069597</v>
      </c>
      <c r="G964" s="47">
        <v>0.85307721011510795</v>
      </c>
      <c r="H964" s="50">
        <v>89.382239382239405</v>
      </c>
      <c r="I964" s="76" t="str">
        <f t="shared" si="28"/>
        <v>No</v>
      </c>
      <c r="J964" s="49" t="str">
        <f t="shared" si="29"/>
        <v>No</v>
      </c>
      <c r="K964" s="47">
        <v>0.28506203764694099</v>
      </c>
      <c r="L964" s="50">
        <v>74.177949709864606</v>
      </c>
      <c r="M964" s="47">
        <v>9.8938679529523094E-2</v>
      </c>
      <c r="N964" s="50">
        <v>16.602316602316598</v>
      </c>
    </row>
    <row r="965" spans="1:14" x14ac:dyDescent="0.2">
      <c r="A965" s="57" t="s">
        <v>459</v>
      </c>
      <c r="B965" s="44" t="s">
        <v>2186</v>
      </c>
      <c r="C965" s="45">
        <v>59</v>
      </c>
      <c r="D965" s="46" t="s">
        <v>331</v>
      </c>
      <c r="E965" s="47">
        <v>0.474201713834421</v>
      </c>
      <c r="F965" s="48">
        <v>4.4487427466150899</v>
      </c>
      <c r="G965" s="47">
        <v>0.82227401790613697</v>
      </c>
      <c r="H965" s="50">
        <v>81.081081081081095</v>
      </c>
      <c r="I965" s="76" t="str">
        <f t="shared" si="28"/>
        <v>No</v>
      </c>
      <c r="J965" s="49" t="str">
        <f t="shared" si="29"/>
        <v>No</v>
      </c>
      <c r="K965" s="47">
        <v>0.33498994232753498</v>
      </c>
      <c r="L965" s="50">
        <v>86.557059961315304</v>
      </c>
      <c r="M965" s="47">
        <v>0.125610772424499</v>
      </c>
      <c r="N965" s="50">
        <v>33.011583011582999</v>
      </c>
    </row>
    <row r="966" spans="1:14" x14ac:dyDescent="0.2">
      <c r="A966" s="57" t="s">
        <v>2187</v>
      </c>
      <c r="B966" s="44" t="s">
        <v>2188</v>
      </c>
      <c r="C966" s="45">
        <v>59</v>
      </c>
      <c r="D966" s="46" t="s">
        <v>331</v>
      </c>
      <c r="E966" s="47">
        <v>0.50184125928677004</v>
      </c>
      <c r="F966" s="48">
        <v>5.6092843326885902</v>
      </c>
      <c r="G966" s="47">
        <v>0.76614915966691099</v>
      </c>
      <c r="H966" s="50">
        <v>65.637065637065604</v>
      </c>
      <c r="I966" s="76" t="str">
        <f t="shared" si="28"/>
        <v>No</v>
      </c>
      <c r="J966" s="49" t="str">
        <f t="shared" si="29"/>
        <v>No</v>
      </c>
      <c r="K966" s="47">
        <v>0.48669781460267802</v>
      </c>
      <c r="L966" s="50">
        <v>97.678916827853001</v>
      </c>
      <c r="M966" s="47">
        <v>0.15589797632987901</v>
      </c>
      <c r="N966" s="50">
        <v>50.193050193050198</v>
      </c>
    </row>
    <row r="967" spans="1:14" x14ac:dyDescent="0.2">
      <c r="A967" s="57" t="s">
        <v>2189</v>
      </c>
      <c r="B967" s="44" t="s">
        <v>2190</v>
      </c>
      <c r="C967" s="45">
        <v>59</v>
      </c>
      <c r="D967" s="46" t="s">
        <v>331</v>
      </c>
      <c r="E967" s="47">
        <v>0.53029262799225696</v>
      </c>
      <c r="F967" s="48">
        <v>7.3500967117988401</v>
      </c>
      <c r="G967" s="47">
        <v>0.78728903331306999</v>
      </c>
      <c r="H967" s="50">
        <v>71.6216216216216</v>
      </c>
      <c r="I967" s="76" t="str">
        <f t="shared" ref="I967:I1030" si="30">IF(AND(F967&gt;=90,H967&gt;=90),"Yes","No")</f>
        <v>No</v>
      </c>
      <c r="J967" s="49" t="str">
        <f t="shared" ref="J967:J1030" si="31">IF(AND(F967&gt;=75,H967&gt;=75),"Yes","No")</f>
        <v>No</v>
      </c>
      <c r="K967" s="47">
        <v>0.42648793918150701</v>
      </c>
      <c r="L967" s="50">
        <v>96.324951644100594</v>
      </c>
      <c r="M967" s="47">
        <v>0.144530368212375</v>
      </c>
      <c r="N967" s="50">
        <v>44.594594594594597</v>
      </c>
    </row>
    <row r="968" spans="1:14" x14ac:dyDescent="0.2">
      <c r="A968" s="57" t="s">
        <v>2191</v>
      </c>
      <c r="B968" s="44" t="s">
        <v>2192</v>
      </c>
      <c r="C968" s="45">
        <v>59</v>
      </c>
      <c r="D968" s="46" t="s">
        <v>331</v>
      </c>
      <c r="E968" s="47">
        <v>0.43121285361176398</v>
      </c>
      <c r="F968" s="48">
        <v>2.99806576402321</v>
      </c>
      <c r="G968" s="47">
        <v>0.82213351427003101</v>
      </c>
      <c r="H968" s="50">
        <v>80.888030888030897</v>
      </c>
      <c r="I968" s="76" t="str">
        <f t="shared" si="30"/>
        <v>No</v>
      </c>
      <c r="J968" s="49" t="str">
        <f t="shared" si="31"/>
        <v>No</v>
      </c>
      <c r="K968" s="47">
        <v>0.398532793027008</v>
      </c>
      <c r="L968" s="50">
        <v>94.197292069632496</v>
      </c>
      <c r="M968" s="47">
        <v>0.133542360058995</v>
      </c>
      <c r="N968" s="50">
        <v>38.223938223938198</v>
      </c>
    </row>
    <row r="969" spans="1:14" x14ac:dyDescent="0.2">
      <c r="A969" s="57" t="s">
        <v>1748</v>
      </c>
      <c r="B969" s="44" t="s">
        <v>2193</v>
      </c>
      <c r="C969" s="45">
        <v>59</v>
      </c>
      <c r="D969" s="46" t="s">
        <v>331</v>
      </c>
      <c r="E969" s="47">
        <v>0.43372124793650602</v>
      </c>
      <c r="F969" s="48">
        <v>3.1914893617021298</v>
      </c>
      <c r="G969" s="47">
        <v>0.73193503958178197</v>
      </c>
      <c r="H969" s="50">
        <v>55.791505791505799</v>
      </c>
      <c r="I969" s="76" t="str">
        <f t="shared" si="30"/>
        <v>No</v>
      </c>
      <c r="J969" s="49" t="str">
        <f t="shared" si="31"/>
        <v>No</v>
      </c>
      <c r="K969" s="47">
        <v>0.55772780964739699</v>
      </c>
      <c r="L969" s="50">
        <v>98.839458413926494</v>
      </c>
      <c r="M969" s="47">
        <v>0.162094815806889</v>
      </c>
      <c r="N969" s="50">
        <v>53.474903474903499</v>
      </c>
    </row>
    <row r="970" spans="1:14" x14ac:dyDescent="0.2">
      <c r="A970" s="57" t="s">
        <v>2194</v>
      </c>
      <c r="B970" s="44" t="s">
        <v>2195</v>
      </c>
      <c r="C970" s="45">
        <v>59</v>
      </c>
      <c r="D970" s="46" t="s">
        <v>331</v>
      </c>
      <c r="E970" s="47">
        <v>0.322753881711069</v>
      </c>
      <c r="F970" s="48">
        <v>1.2572533849129599</v>
      </c>
      <c r="G970" s="47">
        <v>0.70666153259310505</v>
      </c>
      <c r="H970" s="50">
        <v>49.806949806949802</v>
      </c>
      <c r="I970" s="76" t="str">
        <f t="shared" si="30"/>
        <v>No</v>
      </c>
      <c r="J970" s="49" t="str">
        <f t="shared" si="31"/>
        <v>No</v>
      </c>
      <c r="K970" s="47">
        <v>0.41244612075336001</v>
      </c>
      <c r="L970" s="50">
        <v>95.454545454545496</v>
      </c>
      <c r="M970" s="47">
        <v>0.14262160166993701</v>
      </c>
      <c r="N970" s="50">
        <v>43.436293436293397</v>
      </c>
    </row>
    <row r="971" spans="1:14" x14ac:dyDescent="0.2">
      <c r="A971" s="57" t="s">
        <v>2196</v>
      </c>
      <c r="B971" s="44" t="s">
        <v>2197</v>
      </c>
      <c r="C971" s="45">
        <v>59</v>
      </c>
      <c r="D971" s="46" t="s">
        <v>331</v>
      </c>
      <c r="E971" s="47">
        <v>0.33285688108770101</v>
      </c>
      <c r="F971" s="48">
        <v>1.4506769825918799</v>
      </c>
      <c r="G971" s="47">
        <v>0.70821479050084402</v>
      </c>
      <c r="H971" s="50">
        <v>50</v>
      </c>
      <c r="I971" s="76" t="str">
        <f t="shared" si="30"/>
        <v>No</v>
      </c>
      <c r="J971" s="49" t="str">
        <f t="shared" si="31"/>
        <v>No</v>
      </c>
      <c r="K971" s="47">
        <v>0.52453531691566302</v>
      </c>
      <c r="L971" s="50">
        <v>98.065764023210804</v>
      </c>
      <c r="M971" s="47">
        <v>0.16116017779276201</v>
      </c>
      <c r="N971" s="50">
        <v>53.088803088803097</v>
      </c>
    </row>
    <row r="972" spans="1:14" x14ac:dyDescent="0.2">
      <c r="A972" s="57" t="s">
        <v>2198</v>
      </c>
      <c r="B972" s="44" t="s">
        <v>2199</v>
      </c>
      <c r="C972" s="45">
        <v>59</v>
      </c>
      <c r="D972" s="46" t="s">
        <v>331</v>
      </c>
      <c r="E972" s="47">
        <v>0.56350851111787503</v>
      </c>
      <c r="F972" s="48">
        <v>9.9613152804642198</v>
      </c>
      <c r="G972" s="47">
        <v>0.79816980526696402</v>
      </c>
      <c r="H972" s="50">
        <v>74.517374517374506</v>
      </c>
      <c r="I972" s="76" t="str">
        <f t="shared" si="30"/>
        <v>No</v>
      </c>
      <c r="J972" s="49" t="str">
        <f t="shared" si="31"/>
        <v>No</v>
      </c>
      <c r="K972" s="47">
        <v>0.34388964887601697</v>
      </c>
      <c r="L972" s="50">
        <v>87.814313346228204</v>
      </c>
      <c r="M972" s="47">
        <v>0.12834894058506499</v>
      </c>
      <c r="N972" s="50">
        <v>34.942084942084897</v>
      </c>
    </row>
    <row r="973" spans="1:14" x14ac:dyDescent="0.2">
      <c r="A973" s="57" t="s">
        <v>2200</v>
      </c>
      <c r="B973" s="44" t="s">
        <v>2201</v>
      </c>
      <c r="C973" s="45">
        <v>59</v>
      </c>
      <c r="D973" s="46" t="s">
        <v>331</v>
      </c>
      <c r="E973" s="47">
        <v>0.25247468580872201</v>
      </c>
      <c r="F973" s="48">
        <v>0.290135396518375</v>
      </c>
      <c r="G973" s="47">
        <v>0.63535175668912203</v>
      </c>
      <c r="H973" s="50">
        <v>31.8532818532818</v>
      </c>
      <c r="I973" s="76" t="str">
        <f t="shared" si="30"/>
        <v>No</v>
      </c>
      <c r="J973" s="49" t="str">
        <f t="shared" si="31"/>
        <v>No</v>
      </c>
      <c r="K973" s="47">
        <v>0.59210226335849103</v>
      </c>
      <c r="L973" s="50">
        <v>99.516441005802704</v>
      </c>
      <c r="M973" s="47">
        <v>0.17854604583183001</v>
      </c>
      <c r="N973" s="50">
        <v>59.845559845559798</v>
      </c>
    </row>
    <row r="974" spans="1:14" x14ac:dyDescent="0.2">
      <c r="A974" s="57" t="s">
        <v>2202</v>
      </c>
      <c r="B974" s="44" t="s">
        <v>2203</v>
      </c>
      <c r="C974" s="45">
        <v>59</v>
      </c>
      <c r="D974" s="46" t="s">
        <v>331</v>
      </c>
      <c r="E974" s="47">
        <v>0.27563467013127801</v>
      </c>
      <c r="F974" s="48">
        <v>0.580270793036751</v>
      </c>
      <c r="G974" s="47">
        <v>0.66038416408292699</v>
      </c>
      <c r="H974" s="50">
        <v>40.154440154440202</v>
      </c>
      <c r="I974" s="76" t="str">
        <f t="shared" si="30"/>
        <v>No</v>
      </c>
      <c r="J974" s="49" t="str">
        <f t="shared" si="31"/>
        <v>No</v>
      </c>
      <c r="K974" s="47">
        <v>0.67011975006401703</v>
      </c>
      <c r="L974" s="50">
        <v>99.806576402321099</v>
      </c>
      <c r="M974" s="47">
        <v>0.213442766342335</v>
      </c>
      <c r="N974" s="50">
        <v>71.235521235521205</v>
      </c>
    </row>
    <row r="975" spans="1:14" x14ac:dyDescent="0.2">
      <c r="A975" s="57" t="s">
        <v>2204</v>
      </c>
      <c r="B975" s="44" t="s">
        <v>2205</v>
      </c>
      <c r="C975" s="45">
        <v>59</v>
      </c>
      <c r="D975" s="46" t="s">
        <v>331</v>
      </c>
      <c r="E975" s="47">
        <v>0.22888679088370001</v>
      </c>
      <c r="F975" s="48">
        <v>9.6711798839458393E-2</v>
      </c>
      <c r="G975" s="47">
        <v>0.438787869468656</v>
      </c>
      <c r="H975" s="50">
        <v>6.3706563706563699</v>
      </c>
      <c r="I975" s="76" t="str">
        <f t="shared" si="30"/>
        <v>No</v>
      </c>
      <c r="J975" s="49" t="str">
        <f t="shared" si="31"/>
        <v>No</v>
      </c>
      <c r="K975" s="47">
        <v>0.57706992445350902</v>
      </c>
      <c r="L975" s="50">
        <v>99.226305609284296</v>
      </c>
      <c r="M975" s="47">
        <v>0.23710893475014</v>
      </c>
      <c r="N975" s="50">
        <v>75.868725868725903</v>
      </c>
    </row>
    <row r="976" spans="1:14" x14ac:dyDescent="0.2">
      <c r="A976" s="57" t="s">
        <v>2206</v>
      </c>
      <c r="B976" s="44" t="s">
        <v>2207</v>
      </c>
      <c r="C976" s="45">
        <v>59</v>
      </c>
      <c r="D976" s="46" t="s">
        <v>331</v>
      </c>
      <c r="E976" s="47">
        <v>0.25046700837529401</v>
      </c>
      <c r="F976" s="48">
        <v>0.19342359767891701</v>
      </c>
      <c r="G976" s="47">
        <v>0.65039074682947295</v>
      </c>
      <c r="H976" s="50">
        <v>37.4517374517375</v>
      </c>
      <c r="I976" s="76" t="str">
        <f t="shared" si="30"/>
        <v>No</v>
      </c>
      <c r="J976" s="49" t="str">
        <f t="shared" si="31"/>
        <v>No</v>
      </c>
      <c r="K976" s="47">
        <v>0.35920743412230899</v>
      </c>
      <c r="L976" s="50">
        <v>90.522243713733104</v>
      </c>
      <c r="M976" s="47">
        <v>0.138297378942389</v>
      </c>
      <c r="N976" s="50">
        <v>40.154440154440202</v>
      </c>
    </row>
    <row r="977" spans="1:14" x14ac:dyDescent="0.2">
      <c r="A977" s="57" t="s">
        <v>2208</v>
      </c>
      <c r="B977" s="44" t="s">
        <v>2209</v>
      </c>
      <c r="C977" s="45">
        <v>59</v>
      </c>
      <c r="D977" s="46" t="s">
        <v>331</v>
      </c>
      <c r="E977" s="47">
        <v>0.295818959103052</v>
      </c>
      <c r="F977" s="48">
        <v>0.67698259187620902</v>
      </c>
      <c r="G977" s="47">
        <v>0.59834152513012095</v>
      </c>
      <c r="H977" s="50">
        <v>23.745173745173702</v>
      </c>
      <c r="I977" s="76" t="str">
        <f t="shared" si="30"/>
        <v>No</v>
      </c>
      <c r="J977" s="49" t="str">
        <f t="shared" si="31"/>
        <v>No</v>
      </c>
      <c r="K977" s="47">
        <v>0.52400444817840897</v>
      </c>
      <c r="L977" s="50">
        <v>97.969052224371396</v>
      </c>
      <c r="M977" s="47">
        <v>0.205370592894867</v>
      </c>
      <c r="N977" s="50">
        <v>69.111969111969103</v>
      </c>
    </row>
    <row r="978" spans="1:14" x14ac:dyDescent="0.2">
      <c r="A978" s="57" t="s">
        <v>2210</v>
      </c>
      <c r="B978" s="44" t="s">
        <v>2211</v>
      </c>
      <c r="C978" s="45">
        <v>59</v>
      </c>
      <c r="D978" s="46" t="s">
        <v>331</v>
      </c>
      <c r="E978" s="47">
        <v>0.453711978592508</v>
      </c>
      <c r="F978" s="48">
        <v>4.0618955512572503</v>
      </c>
      <c r="G978" s="47">
        <v>0.77314296450394504</v>
      </c>
      <c r="H978" s="50">
        <v>66.988416988417001</v>
      </c>
      <c r="I978" s="76" t="str">
        <f t="shared" si="30"/>
        <v>No</v>
      </c>
      <c r="J978" s="49" t="str">
        <f t="shared" si="31"/>
        <v>No</v>
      </c>
      <c r="K978" s="47">
        <v>0.62832957131744105</v>
      </c>
      <c r="L978" s="50">
        <v>99.709864603481606</v>
      </c>
      <c r="M978" s="47">
        <v>0.183993351957524</v>
      </c>
      <c r="N978" s="50">
        <v>62.162162162162197</v>
      </c>
    </row>
    <row r="979" spans="1:14" x14ac:dyDescent="0.2">
      <c r="A979" s="57" t="s">
        <v>598</v>
      </c>
      <c r="B979" s="44" t="s">
        <v>2212</v>
      </c>
      <c r="C979" s="45">
        <v>59</v>
      </c>
      <c r="D979" s="46" t="s">
        <v>331</v>
      </c>
      <c r="E979" s="47">
        <v>0.296651208339266</v>
      </c>
      <c r="F979" s="48">
        <v>0.77369439071566704</v>
      </c>
      <c r="G979" s="47">
        <v>0.66109225965934604</v>
      </c>
      <c r="H979" s="50">
        <v>40.3474903474903</v>
      </c>
      <c r="I979" s="76" t="str">
        <f t="shared" si="30"/>
        <v>No</v>
      </c>
      <c r="J979" s="49" t="str">
        <f t="shared" si="31"/>
        <v>No</v>
      </c>
      <c r="K979" s="47">
        <v>0.48448616082712698</v>
      </c>
      <c r="L979" s="50">
        <v>97.4854932301741</v>
      </c>
      <c r="M979" s="47">
        <v>0.29176224669566098</v>
      </c>
      <c r="N979" s="50">
        <v>87.065637065637105</v>
      </c>
    </row>
    <row r="980" spans="1:14" x14ac:dyDescent="0.2">
      <c r="A980" s="57" t="s">
        <v>2213</v>
      </c>
      <c r="B980" s="44" t="s">
        <v>2214</v>
      </c>
      <c r="C980" s="45">
        <v>59</v>
      </c>
      <c r="D980" s="46" t="s">
        <v>331</v>
      </c>
      <c r="E980" s="47">
        <v>0.40099519012367402</v>
      </c>
      <c r="F980" s="48">
        <v>2.321083172147</v>
      </c>
      <c r="G980" s="47">
        <v>0.73850519920509705</v>
      </c>
      <c r="H980" s="50">
        <v>58.687258687258698</v>
      </c>
      <c r="I980" s="76" t="str">
        <f t="shared" si="30"/>
        <v>No</v>
      </c>
      <c r="J980" s="49" t="str">
        <f t="shared" si="31"/>
        <v>No</v>
      </c>
      <c r="K980" s="47">
        <v>0.54408299229414603</v>
      </c>
      <c r="L980" s="50">
        <v>98.549323017408099</v>
      </c>
      <c r="M980" s="47">
        <v>0.19379189382235701</v>
      </c>
      <c r="N980" s="50">
        <v>65.637065637065604</v>
      </c>
    </row>
    <row r="981" spans="1:14" x14ac:dyDescent="0.2">
      <c r="A981" s="147" t="s">
        <v>2215</v>
      </c>
      <c r="B981" s="44" t="s">
        <v>2216</v>
      </c>
      <c r="C981" s="45">
        <v>59</v>
      </c>
      <c r="D981" s="46" t="s">
        <v>331</v>
      </c>
      <c r="E981" s="47">
        <v>0.992611374685065</v>
      </c>
      <c r="F981" s="48">
        <v>100</v>
      </c>
      <c r="G981" s="47">
        <v>1</v>
      </c>
      <c r="H981" s="50">
        <v>100</v>
      </c>
      <c r="I981" s="76" t="str">
        <f t="shared" si="30"/>
        <v>Yes</v>
      </c>
      <c r="J981" s="49" t="str">
        <f t="shared" si="31"/>
        <v>Yes</v>
      </c>
      <c r="K981" s="47">
        <v>9.3745780773751397E-2</v>
      </c>
      <c r="L981" s="50">
        <v>27.176015473887801</v>
      </c>
      <c r="M981" s="47">
        <v>1.3544026106963701E-2</v>
      </c>
      <c r="N981" s="50">
        <v>0.193050193050193</v>
      </c>
    </row>
    <row r="982" spans="1:14" x14ac:dyDescent="0.2">
      <c r="A982" s="57" t="s">
        <v>2217</v>
      </c>
      <c r="B982" s="44" t="s">
        <v>2218</v>
      </c>
      <c r="C982" s="45">
        <v>59</v>
      </c>
      <c r="D982" s="46" t="s">
        <v>331</v>
      </c>
      <c r="E982" s="47">
        <v>0.64564941899060402</v>
      </c>
      <c r="F982" s="48">
        <v>18.955512572533799</v>
      </c>
      <c r="G982" s="47">
        <v>0.86636384828748103</v>
      </c>
      <c r="H982" s="50">
        <v>92.857142857142904</v>
      </c>
      <c r="I982" s="76" t="str">
        <f t="shared" si="30"/>
        <v>No</v>
      </c>
      <c r="J982" s="49" t="str">
        <f t="shared" si="31"/>
        <v>No</v>
      </c>
      <c r="K982" s="47">
        <v>0.11613282413484401</v>
      </c>
      <c r="L982" s="50">
        <v>33.655705996131502</v>
      </c>
      <c r="M982" s="47">
        <v>8.9358837717427503E-2</v>
      </c>
      <c r="N982" s="50">
        <v>10.617760617760601</v>
      </c>
    </row>
    <row r="983" spans="1:14" x14ac:dyDescent="0.2">
      <c r="A983" s="57" t="s">
        <v>2219</v>
      </c>
      <c r="B983" s="44" t="s">
        <v>2220</v>
      </c>
      <c r="C983" s="45">
        <v>82</v>
      </c>
      <c r="D983" s="46" t="s">
        <v>331</v>
      </c>
      <c r="E983" s="47">
        <v>0.49505601835055901</v>
      </c>
      <c r="F983" s="48">
        <v>5.4158607350096704</v>
      </c>
      <c r="G983" s="47">
        <v>0.47829370612722599</v>
      </c>
      <c r="H983" s="50">
        <v>5.1146384479717799</v>
      </c>
      <c r="I983" s="76" t="str">
        <f t="shared" si="30"/>
        <v>No</v>
      </c>
      <c r="J983" s="49" t="str">
        <f t="shared" si="31"/>
        <v>No</v>
      </c>
      <c r="K983" s="47">
        <v>0.35894124762628299</v>
      </c>
      <c r="L983" s="50">
        <v>90.425531914893597</v>
      </c>
      <c r="M983" s="47">
        <v>0.392078629247543</v>
      </c>
      <c r="N983" s="50">
        <v>95.238095238095198</v>
      </c>
    </row>
    <row r="984" spans="1:14" x14ac:dyDescent="0.2">
      <c r="A984" s="57" t="s">
        <v>2221</v>
      </c>
      <c r="B984" s="44" t="s">
        <v>2222</v>
      </c>
      <c r="C984" s="45">
        <v>82</v>
      </c>
      <c r="D984" s="46" t="s">
        <v>331</v>
      </c>
      <c r="E984" s="47">
        <v>0.32984273339728198</v>
      </c>
      <c r="F984" s="48">
        <v>1.35396518375242</v>
      </c>
      <c r="G984" s="47">
        <v>0.30313540088609098</v>
      </c>
      <c r="H984" s="50">
        <v>0.35273368606701899</v>
      </c>
      <c r="I984" s="76" t="str">
        <f t="shared" si="30"/>
        <v>No</v>
      </c>
      <c r="J984" s="49" t="str">
        <f t="shared" si="31"/>
        <v>No</v>
      </c>
      <c r="K984" s="47">
        <v>0.59367881872350403</v>
      </c>
      <c r="L984" s="50">
        <v>99.613152804642198</v>
      </c>
      <c r="M984" s="47">
        <v>0.68773048798657499</v>
      </c>
      <c r="N984" s="50">
        <v>99.647266313933002</v>
      </c>
    </row>
    <row r="985" spans="1:14" x14ac:dyDescent="0.2">
      <c r="A985" s="57" t="s">
        <v>2223</v>
      </c>
      <c r="B985" s="44" t="s">
        <v>2224</v>
      </c>
      <c r="C985" s="45">
        <v>82</v>
      </c>
      <c r="D985" s="46" t="s">
        <v>331</v>
      </c>
      <c r="E985" s="47">
        <v>0.46605957118875102</v>
      </c>
      <c r="F985" s="48">
        <v>4.2553191489361701</v>
      </c>
      <c r="G985" s="47">
        <v>0.43957585794103299</v>
      </c>
      <c r="H985" s="50">
        <v>3.7037037037037002</v>
      </c>
      <c r="I985" s="76" t="str">
        <f t="shared" si="30"/>
        <v>No</v>
      </c>
      <c r="J985" s="49" t="str">
        <f t="shared" si="31"/>
        <v>No</v>
      </c>
      <c r="K985" s="47">
        <v>0.41074035274401099</v>
      </c>
      <c r="L985" s="50">
        <v>95.261121856866495</v>
      </c>
      <c r="M985" s="47">
        <v>0.248179202619527</v>
      </c>
      <c r="N985" s="50">
        <v>80.246913580246897</v>
      </c>
    </row>
    <row r="986" spans="1:14" x14ac:dyDescent="0.2">
      <c r="A986" s="57" t="s">
        <v>2225</v>
      </c>
      <c r="B986" s="44" t="s">
        <v>2226</v>
      </c>
      <c r="C986" s="45">
        <v>82</v>
      </c>
      <c r="D986" s="46" t="s">
        <v>331</v>
      </c>
      <c r="E986" s="47">
        <v>0.81088852216312901</v>
      </c>
      <c r="F986" s="48">
        <v>43.230174081237898</v>
      </c>
      <c r="G986" s="47">
        <v>0.79200086116061597</v>
      </c>
      <c r="H986" s="50">
        <v>54.144620811287503</v>
      </c>
      <c r="I986" s="76" t="str">
        <f t="shared" si="30"/>
        <v>No</v>
      </c>
      <c r="J986" s="49" t="str">
        <f t="shared" si="31"/>
        <v>No</v>
      </c>
      <c r="K986" s="47">
        <v>0.32191318266511898</v>
      </c>
      <c r="L986" s="50">
        <v>84.042553191489404</v>
      </c>
      <c r="M986" s="47">
        <v>0.180405765416633</v>
      </c>
      <c r="N986" s="50">
        <v>43.3862433862434</v>
      </c>
    </row>
    <row r="987" spans="1:14" x14ac:dyDescent="0.2">
      <c r="A987" s="57" t="s">
        <v>2227</v>
      </c>
      <c r="B987" s="44" t="s">
        <v>2228</v>
      </c>
      <c r="C987" s="45">
        <v>82</v>
      </c>
      <c r="D987" s="46" t="s">
        <v>331</v>
      </c>
      <c r="E987" s="47">
        <v>0.62302610432959904</v>
      </c>
      <c r="F987" s="48">
        <v>16.537717601547399</v>
      </c>
      <c r="G987" s="47">
        <v>0.61502675379898297</v>
      </c>
      <c r="H987" s="50">
        <v>19.929453262786598</v>
      </c>
      <c r="I987" s="76" t="str">
        <f t="shared" si="30"/>
        <v>No</v>
      </c>
      <c r="J987" s="49" t="str">
        <f t="shared" si="31"/>
        <v>No</v>
      </c>
      <c r="K987" s="47">
        <v>0.20099341014263999</v>
      </c>
      <c r="L987" s="50">
        <v>46.324951644100601</v>
      </c>
      <c r="M987" s="47">
        <v>0.168078956984787</v>
      </c>
      <c r="N987" s="50">
        <v>27.336860670194</v>
      </c>
    </row>
    <row r="988" spans="1:14" x14ac:dyDescent="0.2">
      <c r="A988" s="57" t="s">
        <v>2229</v>
      </c>
      <c r="B988" s="44" t="s">
        <v>2230</v>
      </c>
      <c r="C988" s="45">
        <v>58</v>
      </c>
      <c r="D988" s="46" t="s">
        <v>331</v>
      </c>
      <c r="E988" s="47">
        <v>0.85616236168587001</v>
      </c>
      <c r="F988" s="48">
        <v>50.967117988394598</v>
      </c>
      <c r="G988" s="47">
        <v>0.86136618449601599</v>
      </c>
      <c r="H988" s="50">
        <v>61.824817518248203</v>
      </c>
      <c r="I988" s="76" t="str">
        <f t="shared" si="30"/>
        <v>No</v>
      </c>
      <c r="J988" s="49" t="str">
        <f t="shared" si="31"/>
        <v>No</v>
      </c>
      <c r="K988" s="47">
        <v>0.15565237308611801</v>
      </c>
      <c r="L988" s="50">
        <v>38.588007736943901</v>
      </c>
      <c r="M988" s="47">
        <v>0.127128612867903</v>
      </c>
      <c r="N988" s="50">
        <v>69.635036496350395</v>
      </c>
    </row>
    <row r="989" spans="1:14" x14ac:dyDescent="0.2">
      <c r="A989" s="57" t="s">
        <v>2231</v>
      </c>
      <c r="B989" s="44" t="s">
        <v>2232</v>
      </c>
      <c r="C989" s="45">
        <v>58</v>
      </c>
      <c r="D989" s="46" t="s">
        <v>331</v>
      </c>
      <c r="E989" s="47">
        <v>0.782177429266534</v>
      </c>
      <c r="F989" s="48">
        <v>38.588007736943901</v>
      </c>
      <c r="G989" s="47">
        <v>0.78610872345231197</v>
      </c>
      <c r="H989" s="50">
        <v>44.963503649635001</v>
      </c>
      <c r="I989" s="76" t="str">
        <f t="shared" si="30"/>
        <v>No</v>
      </c>
      <c r="J989" s="49" t="str">
        <f t="shared" si="31"/>
        <v>No</v>
      </c>
      <c r="K989" s="47">
        <v>0.24313012106013901</v>
      </c>
      <c r="L989" s="50">
        <v>60.638297872340402</v>
      </c>
      <c r="M989" s="47">
        <v>0.168763123062701</v>
      </c>
      <c r="N989" s="50">
        <v>83.941605839416098</v>
      </c>
    </row>
    <row r="990" spans="1:14" x14ac:dyDescent="0.2">
      <c r="A990" s="57" t="s">
        <v>2233</v>
      </c>
      <c r="B990" s="44" t="s">
        <v>2234</v>
      </c>
      <c r="C990" s="45">
        <v>58</v>
      </c>
      <c r="D990" s="46" t="s">
        <v>331</v>
      </c>
      <c r="E990" s="47">
        <v>0.72588486983525302</v>
      </c>
      <c r="F990" s="48">
        <v>30.464216634429398</v>
      </c>
      <c r="G990" s="47">
        <v>0.68437601947831195</v>
      </c>
      <c r="H990" s="50">
        <v>25.474452554744499</v>
      </c>
      <c r="I990" s="76" t="str">
        <f t="shared" si="30"/>
        <v>No</v>
      </c>
      <c r="J990" s="49" t="str">
        <f t="shared" si="31"/>
        <v>No</v>
      </c>
      <c r="K990" s="47">
        <v>0.32636945369296799</v>
      </c>
      <c r="L990" s="50">
        <v>84.912959381044502</v>
      </c>
      <c r="M990" s="47">
        <v>0.29796297504418701</v>
      </c>
      <c r="N990" s="50">
        <v>94.4525547445256</v>
      </c>
    </row>
    <row r="991" spans="1:14" x14ac:dyDescent="0.2">
      <c r="A991" s="57" t="s">
        <v>2235</v>
      </c>
      <c r="B991" s="44" t="s">
        <v>2236</v>
      </c>
      <c r="C991" s="45">
        <v>58</v>
      </c>
      <c r="D991" s="46" t="s">
        <v>331</v>
      </c>
      <c r="E991" s="47">
        <v>0.65920269906905304</v>
      </c>
      <c r="F991" s="48">
        <v>20.986460348162499</v>
      </c>
      <c r="G991" s="47">
        <v>0.79596274662385902</v>
      </c>
      <c r="H991" s="50">
        <v>46.715328467153299</v>
      </c>
      <c r="I991" s="76" t="str">
        <f t="shared" si="30"/>
        <v>No</v>
      </c>
      <c r="J991" s="49" t="str">
        <f t="shared" si="31"/>
        <v>No</v>
      </c>
      <c r="K991" s="47">
        <v>0.236838594182988</v>
      </c>
      <c r="L991" s="50">
        <v>58.9941972920696</v>
      </c>
      <c r="M991" s="47">
        <v>0.15897452668505799</v>
      </c>
      <c r="N991" s="50">
        <v>81.459854014598506</v>
      </c>
    </row>
    <row r="992" spans="1:14" x14ac:dyDescent="0.2">
      <c r="A992" s="57" t="s">
        <v>2237</v>
      </c>
      <c r="B992" s="44" t="s">
        <v>2238</v>
      </c>
      <c r="C992" s="45">
        <v>58</v>
      </c>
      <c r="D992" s="46" t="s">
        <v>331</v>
      </c>
      <c r="E992" s="47">
        <v>0.79428543064159296</v>
      </c>
      <c r="F992" s="48">
        <v>40.812379110251399</v>
      </c>
      <c r="G992" s="47">
        <v>0.80217453683972995</v>
      </c>
      <c r="H992" s="50">
        <v>47.737226277372301</v>
      </c>
      <c r="I992" s="76" t="str">
        <f t="shared" si="30"/>
        <v>No</v>
      </c>
      <c r="J992" s="49" t="str">
        <f t="shared" si="31"/>
        <v>No</v>
      </c>
      <c r="K992" s="47">
        <v>0.280019147338464</v>
      </c>
      <c r="L992" s="50">
        <v>72.630560928433297</v>
      </c>
      <c r="M992" s="47">
        <v>0.23385067434023801</v>
      </c>
      <c r="N992" s="50">
        <v>92.116788321167903</v>
      </c>
    </row>
    <row r="993" spans="1:14" x14ac:dyDescent="0.2">
      <c r="A993" s="57" t="s">
        <v>2239</v>
      </c>
      <c r="B993" s="44" t="s">
        <v>2240</v>
      </c>
      <c r="C993" s="45">
        <v>58</v>
      </c>
      <c r="D993" s="46" t="s">
        <v>331</v>
      </c>
      <c r="E993" s="47">
        <v>0.76200540577415599</v>
      </c>
      <c r="F993" s="48">
        <v>36.170212765957501</v>
      </c>
      <c r="G993" s="47">
        <v>0.76077910623554601</v>
      </c>
      <c r="H993" s="50">
        <v>40.364963503649598</v>
      </c>
      <c r="I993" s="76" t="str">
        <f t="shared" si="30"/>
        <v>No</v>
      </c>
      <c r="J993" s="49" t="str">
        <f t="shared" si="31"/>
        <v>No</v>
      </c>
      <c r="K993" s="47">
        <v>0.234546484771577</v>
      </c>
      <c r="L993" s="50">
        <v>58.123791102514502</v>
      </c>
      <c r="M993" s="47">
        <v>0.16980520707204699</v>
      </c>
      <c r="N993" s="50">
        <v>84.233576642335805</v>
      </c>
    </row>
    <row r="994" spans="1:14" x14ac:dyDescent="0.2">
      <c r="A994" s="57" t="s">
        <v>2241</v>
      </c>
      <c r="B994" s="44" t="s">
        <v>2242</v>
      </c>
      <c r="C994" s="45">
        <v>58</v>
      </c>
      <c r="D994" s="46" t="s">
        <v>331</v>
      </c>
      <c r="E994" s="47">
        <v>0.75905094185869504</v>
      </c>
      <c r="F994" s="48">
        <v>35.493230174081198</v>
      </c>
      <c r="G994" s="47">
        <v>0.772780474858488</v>
      </c>
      <c r="H994" s="50">
        <v>42.627737226277397</v>
      </c>
      <c r="I994" s="76" t="str">
        <f t="shared" si="30"/>
        <v>No</v>
      </c>
      <c r="J994" s="49" t="str">
        <f t="shared" si="31"/>
        <v>No</v>
      </c>
      <c r="K994" s="47">
        <v>0.21680781140036501</v>
      </c>
      <c r="L994" s="50">
        <v>50.580270793036803</v>
      </c>
      <c r="M994" s="47">
        <v>0.14000908763022499</v>
      </c>
      <c r="N994" s="50">
        <v>75.109489051094897</v>
      </c>
    </row>
    <row r="995" spans="1:14" x14ac:dyDescent="0.2">
      <c r="A995" s="57" t="s">
        <v>2243</v>
      </c>
      <c r="B995" s="44" t="s">
        <v>2244</v>
      </c>
      <c r="C995" s="45">
        <v>58</v>
      </c>
      <c r="D995" s="46" t="s">
        <v>331</v>
      </c>
      <c r="E995" s="47">
        <v>0.75234849768254397</v>
      </c>
      <c r="F995" s="48">
        <v>34.5261121856866</v>
      </c>
      <c r="G995" s="47">
        <v>0.75982295872652295</v>
      </c>
      <c r="H995" s="50">
        <v>40.218978102189801</v>
      </c>
      <c r="I995" s="76" t="str">
        <f t="shared" si="30"/>
        <v>No</v>
      </c>
      <c r="J995" s="49" t="str">
        <f t="shared" si="31"/>
        <v>No</v>
      </c>
      <c r="K995" s="47">
        <v>0.226960300013102</v>
      </c>
      <c r="L995" s="50">
        <v>54.835589941972898</v>
      </c>
      <c r="M995" s="47">
        <v>0.136453231955383</v>
      </c>
      <c r="N995" s="50">
        <v>73.503649635036496</v>
      </c>
    </row>
    <row r="996" spans="1:14" x14ac:dyDescent="0.2">
      <c r="A996" s="57" t="s">
        <v>2245</v>
      </c>
      <c r="B996" s="44" t="s">
        <v>2246</v>
      </c>
      <c r="C996" s="45">
        <v>58</v>
      </c>
      <c r="D996" s="46" t="s">
        <v>331</v>
      </c>
      <c r="E996" s="47">
        <v>0.69843681794312695</v>
      </c>
      <c r="F996" s="48">
        <v>25.6286266924565</v>
      </c>
      <c r="G996" s="47">
        <v>0.71585688864313102</v>
      </c>
      <c r="H996" s="50">
        <v>31.313868613138698</v>
      </c>
      <c r="I996" s="76" t="str">
        <f t="shared" si="30"/>
        <v>No</v>
      </c>
      <c r="J996" s="49" t="str">
        <f t="shared" si="31"/>
        <v>No</v>
      </c>
      <c r="K996" s="47">
        <v>0.25729015085712797</v>
      </c>
      <c r="L996" s="50">
        <v>66.054158607350104</v>
      </c>
      <c r="M996" s="47">
        <v>0.178133777961511</v>
      </c>
      <c r="N996" s="50">
        <v>85.620437956204398</v>
      </c>
    </row>
    <row r="997" spans="1:14" x14ac:dyDescent="0.2">
      <c r="A997" s="57" t="s">
        <v>2247</v>
      </c>
      <c r="B997" s="44" t="s">
        <v>2248</v>
      </c>
      <c r="C997" s="45">
        <v>58</v>
      </c>
      <c r="D997" s="46" t="s">
        <v>331</v>
      </c>
      <c r="E997" s="47">
        <v>0.64012186313181996</v>
      </c>
      <c r="F997" s="48">
        <v>18.471953578336599</v>
      </c>
      <c r="G997" s="47">
        <v>0.72819157613721996</v>
      </c>
      <c r="H997" s="50">
        <v>33.868613138686101</v>
      </c>
      <c r="I997" s="76" t="str">
        <f t="shared" si="30"/>
        <v>No</v>
      </c>
      <c r="J997" s="49" t="str">
        <f t="shared" si="31"/>
        <v>No</v>
      </c>
      <c r="K997" s="47">
        <v>0.24425585824846799</v>
      </c>
      <c r="L997" s="50">
        <v>60.928433268858797</v>
      </c>
      <c r="M997" s="47">
        <v>0.14198755643639599</v>
      </c>
      <c r="N997" s="50">
        <v>75.839416058394207</v>
      </c>
    </row>
    <row r="998" spans="1:14" x14ac:dyDescent="0.2">
      <c r="A998" s="57" t="s">
        <v>2249</v>
      </c>
      <c r="B998" s="44" t="s">
        <v>2250</v>
      </c>
      <c r="C998" s="45">
        <v>58</v>
      </c>
      <c r="D998" s="46" t="s">
        <v>331</v>
      </c>
      <c r="E998" s="47">
        <v>0.71982958051296297</v>
      </c>
      <c r="F998" s="48">
        <v>29.4970986460348</v>
      </c>
      <c r="G998" s="47">
        <v>0.73936765157937001</v>
      </c>
      <c r="H998" s="50">
        <v>36.131386861313899</v>
      </c>
      <c r="I998" s="76" t="str">
        <f t="shared" si="30"/>
        <v>No</v>
      </c>
      <c r="J998" s="49" t="str">
        <f t="shared" si="31"/>
        <v>No</v>
      </c>
      <c r="K998" s="47">
        <v>0.248442960720936</v>
      </c>
      <c r="L998" s="50">
        <v>62.669245647968999</v>
      </c>
      <c r="M998" s="47">
        <v>0.170698392999866</v>
      </c>
      <c r="N998" s="50">
        <v>84.379562043795602</v>
      </c>
    </row>
    <row r="999" spans="1:14" x14ac:dyDescent="0.2">
      <c r="A999" s="57" t="s">
        <v>2251</v>
      </c>
      <c r="B999" s="44" t="s">
        <v>2252</v>
      </c>
      <c r="C999" s="45">
        <v>58</v>
      </c>
      <c r="D999" s="46" t="s">
        <v>331</v>
      </c>
      <c r="E999" s="47">
        <v>0.70091036822449304</v>
      </c>
      <c r="F999" s="48">
        <v>26.2088974854932</v>
      </c>
      <c r="G999" s="47">
        <v>0.66934156865953698</v>
      </c>
      <c r="H999" s="50">
        <v>22.481751824817501</v>
      </c>
      <c r="I999" s="76" t="str">
        <f t="shared" si="30"/>
        <v>No</v>
      </c>
      <c r="J999" s="49" t="str">
        <f t="shared" si="31"/>
        <v>No</v>
      </c>
      <c r="K999" s="47">
        <v>0.31254229411652501</v>
      </c>
      <c r="L999" s="50">
        <v>81.914893617021306</v>
      </c>
      <c r="M999" s="47">
        <v>0.24158108021243599</v>
      </c>
      <c r="N999" s="50">
        <v>92.919708029197096</v>
      </c>
    </row>
    <row r="1000" spans="1:14" x14ac:dyDescent="0.2">
      <c r="A1000" s="57" t="s">
        <v>2253</v>
      </c>
      <c r="B1000" s="44" t="s">
        <v>2254</v>
      </c>
      <c r="C1000" s="45">
        <v>58</v>
      </c>
      <c r="D1000" s="46" t="s">
        <v>331</v>
      </c>
      <c r="E1000" s="47">
        <v>0.52162959105470197</v>
      </c>
      <c r="F1000" s="48">
        <v>6.8665377176015499</v>
      </c>
      <c r="G1000" s="47">
        <v>0.65339794200730394</v>
      </c>
      <c r="H1000" s="50">
        <v>20.218978102189801</v>
      </c>
      <c r="I1000" s="76" t="str">
        <f t="shared" si="30"/>
        <v>No</v>
      </c>
      <c r="J1000" s="49" t="str">
        <f t="shared" si="31"/>
        <v>No</v>
      </c>
      <c r="K1000" s="47">
        <v>0.326629654523582</v>
      </c>
      <c r="L1000" s="50">
        <v>85.009671179883995</v>
      </c>
      <c r="M1000" s="47">
        <v>0.169661215995035</v>
      </c>
      <c r="N1000" s="50">
        <v>84.160583941605793</v>
      </c>
    </row>
    <row r="1001" spans="1:14" x14ac:dyDescent="0.2">
      <c r="A1001" s="57" t="s">
        <v>2255</v>
      </c>
      <c r="B1001" s="44" t="s">
        <v>2256</v>
      </c>
      <c r="C1001" s="45">
        <v>58</v>
      </c>
      <c r="D1001" s="46" t="s">
        <v>331</v>
      </c>
      <c r="E1001" s="47">
        <v>0.70291823729035097</v>
      </c>
      <c r="F1001" s="48">
        <v>26.789168278529999</v>
      </c>
      <c r="G1001" s="47">
        <v>0.72155583463554196</v>
      </c>
      <c r="H1001" s="50">
        <v>32.335766423357697</v>
      </c>
      <c r="I1001" s="76" t="str">
        <f t="shared" si="30"/>
        <v>No</v>
      </c>
      <c r="J1001" s="49" t="str">
        <f t="shared" si="31"/>
        <v>No</v>
      </c>
      <c r="K1001" s="47">
        <v>0.31263000960888798</v>
      </c>
      <c r="L1001" s="50">
        <v>82.0116054158607</v>
      </c>
      <c r="M1001" s="47">
        <v>0.17297191762712899</v>
      </c>
      <c r="N1001" s="50">
        <v>84.890510948905103</v>
      </c>
    </row>
    <row r="1002" spans="1:14" x14ac:dyDescent="0.2">
      <c r="A1002" s="57" t="s">
        <v>2257</v>
      </c>
      <c r="B1002" s="44" t="s">
        <v>2258</v>
      </c>
      <c r="C1002" s="45">
        <v>58</v>
      </c>
      <c r="D1002" s="46" t="s">
        <v>331</v>
      </c>
      <c r="E1002" s="47">
        <v>0.67113034480911904</v>
      </c>
      <c r="F1002" s="48">
        <v>22.823984526112199</v>
      </c>
      <c r="G1002" s="47">
        <v>0.69950296304255499</v>
      </c>
      <c r="H1002" s="50">
        <v>27.956204379561999</v>
      </c>
      <c r="I1002" s="76" t="str">
        <f t="shared" si="30"/>
        <v>No</v>
      </c>
      <c r="J1002" s="49" t="str">
        <f t="shared" si="31"/>
        <v>No</v>
      </c>
      <c r="K1002" s="47">
        <v>0.45968840979655901</v>
      </c>
      <c r="L1002" s="50">
        <v>96.905222437137297</v>
      </c>
      <c r="M1002" s="47">
        <v>0.219506763860399</v>
      </c>
      <c r="N1002" s="50">
        <v>91.0948905109489</v>
      </c>
    </row>
    <row r="1003" spans="1:14" x14ac:dyDescent="0.2">
      <c r="A1003" s="57" t="s">
        <v>2259</v>
      </c>
      <c r="B1003" s="44" t="s">
        <v>2260</v>
      </c>
      <c r="C1003" s="45">
        <v>58</v>
      </c>
      <c r="D1003" s="46" t="s">
        <v>331</v>
      </c>
      <c r="E1003" s="47">
        <v>0.70126268064206199</v>
      </c>
      <c r="F1003" s="48">
        <v>26.499032882011601</v>
      </c>
      <c r="G1003" s="47">
        <v>0.71760459619860495</v>
      </c>
      <c r="H1003" s="50">
        <v>31.6788321167883</v>
      </c>
      <c r="I1003" s="76" t="str">
        <f t="shared" si="30"/>
        <v>No</v>
      </c>
      <c r="J1003" s="49" t="str">
        <f t="shared" si="31"/>
        <v>No</v>
      </c>
      <c r="K1003" s="47">
        <v>0.26179767543426102</v>
      </c>
      <c r="L1003" s="50">
        <v>67.214700193423596</v>
      </c>
      <c r="M1003" s="47">
        <v>0.150844048885906</v>
      </c>
      <c r="N1003" s="50">
        <v>79.489051094890499</v>
      </c>
    </row>
    <row r="1004" spans="1:14" x14ac:dyDescent="0.2">
      <c r="A1004" s="57" t="s">
        <v>719</v>
      </c>
      <c r="B1004" s="44" t="s">
        <v>2261</v>
      </c>
      <c r="C1004" s="45">
        <v>58</v>
      </c>
      <c r="D1004" s="46" t="s">
        <v>331</v>
      </c>
      <c r="E1004" s="47">
        <v>0.62940203891479496</v>
      </c>
      <c r="F1004" s="48">
        <v>17.3114119922631</v>
      </c>
      <c r="G1004" s="47">
        <v>0.64672922993080495</v>
      </c>
      <c r="H1004" s="50">
        <v>19.562043795620401</v>
      </c>
      <c r="I1004" s="76" t="str">
        <f t="shared" si="30"/>
        <v>No</v>
      </c>
      <c r="J1004" s="49" t="str">
        <f t="shared" si="31"/>
        <v>No</v>
      </c>
      <c r="K1004" s="47">
        <v>0.34422176227135098</v>
      </c>
      <c r="L1004" s="50">
        <v>87.911025145067697</v>
      </c>
      <c r="M1004" s="47">
        <v>0.18866194104256301</v>
      </c>
      <c r="N1004" s="50">
        <v>87.080291970802904</v>
      </c>
    </row>
    <row r="1005" spans="1:14" x14ac:dyDescent="0.2">
      <c r="A1005" s="57" t="s">
        <v>2262</v>
      </c>
      <c r="B1005" s="44" t="s">
        <v>2263</v>
      </c>
      <c r="C1005" s="45">
        <v>59</v>
      </c>
      <c r="D1005" s="46" t="s">
        <v>331</v>
      </c>
      <c r="E1005" s="47">
        <v>0.59345094494273498</v>
      </c>
      <c r="F1005" s="48">
        <v>12.959381044487399</v>
      </c>
      <c r="G1005" s="47">
        <v>0.88603135726279603</v>
      </c>
      <c r="H1005" s="50">
        <v>95.366795366795401</v>
      </c>
      <c r="I1005" s="76" t="str">
        <f t="shared" si="30"/>
        <v>No</v>
      </c>
      <c r="J1005" s="49" t="str">
        <f t="shared" si="31"/>
        <v>No</v>
      </c>
      <c r="K1005" s="47">
        <v>0.52805384496623198</v>
      </c>
      <c r="L1005" s="50">
        <v>98.259187620889705</v>
      </c>
      <c r="M1005" s="47">
        <v>0.157827552774845</v>
      </c>
      <c r="N1005" s="50">
        <v>51.351351351351298</v>
      </c>
    </row>
    <row r="1006" spans="1:14" x14ac:dyDescent="0.2">
      <c r="A1006" s="57" t="s">
        <v>2264</v>
      </c>
      <c r="B1006" s="44" t="s">
        <v>2265</v>
      </c>
      <c r="C1006" s="45">
        <v>59</v>
      </c>
      <c r="D1006" s="46" t="s">
        <v>331</v>
      </c>
      <c r="E1006" s="47">
        <v>0.52359066552660105</v>
      </c>
      <c r="F1006" s="48">
        <v>7.0599613152804599</v>
      </c>
      <c r="G1006" s="47">
        <v>0.88106894404442904</v>
      </c>
      <c r="H1006" s="50">
        <v>94.594594594594597</v>
      </c>
      <c r="I1006" s="76" t="str">
        <f t="shared" si="30"/>
        <v>No</v>
      </c>
      <c r="J1006" s="49" t="str">
        <f t="shared" si="31"/>
        <v>No</v>
      </c>
      <c r="K1006" s="47">
        <v>0.42021001931520902</v>
      </c>
      <c r="L1006" s="50">
        <v>95.841392649903298</v>
      </c>
      <c r="M1006" s="47">
        <v>0.13954514279645899</v>
      </c>
      <c r="N1006" s="50">
        <v>41.698841698841697</v>
      </c>
    </row>
    <row r="1007" spans="1:14" x14ac:dyDescent="0.2">
      <c r="A1007" s="57" t="s">
        <v>2266</v>
      </c>
      <c r="B1007" s="44" t="s">
        <v>2267</v>
      </c>
      <c r="C1007" s="45">
        <v>59</v>
      </c>
      <c r="D1007" s="46" t="s">
        <v>331</v>
      </c>
      <c r="E1007" s="47">
        <v>0.688848188309371</v>
      </c>
      <c r="F1007" s="48">
        <v>24.854932301740799</v>
      </c>
      <c r="G1007" s="47">
        <v>0.92263793082704004</v>
      </c>
      <c r="H1007" s="50">
        <v>99.420849420849393</v>
      </c>
      <c r="I1007" s="76" t="str">
        <f t="shared" si="30"/>
        <v>No</v>
      </c>
      <c r="J1007" s="49" t="str">
        <f t="shared" si="31"/>
        <v>No</v>
      </c>
      <c r="K1007" s="47">
        <v>0.36481762651618699</v>
      </c>
      <c r="L1007" s="50">
        <v>91.0058027079304</v>
      </c>
      <c r="M1007" s="47">
        <v>0.12987843094657001</v>
      </c>
      <c r="N1007" s="50">
        <v>35.907335907335899</v>
      </c>
    </row>
    <row r="1008" spans="1:14" x14ac:dyDescent="0.2">
      <c r="A1008" s="57" t="s">
        <v>2268</v>
      </c>
      <c r="B1008" s="44" t="s">
        <v>2269</v>
      </c>
      <c r="C1008" s="45">
        <v>59</v>
      </c>
      <c r="D1008" s="46" t="s">
        <v>331</v>
      </c>
      <c r="E1008" s="47">
        <v>0.58890942449106498</v>
      </c>
      <c r="F1008" s="48">
        <v>12.5725338491296</v>
      </c>
      <c r="G1008" s="47">
        <v>0.85301927326179905</v>
      </c>
      <c r="H1008" s="50">
        <v>89.189189189189193</v>
      </c>
      <c r="I1008" s="76" t="str">
        <f t="shared" si="30"/>
        <v>No</v>
      </c>
      <c r="J1008" s="49" t="str">
        <f t="shared" si="31"/>
        <v>No</v>
      </c>
      <c r="K1008" s="47">
        <v>0.486561590712002</v>
      </c>
      <c r="L1008" s="50">
        <v>97.582205029013494</v>
      </c>
      <c r="M1008" s="47">
        <v>0.14971312498051501</v>
      </c>
      <c r="N1008" s="50">
        <v>47.876447876447898</v>
      </c>
    </row>
    <row r="1009" spans="1:14" x14ac:dyDescent="0.2">
      <c r="A1009" s="57" t="s">
        <v>2270</v>
      </c>
      <c r="B1009" s="44" t="s">
        <v>2271</v>
      </c>
      <c r="C1009" s="45">
        <v>59</v>
      </c>
      <c r="D1009" s="46" t="s">
        <v>331</v>
      </c>
      <c r="E1009" s="47">
        <v>0.56949891629521898</v>
      </c>
      <c r="F1009" s="48">
        <v>10.9284332688588</v>
      </c>
      <c r="G1009" s="47">
        <v>0.81988104367458403</v>
      </c>
      <c r="H1009" s="50">
        <v>80.115830115830093</v>
      </c>
      <c r="I1009" s="76" t="str">
        <f t="shared" si="30"/>
        <v>No</v>
      </c>
      <c r="J1009" s="49" t="str">
        <f t="shared" si="31"/>
        <v>No</v>
      </c>
      <c r="K1009" s="47">
        <v>0.42489957512694099</v>
      </c>
      <c r="L1009" s="50">
        <v>96.228239845261101</v>
      </c>
      <c r="M1009" s="47">
        <v>0.139363178174646</v>
      </c>
      <c r="N1009" s="50">
        <v>41.312741312741302</v>
      </c>
    </row>
    <row r="1010" spans="1:14" x14ac:dyDescent="0.2">
      <c r="A1010" s="57" t="s">
        <v>2272</v>
      </c>
      <c r="B1010" s="44" t="s">
        <v>2273</v>
      </c>
      <c r="C1010" s="45">
        <v>59</v>
      </c>
      <c r="D1010" s="46" t="s">
        <v>331</v>
      </c>
      <c r="E1010" s="47">
        <v>0.48081527595024698</v>
      </c>
      <c r="F1010" s="48">
        <v>4.7388781431334603</v>
      </c>
      <c r="G1010" s="47">
        <v>0.761314141991139</v>
      </c>
      <c r="H1010" s="50">
        <v>64.092664092664094</v>
      </c>
      <c r="I1010" s="76" t="str">
        <f t="shared" si="30"/>
        <v>No</v>
      </c>
      <c r="J1010" s="49" t="str">
        <f t="shared" si="31"/>
        <v>No</v>
      </c>
      <c r="K1010" s="47">
        <v>0.473703888253521</v>
      </c>
      <c r="L1010" s="50">
        <v>97.195357833655706</v>
      </c>
      <c r="M1010" s="47">
        <v>0.157105284207601</v>
      </c>
      <c r="N1010" s="50">
        <v>51.1583011583012</v>
      </c>
    </row>
    <row r="1011" spans="1:14" x14ac:dyDescent="0.2">
      <c r="A1011" s="57" t="s">
        <v>2274</v>
      </c>
      <c r="B1011" s="44" t="s">
        <v>2275</v>
      </c>
      <c r="C1011" s="45">
        <v>59</v>
      </c>
      <c r="D1011" s="46" t="s">
        <v>331</v>
      </c>
      <c r="E1011" s="47">
        <v>0.27416433628283299</v>
      </c>
      <c r="F1011" s="48">
        <v>0.48355899419729198</v>
      </c>
      <c r="G1011" s="47">
        <v>0.69327254120187698</v>
      </c>
      <c r="H1011" s="50">
        <v>47.876447876447898</v>
      </c>
      <c r="I1011" s="76" t="str">
        <f t="shared" si="30"/>
        <v>No</v>
      </c>
      <c r="J1011" s="49" t="str">
        <f t="shared" si="31"/>
        <v>No</v>
      </c>
      <c r="K1011" s="47">
        <v>0.58716921787027299</v>
      </c>
      <c r="L1011" s="50">
        <v>99.419729206963297</v>
      </c>
      <c r="M1011" s="47">
        <v>0.17415803099039201</v>
      </c>
      <c r="N1011" s="50">
        <v>57.722007722007703</v>
      </c>
    </row>
    <row r="1012" spans="1:14" x14ac:dyDescent="0.2">
      <c r="A1012" s="57" t="s">
        <v>2276</v>
      </c>
      <c r="B1012" s="44" t="s">
        <v>2277</v>
      </c>
      <c r="C1012" s="45">
        <v>59</v>
      </c>
      <c r="D1012" s="46" t="s">
        <v>331</v>
      </c>
      <c r="E1012" s="47">
        <v>0.418162428207417</v>
      </c>
      <c r="F1012" s="48">
        <v>2.7079303675048401</v>
      </c>
      <c r="G1012" s="47">
        <v>0.74681406032294195</v>
      </c>
      <c r="H1012" s="50">
        <v>60.424710424710398</v>
      </c>
      <c r="I1012" s="76" t="str">
        <f t="shared" si="30"/>
        <v>No</v>
      </c>
      <c r="J1012" s="49" t="str">
        <f t="shared" si="31"/>
        <v>No</v>
      </c>
      <c r="K1012" s="47">
        <v>0.33976152444945501</v>
      </c>
      <c r="L1012" s="50">
        <v>87.2340425531915</v>
      </c>
      <c r="M1012" s="47">
        <v>0.117210744468133</v>
      </c>
      <c r="N1012" s="50">
        <v>27.992277992278002</v>
      </c>
    </row>
    <row r="1013" spans="1:14" x14ac:dyDescent="0.2">
      <c r="A1013" s="57" t="s">
        <v>2278</v>
      </c>
      <c r="B1013" s="44" t="s">
        <v>2279</v>
      </c>
      <c r="C1013" s="45">
        <v>59</v>
      </c>
      <c r="D1013" s="46" t="s">
        <v>331</v>
      </c>
      <c r="E1013" s="47">
        <v>0.60366697296972605</v>
      </c>
      <c r="F1013" s="48">
        <v>14.216634429400401</v>
      </c>
      <c r="G1013" s="47">
        <v>0.85855472848589098</v>
      </c>
      <c r="H1013" s="50">
        <v>91.119691119691097</v>
      </c>
      <c r="I1013" s="76" t="str">
        <f t="shared" si="30"/>
        <v>No</v>
      </c>
      <c r="J1013" s="49" t="str">
        <f t="shared" si="31"/>
        <v>No</v>
      </c>
      <c r="K1013" s="47">
        <v>0.37776344162674302</v>
      </c>
      <c r="L1013" s="50">
        <v>92.2630560928433</v>
      </c>
      <c r="M1013" s="47">
        <v>0.13284162259542201</v>
      </c>
      <c r="N1013" s="50">
        <v>38.030888030888001</v>
      </c>
    </row>
    <row r="1014" spans="1:14" x14ac:dyDescent="0.2">
      <c r="A1014" s="57" t="s">
        <v>2280</v>
      </c>
      <c r="B1014" s="44" t="s">
        <v>2281</v>
      </c>
      <c r="C1014" s="45">
        <v>59</v>
      </c>
      <c r="D1014" s="46" t="s">
        <v>331</v>
      </c>
      <c r="E1014" s="47">
        <v>0.49351115549083302</v>
      </c>
      <c r="F1014" s="48">
        <v>5.2224371373307497</v>
      </c>
      <c r="G1014" s="47">
        <v>0.79255539184564106</v>
      </c>
      <c r="H1014" s="50">
        <v>72.586872586872602</v>
      </c>
      <c r="I1014" s="76" t="str">
        <f t="shared" si="30"/>
        <v>No</v>
      </c>
      <c r="J1014" s="49" t="str">
        <f t="shared" si="31"/>
        <v>No</v>
      </c>
      <c r="K1014" s="47">
        <v>0.32173631132038899</v>
      </c>
      <c r="L1014" s="50">
        <v>83.849129593810403</v>
      </c>
      <c r="M1014" s="47">
        <v>0.114893284449386</v>
      </c>
      <c r="N1014" s="50">
        <v>27.413127413127398</v>
      </c>
    </row>
    <row r="1015" spans="1:14" x14ac:dyDescent="0.2">
      <c r="A1015" s="57" t="s">
        <v>2282</v>
      </c>
      <c r="B1015" s="44" t="s">
        <v>2283</v>
      </c>
      <c r="C1015" s="45">
        <v>59</v>
      </c>
      <c r="D1015" s="46" t="s">
        <v>331</v>
      </c>
      <c r="E1015" s="47">
        <v>0.50915256120257102</v>
      </c>
      <c r="F1015" s="48">
        <v>5.99613152804642</v>
      </c>
      <c r="G1015" s="47">
        <v>0.54575424779928505</v>
      </c>
      <c r="H1015" s="50">
        <v>17.181467181467202</v>
      </c>
      <c r="I1015" s="76" t="str">
        <f t="shared" si="30"/>
        <v>No</v>
      </c>
      <c r="J1015" s="49" t="str">
        <f t="shared" si="31"/>
        <v>No</v>
      </c>
      <c r="K1015" s="47">
        <v>0.25030956804844001</v>
      </c>
      <c r="L1015" s="50">
        <v>63.152804642166402</v>
      </c>
      <c r="M1015" s="47">
        <v>0.110608567764874</v>
      </c>
      <c r="N1015" s="50">
        <v>25.096525096525099</v>
      </c>
    </row>
    <row r="1016" spans="1:14" x14ac:dyDescent="0.2">
      <c r="A1016" s="57" t="s">
        <v>2284</v>
      </c>
      <c r="B1016" s="44" t="s">
        <v>2285</v>
      </c>
      <c r="C1016" s="45">
        <v>59</v>
      </c>
      <c r="D1016" s="46" t="s">
        <v>331</v>
      </c>
      <c r="E1016" s="47">
        <v>0.9</v>
      </c>
      <c r="F1016" s="48">
        <v>64.603481624758203</v>
      </c>
      <c r="G1016" s="47">
        <v>0.86666666666666703</v>
      </c>
      <c r="H1016" s="50">
        <v>93.243243243243199</v>
      </c>
      <c r="I1016" s="76" t="str">
        <f t="shared" si="30"/>
        <v>No</v>
      </c>
      <c r="J1016" s="49" t="str">
        <f t="shared" si="31"/>
        <v>No</v>
      </c>
      <c r="K1016" s="47">
        <v>0.14540399918384</v>
      </c>
      <c r="L1016" s="50">
        <v>36.847195357833698</v>
      </c>
      <c r="M1016" s="47">
        <v>8.4487674521958503E-2</v>
      </c>
      <c r="N1016" s="50">
        <v>9.0733590733590699</v>
      </c>
    </row>
    <row r="1017" spans="1:14" x14ac:dyDescent="0.2">
      <c r="A1017" s="57" t="s">
        <v>2286</v>
      </c>
      <c r="B1017" s="44" t="s">
        <v>2287</v>
      </c>
      <c r="C1017" s="45">
        <v>58</v>
      </c>
      <c r="D1017" s="46" t="s">
        <v>331</v>
      </c>
      <c r="E1017" s="47">
        <v>0.50439045792964898</v>
      </c>
      <c r="F1017" s="48">
        <v>5.7059961315280496</v>
      </c>
      <c r="G1017" s="47">
        <v>0.62136164009001305</v>
      </c>
      <c r="H1017" s="50">
        <v>16.058394160583902</v>
      </c>
      <c r="I1017" s="76" t="str">
        <f t="shared" si="30"/>
        <v>No</v>
      </c>
      <c r="J1017" s="49" t="str">
        <f t="shared" si="31"/>
        <v>No</v>
      </c>
      <c r="K1017" s="47">
        <v>0.37274347627864401</v>
      </c>
      <c r="L1017" s="50">
        <v>91.392649903288202</v>
      </c>
      <c r="M1017" s="47">
        <v>0.19084131698119899</v>
      </c>
      <c r="N1017" s="50">
        <v>87.372262773722596</v>
      </c>
    </row>
    <row r="1018" spans="1:14" x14ac:dyDescent="0.2">
      <c r="A1018" s="57" t="s">
        <v>2288</v>
      </c>
      <c r="B1018" s="44" t="s">
        <v>2289</v>
      </c>
      <c r="C1018" s="45">
        <v>59</v>
      </c>
      <c r="D1018" s="46" t="s">
        <v>331</v>
      </c>
      <c r="E1018" s="47">
        <v>0.318768508516862</v>
      </c>
      <c r="F1018" s="48">
        <v>1.0638297872340401</v>
      </c>
      <c r="G1018" s="47">
        <v>0.75099483303562597</v>
      </c>
      <c r="H1018" s="50">
        <v>61.583011583011597</v>
      </c>
      <c r="I1018" s="76" t="str">
        <f t="shared" si="30"/>
        <v>No</v>
      </c>
      <c r="J1018" s="49" t="str">
        <f t="shared" si="31"/>
        <v>No</v>
      </c>
      <c r="K1018" s="47">
        <v>0.53824569569577596</v>
      </c>
      <c r="L1018" s="50">
        <v>98.452611218568705</v>
      </c>
      <c r="M1018" s="47">
        <v>0.15243069811652299</v>
      </c>
      <c r="N1018" s="50">
        <v>48.8416988416988</v>
      </c>
    </row>
    <row r="1019" spans="1:14" x14ac:dyDescent="0.2">
      <c r="A1019" s="57" t="s">
        <v>2290</v>
      </c>
      <c r="B1019" s="44" t="s">
        <v>2291</v>
      </c>
      <c r="C1019" s="45">
        <v>59</v>
      </c>
      <c r="D1019" s="46" t="s">
        <v>331</v>
      </c>
      <c r="E1019" s="47">
        <v>0.59686292014189402</v>
      </c>
      <c r="F1019" s="48">
        <v>13.636363636363599</v>
      </c>
      <c r="G1019" s="47">
        <v>0.87934560783208304</v>
      </c>
      <c r="H1019" s="50">
        <v>94.401544401544399</v>
      </c>
      <c r="I1019" s="76" t="str">
        <f t="shared" si="30"/>
        <v>No</v>
      </c>
      <c r="J1019" s="49" t="str">
        <f t="shared" si="31"/>
        <v>No</v>
      </c>
      <c r="K1019" s="47">
        <v>0.31550653322184602</v>
      </c>
      <c r="L1019" s="50">
        <v>82.301740812379094</v>
      </c>
      <c r="M1019" s="47">
        <v>0.120533665795621</v>
      </c>
      <c r="N1019" s="50">
        <v>30.308880308880301</v>
      </c>
    </row>
    <row r="1020" spans="1:14" x14ac:dyDescent="0.2">
      <c r="A1020" s="57" t="s">
        <v>2292</v>
      </c>
      <c r="B1020" s="44" t="s">
        <v>2293</v>
      </c>
      <c r="C1020" s="45">
        <v>59</v>
      </c>
      <c r="D1020" s="46" t="s">
        <v>331</v>
      </c>
      <c r="E1020" s="47">
        <v>0.61437474292969996</v>
      </c>
      <c r="F1020" s="48">
        <v>15.3771760154739</v>
      </c>
      <c r="G1020" s="47">
        <v>0.89367136026301697</v>
      </c>
      <c r="H1020" s="50">
        <v>96.525096525096501</v>
      </c>
      <c r="I1020" s="76" t="str">
        <f t="shared" si="30"/>
        <v>No</v>
      </c>
      <c r="J1020" s="49" t="str">
        <f t="shared" si="31"/>
        <v>No</v>
      </c>
      <c r="K1020" s="47">
        <v>0.377382113209006</v>
      </c>
      <c r="L1020" s="50">
        <v>92.166344294003906</v>
      </c>
      <c r="M1020" s="47">
        <v>0.135259866665774</v>
      </c>
      <c r="N1020" s="50">
        <v>38.803088803088798</v>
      </c>
    </row>
    <row r="1021" spans="1:14" x14ac:dyDescent="0.2">
      <c r="A1021" s="57" t="s">
        <v>2294</v>
      </c>
      <c r="B1021" s="44" t="s">
        <v>2295</v>
      </c>
      <c r="C1021" s="45">
        <v>59</v>
      </c>
      <c r="D1021" s="46" t="s">
        <v>331</v>
      </c>
      <c r="E1021" s="47">
        <v>0.55246392606165495</v>
      </c>
      <c r="F1021" s="48">
        <v>8.8974854932301692</v>
      </c>
      <c r="G1021" s="47">
        <v>0.78023373212735903</v>
      </c>
      <c r="H1021" s="50">
        <v>69.498069498069498</v>
      </c>
      <c r="I1021" s="76" t="str">
        <f t="shared" si="30"/>
        <v>No</v>
      </c>
      <c r="J1021" s="49" t="str">
        <f t="shared" si="31"/>
        <v>No</v>
      </c>
      <c r="K1021" s="47">
        <v>0.357991628622992</v>
      </c>
      <c r="L1021" s="50">
        <v>90.135396518375202</v>
      </c>
      <c r="M1021" s="47">
        <v>0.104116913955786</v>
      </c>
      <c r="N1021" s="50">
        <v>20.077220077220101</v>
      </c>
    </row>
    <row r="1022" spans="1:14" x14ac:dyDescent="0.2">
      <c r="A1022" s="57" t="s">
        <v>2296</v>
      </c>
      <c r="B1022" s="44" t="s">
        <v>2297</v>
      </c>
      <c r="C1022" s="45">
        <v>59</v>
      </c>
      <c r="D1022" s="46" t="s">
        <v>331</v>
      </c>
      <c r="E1022" s="47">
        <v>0.37653709217975001</v>
      </c>
      <c r="F1022" s="48">
        <v>1.83752417794971</v>
      </c>
      <c r="G1022" s="47">
        <v>0.48393529164898802</v>
      </c>
      <c r="H1022" s="50">
        <v>10.038610038610001</v>
      </c>
      <c r="I1022" s="76" t="str">
        <f t="shared" si="30"/>
        <v>No</v>
      </c>
      <c r="J1022" s="49" t="str">
        <f t="shared" si="31"/>
        <v>No</v>
      </c>
      <c r="K1022" s="47">
        <v>0.15366150484536301</v>
      </c>
      <c r="L1022" s="50">
        <v>38.104448742746598</v>
      </c>
      <c r="M1022" s="47">
        <v>8.4929271430022296E-2</v>
      </c>
      <c r="N1022" s="50">
        <v>9.2664092664092692</v>
      </c>
    </row>
    <row r="1023" spans="1:14" x14ac:dyDescent="0.2">
      <c r="A1023" s="57" t="s">
        <v>2298</v>
      </c>
      <c r="B1023" s="44" t="s">
        <v>2299</v>
      </c>
      <c r="C1023" s="45">
        <v>59</v>
      </c>
      <c r="D1023" s="46" t="s">
        <v>331</v>
      </c>
      <c r="E1023" s="47">
        <v>0.89421083814880697</v>
      </c>
      <c r="F1023" s="48">
        <v>63.442940038684696</v>
      </c>
      <c r="G1023" s="47">
        <v>0.86649646485516096</v>
      </c>
      <c r="H1023" s="50">
        <v>93.050193050193101</v>
      </c>
      <c r="I1023" s="76" t="str">
        <f t="shared" si="30"/>
        <v>No</v>
      </c>
      <c r="J1023" s="49" t="str">
        <f t="shared" si="31"/>
        <v>No</v>
      </c>
      <c r="K1023" s="47">
        <v>8.3347024579267598E-2</v>
      </c>
      <c r="L1023" s="50">
        <v>11.1218568665377</v>
      </c>
      <c r="M1023" s="47">
        <v>8.3333333333333301E-2</v>
      </c>
      <c r="N1023" s="50">
        <v>8.4942084942084897</v>
      </c>
    </row>
    <row r="1024" spans="1:14" x14ac:dyDescent="0.2">
      <c r="A1024" s="57" t="s">
        <v>2300</v>
      </c>
      <c r="B1024" s="44" t="s">
        <v>2301</v>
      </c>
      <c r="C1024" s="45">
        <v>59</v>
      </c>
      <c r="D1024" s="46" t="s">
        <v>331</v>
      </c>
      <c r="E1024" s="47">
        <v>0.49462494924006101</v>
      </c>
      <c r="F1024" s="48">
        <v>5.31914893617021</v>
      </c>
      <c r="G1024" s="47">
        <v>0.78386206565027094</v>
      </c>
      <c r="H1024" s="50">
        <v>71.042471042471007</v>
      </c>
      <c r="I1024" s="76" t="str">
        <f t="shared" si="30"/>
        <v>No</v>
      </c>
      <c r="J1024" s="49" t="str">
        <f t="shared" si="31"/>
        <v>No</v>
      </c>
      <c r="K1024" s="47">
        <v>0.26737852589378303</v>
      </c>
      <c r="L1024" s="50">
        <v>68.568665377176004</v>
      </c>
      <c r="M1024" s="47">
        <v>9.1365108545291299E-2</v>
      </c>
      <c r="N1024" s="50">
        <v>13.5135135135135</v>
      </c>
    </row>
    <row r="1025" spans="1:14" x14ac:dyDescent="0.2">
      <c r="A1025" s="147" t="s">
        <v>2302</v>
      </c>
      <c r="B1025" s="44" t="s">
        <v>2303</v>
      </c>
      <c r="C1025" s="45">
        <v>59</v>
      </c>
      <c r="D1025" s="46" t="s">
        <v>331</v>
      </c>
      <c r="E1025" s="47">
        <v>0.96001485903317496</v>
      </c>
      <c r="F1025" s="48">
        <v>97.582205029013494</v>
      </c>
      <c r="G1025" s="47">
        <v>0.97936355382014795</v>
      </c>
      <c r="H1025" s="50">
        <v>99.806949806949802</v>
      </c>
      <c r="I1025" s="76" t="str">
        <f t="shared" si="30"/>
        <v>Yes</v>
      </c>
      <c r="J1025" s="49" t="str">
        <f t="shared" si="31"/>
        <v>Yes</v>
      </c>
      <c r="K1025" s="47">
        <v>0.11408392970646</v>
      </c>
      <c r="L1025" s="50">
        <v>32.978723404255298</v>
      </c>
      <c r="M1025" s="47">
        <v>2.3393511181858999E-2</v>
      </c>
      <c r="N1025" s="50">
        <v>0.77220077220077199</v>
      </c>
    </row>
    <row r="1026" spans="1:14" x14ac:dyDescent="0.2">
      <c r="A1026" s="57" t="s">
        <v>2304</v>
      </c>
      <c r="B1026" s="44" t="s">
        <v>2305</v>
      </c>
      <c r="C1026" s="45">
        <v>59</v>
      </c>
      <c r="D1026" s="46" t="s">
        <v>331</v>
      </c>
      <c r="E1026" s="47">
        <v>0.85238562471905899</v>
      </c>
      <c r="F1026" s="48">
        <v>49.806576402321099</v>
      </c>
      <c r="G1026" s="47">
        <v>0.85894128314358398</v>
      </c>
      <c r="H1026" s="50">
        <v>91.505791505791507</v>
      </c>
      <c r="I1026" s="76" t="str">
        <f t="shared" si="30"/>
        <v>No</v>
      </c>
      <c r="J1026" s="49" t="str">
        <f t="shared" si="31"/>
        <v>No</v>
      </c>
      <c r="K1026" s="47">
        <v>0.12341685488041</v>
      </c>
      <c r="L1026" s="50">
        <v>34.332688588007699</v>
      </c>
      <c r="M1026" s="47">
        <v>9.0165090154639999E-2</v>
      </c>
      <c r="N1026" s="50">
        <v>11.583011583011601</v>
      </c>
    </row>
    <row r="1027" spans="1:14" x14ac:dyDescent="0.2">
      <c r="A1027" s="57" t="s">
        <v>2306</v>
      </c>
      <c r="B1027" s="44" t="s">
        <v>2307</v>
      </c>
      <c r="C1027" s="45">
        <v>59</v>
      </c>
      <c r="D1027" s="46" t="s">
        <v>331</v>
      </c>
      <c r="E1027" s="47">
        <v>0.53831280488811795</v>
      </c>
      <c r="F1027" s="48">
        <v>7.8336557059961303</v>
      </c>
      <c r="G1027" s="47">
        <v>0.80922553947951203</v>
      </c>
      <c r="H1027" s="50">
        <v>77.220077220077201</v>
      </c>
      <c r="I1027" s="76" t="str">
        <f t="shared" si="30"/>
        <v>No</v>
      </c>
      <c r="J1027" s="49" t="str">
        <f t="shared" si="31"/>
        <v>No</v>
      </c>
      <c r="K1027" s="47">
        <v>0.35151492519592697</v>
      </c>
      <c r="L1027" s="50">
        <v>88.878143133462302</v>
      </c>
      <c r="M1027" s="47">
        <v>0.119729041847783</v>
      </c>
      <c r="N1027" s="50">
        <v>29.5366795366795</v>
      </c>
    </row>
    <row r="1028" spans="1:14" x14ac:dyDescent="0.2">
      <c r="A1028" s="57" t="s">
        <v>2308</v>
      </c>
      <c r="B1028" s="44" t="s">
        <v>2309</v>
      </c>
      <c r="C1028" s="45">
        <v>59</v>
      </c>
      <c r="D1028" s="46" t="s">
        <v>331</v>
      </c>
      <c r="E1028" s="47">
        <v>0.57484928849736905</v>
      </c>
      <c r="F1028" s="48">
        <v>11.315280464216601</v>
      </c>
      <c r="G1028" s="47">
        <v>0.83963473341842598</v>
      </c>
      <c r="H1028" s="50">
        <v>86.293436293436301</v>
      </c>
      <c r="I1028" s="76" t="str">
        <f t="shared" si="30"/>
        <v>No</v>
      </c>
      <c r="J1028" s="49" t="str">
        <f t="shared" si="31"/>
        <v>No</v>
      </c>
      <c r="K1028" s="47">
        <v>0.30414925687452898</v>
      </c>
      <c r="L1028" s="50">
        <v>79.980657640232096</v>
      </c>
      <c r="M1028" s="47">
        <v>0.10490782612949601</v>
      </c>
      <c r="N1028" s="50">
        <v>21.042471042471</v>
      </c>
    </row>
    <row r="1029" spans="1:14" x14ac:dyDescent="0.2">
      <c r="A1029" s="57" t="s">
        <v>2310</v>
      </c>
      <c r="B1029" s="44" t="s">
        <v>2311</v>
      </c>
      <c r="C1029" s="45">
        <v>58</v>
      </c>
      <c r="D1029" s="46" t="s">
        <v>331</v>
      </c>
      <c r="E1029" s="47">
        <v>0.54755476072655995</v>
      </c>
      <c r="F1029" s="48">
        <v>8.5106382978723403</v>
      </c>
      <c r="G1029" s="47">
        <v>0.62344361625622402</v>
      </c>
      <c r="H1029" s="50">
        <v>16.350364963503701</v>
      </c>
      <c r="I1029" s="76" t="str">
        <f t="shared" si="30"/>
        <v>No</v>
      </c>
      <c r="J1029" s="49" t="str">
        <f t="shared" si="31"/>
        <v>No</v>
      </c>
      <c r="K1029" s="47">
        <v>0.35849822504559697</v>
      </c>
      <c r="L1029" s="50">
        <v>90.232108317214696</v>
      </c>
      <c r="M1029" s="47">
        <v>0.19640101044024899</v>
      </c>
      <c r="N1029" s="50">
        <v>88.467153284671497</v>
      </c>
    </row>
    <row r="1030" spans="1:14" x14ac:dyDescent="0.2">
      <c r="A1030" s="57" t="s">
        <v>1748</v>
      </c>
      <c r="B1030" s="44" t="s">
        <v>2312</v>
      </c>
      <c r="C1030" s="45">
        <v>59</v>
      </c>
      <c r="D1030" s="46" t="s">
        <v>331</v>
      </c>
      <c r="E1030" s="47">
        <v>0.67718063646617599</v>
      </c>
      <c r="F1030" s="48">
        <v>23.887814313346201</v>
      </c>
      <c r="G1030" s="47">
        <v>0.91762208760576702</v>
      </c>
      <c r="H1030" s="50">
        <v>98.262548262548293</v>
      </c>
      <c r="I1030" s="76" t="str">
        <f t="shared" si="30"/>
        <v>No</v>
      </c>
      <c r="J1030" s="49" t="str">
        <f t="shared" si="31"/>
        <v>No</v>
      </c>
      <c r="K1030" s="47">
        <v>0.32686484367292001</v>
      </c>
      <c r="L1030" s="50">
        <v>85.203094777562896</v>
      </c>
      <c r="M1030" s="47">
        <v>0.123912623773014</v>
      </c>
      <c r="N1030" s="50">
        <v>32.046332046331997</v>
      </c>
    </row>
    <row r="1031" spans="1:14" x14ac:dyDescent="0.2">
      <c r="A1031" s="57" t="s">
        <v>2313</v>
      </c>
      <c r="B1031" s="44" t="s">
        <v>2314</v>
      </c>
      <c r="C1031" s="45">
        <v>59</v>
      </c>
      <c r="D1031" s="46" t="s">
        <v>331</v>
      </c>
      <c r="E1031" s="47">
        <v>0.41733446478817698</v>
      </c>
      <c r="F1031" s="48">
        <v>2.6112185686653802</v>
      </c>
      <c r="G1031" s="47">
        <v>0.78509356254978102</v>
      </c>
      <c r="H1031" s="50">
        <v>71.235521235521205</v>
      </c>
      <c r="I1031" s="76" t="str">
        <f t="shared" ref="I1031:I1039" si="32">IF(AND(F1031&gt;=90,H1031&gt;=90),"Yes","No")</f>
        <v>No</v>
      </c>
      <c r="J1031" s="49" t="str">
        <f t="shared" ref="J1031:J1039" si="33">IF(AND(F1031&gt;=75,H1031&gt;=75),"Yes","No")</f>
        <v>No</v>
      </c>
      <c r="K1031" s="47">
        <v>0.55894502894582598</v>
      </c>
      <c r="L1031" s="50">
        <v>99.032882011605395</v>
      </c>
      <c r="M1031" s="47">
        <v>0.15699230665779701</v>
      </c>
      <c r="N1031" s="50">
        <v>50.965250965251002</v>
      </c>
    </row>
    <row r="1032" spans="1:14" x14ac:dyDescent="0.2">
      <c r="A1032" s="57" t="s">
        <v>2315</v>
      </c>
      <c r="B1032" s="44" t="s">
        <v>2316</v>
      </c>
      <c r="C1032" s="45">
        <v>59</v>
      </c>
      <c r="D1032" s="46" t="s">
        <v>331</v>
      </c>
      <c r="E1032" s="47">
        <v>0.32048215813748099</v>
      </c>
      <c r="F1032" s="48">
        <v>1.1605415860735</v>
      </c>
      <c r="G1032" s="47">
        <v>0.73198627256531801</v>
      </c>
      <c r="H1032" s="50">
        <v>56.177606177606201</v>
      </c>
      <c r="I1032" s="76" t="str">
        <f t="shared" si="32"/>
        <v>No</v>
      </c>
      <c r="J1032" s="49" t="str">
        <f t="shared" si="33"/>
        <v>No</v>
      </c>
      <c r="K1032" s="47">
        <v>0.35347348742111501</v>
      </c>
      <c r="L1032" s="50">
        <v>89.555125725338499</v>
      </c>
      <c r="M1032" s="47">
        <v>0.10035469954345901</v>
      </c>
      <c r="N1032" s="50">
        <v>16.988416988417001</v>
      </c>
    </row>
    <row r="1033" spans="1:14" x14ac:dyDescent="0.2">
      <c r="A1033" s="57" t="s">
        <v>2317</v>
      </c>
      <c r="B1033" s="44" t="s">
        <v>2318</v>
      </c>
      <c r="C1033" s="45">
        <v>59</v>
      </c>
      <c r="D1033" s="46" t="s">
        <v>331</v>
      </c>
      <c r="E1033" s="47">
        <v>0.26309301292043802</v>
      </c>
      <c r="F1033" s="48">
        <v>0.38684719535783402</v>
      </c>
      <c r="G1033" s="47">
        <v>0.65662077623405202</v>
      </c>
      <c r="H1033" s="50">
        <v>39.382239382239398</v>
      </c>
      <c r="I1033" s="76" t="str">
        <f t="shared" si="32"/>
        <v>No</v>
      </c>
      <c r="J1033" s="49" t="str">
        <f t="shared" si="33"/>
        <v>No</v>
      </c>
      <c r="K1033" s="47">
        <v>0.54636743271058896</v>
      </c>
      <c r="L1033" s="50">
        <v>98.742746615087</v>
      </c>
      <c r="M1033" s="47">
        <v>0.15655251646198901</v>
      </c>
      <c r="N1033" s="50">
        <v>50.5791505791506</v>
      </c>
    </row>
    <row r="1034" spans="1:14" x14ac:dyDescent="0.2">
      <c r="A1034" s="57" t="s">
        <v>2319</v>
      </c>
      <c r="B1034" s="44" t="s">
        <v>2320</v>
      </c>
      <c r="C1034" s="45">
        <v>59</v>
      </c>
      <c r="D1034" s="46" t="s">
        <v>331</v>
      </c>
      <c r="E1034" s="47">
        <v>0.60027080200157601</v>
      </c>
      <c r="F1034" s="48">
        <v>13.926499032882001</v>
      </c>
      <c r="G1034" s="47">
        <v>0.84842264043149296</v>
      </c>
      <c r="H1034" s="50">
        <v>87.644787644787598</v>
      </c>
      <c r="I1034" s="76" t="str">
        <f t="shared" si="32"/>
        <v>No</v>
      </c>
      <c r="J1034" s="49" t="str">
        <f t="shared" si="33"/>
        <v>No</v>
      </c>
      <c r="K1034" s="47">
        <v>0.347530092432356</v>
      </c>
      <c r="L1034" s="50">
        <v>88.684719535783401</v>
      </c>
      <c r="M1034" s="47">
        <v>0.110725043819842</v>
      </c>
      <c r="N1034" s="50">
        <v>25.2895752895753</v>
      </c>
    </row>
    <row r="1035" spans="1:14" x14ac:dyDescent="0.2">
      <c r="A1035" s="57" t="s">
        <v>2321</v>
      </c>
      <c r="B1035" s="44" t="s">
        <v>2322</v>
      </c>
      <c r="C1035" s="45">
        <v>59</v>
      </c>
      <c r="D1035" s="46" t="s">
        <v>331</v>
      </c>
      <c r="E1035" s="47">
        <v>0.436521178541598</v>
      </c>
      <c r="F1035" s="48">
        <v>3.2882011605415902</v>
      </c>
      <c r="G1035" s="47">
        <v>0.80627650509140103</v>
      </c>
      <c r="H1035" s="50">
        <v>76.447876447876496</v>
      </c>
      <c r="I1035" s="76" t="str">
        <f t="shared" si="32"/>
        <v>No</v>
      </c>
      <c r="J1035" s="49" t="str">
        <f t="shared" si="33"/>
        <v>No</v>
      </c>
      <c r="K1035" s="47">
        <v>0.42958142198176003</v>
      </c>
      <c r="L1035" s="50">
        <v>96.518375241779495</v>
      </c>
      <c r="M1035" s="47">
        <v>0.11115742274266199</v>
      </c>
      <c r="N1035" s="50">
        <v>25.675675675675699</v>
      </c>
    </row>
    <row r="1036" spans="1:14" x14ac:dyDescent="0.2">
      <c r="A1036" s="57" t="s">
        <v>2323</v>
      </c>
      <c r="B1036" s="44" t="s">
        <v>2324</v>
      </c>
      <c r="C1036" s="45">
        <v>59</v>
      </c>
      <c r="D1036" s="46" t="s">
        <v>331</v>
      </c>
      <c r="E1036" s="47">
        <v>0.48090616760281102</v>
      </c>
      <c r="F1036" s="48">
        <v>4.8355899419729198</v>
      </c>
      <c r="G1036" s="47">
        <v>0.77454967072735603</v>
      </c>
      <c r="H1036" s="50">
        <v>67.374517374517396</v>
      </c>
      <c r="I1036" s="76" t="str">
        <f t="shared" si="32"/>
        <v>No</v>
      </c>
      <c r="J1036" s="49" t="str">
        <f t="shared" si="33"/>
        <v>No</v>
      </c>
      <c r="K1036" s="47">
        <v>0.28612265725934399</v>
      </c>
      <c r="L1036" s="50">
        <v>74.371373307543493</v>
      </c>
      <c r="M1036" s="47">
        <v>0.100764558159521</v>
      </c>
      <c r="N1036" s="50">
        <v>17.181467181467202</v>
      </c>
    </row>
    <row r="1037" spans="1:14" x14ac:dyDescent="0.2">
      <c r="A1037" s="57" t="s">
        <v>2325</v>
      </c>
      <c r="B1037" s="44" t="s">
        <v>2326</v>
      </c>
      <c r="C1037" s="45">
        <v>59</v>
      </c>
      <c r="D1037" s="46" t="s">
        <v>331</v>
      </c>
      <c r="E1037" s="47">
        <v>0.58972444974336402</v>
      </c>
      <c r="F1037" s="48">
        <v>12.669245647969101</v>
      </c>
      <c r="G1037" s="47">
        <v>0.84855071669652804</v>
      </c>
      <c r="H1037" s="50">
        <v>88.030888030887994</v>
      </c>
      <c r="I1037" s="76" t="str">
        <f t="shared" si="32"/>
        <v>No</v>
      </c>
      <c r="J1037" s="49" t="str">
        <f t="shared" si="33"/>
        <v>No</v>
      </c>
      <c r="K1037" s="47">
        <v>0.20786632294170901</v>
      </c>
      <c r="L1037" s="50">
        <v>48.065764023210797</v>
      </c>
      <c r="M1037" s="47">
        <v>2.2904158251937201E-2</v>
      </c>
      <c r="N1037" s="50">
        <v>0.57915057915057899</v>
      </c>
    </row>
    <row r="1038" spans="1:14" x14ac:dyDescent="0.2">
      <c r="A1038" s="57" t="s">
        <v>2327</v>
      </c>
      <c r="B1038" s="44" t="s">
        <v>2328</v>
      </c>
      <c r="C1038" s="45"/>
      <c r="D1038" s="46" t="s">
        <v>331</v>
      </c>
      <c r="E1038" s="47">
        <v>0.699793654632755</v>
      </c>
      <c r="F1038" s="48">
        <v>25.918762088974901</v>
      </c>
      <c r="G1038" s="47"/>
      <c r="H1038" s="50"/>
      <c r="I1038" s="76" t="str">
        <f t="shared" si="32"/>
        <v>No</v>
      </c>
      <c r="J1038" s="49" t="str">
        <f t="shared" si="33"/>
        <v>No</v>
      </c>
      <c r="K1038" s="47">
        <v>8.3333333326748998E-2</v>
      </c>
      <c r="L1038" s="50">
        <v>4.642166344294</v>
      </c>
      <c r="M1038" s="47"/>
      <c r="N1038" s="50"/>
    </row>
    <row r="1039" spans="1:14" x14ac:dyDescent="0.2">
      <c r="A1039" s="57" t="s">
        <v>2329</v>
      </c>
      <c r="B1039" s="44" t="s">
        <v>2330</v>
      </c>
      <c r="C1039" s="45">
        <v>59</v>
      </c>
      <c r="D1039" s="46" t="s">
        <v>331</v>
      </c>
      <c r="E1039" s="47">
        <v>0.44598140540181802</v>
      </c>
      <c r="F1039" s="48">
        <v>3.8684719535783398</v>
      </c>
      <c r="G1039" s="47">
        <v>0.63056710224104595</v>
      </c>
      <c r="H1039" s="50">
        <v>30.308880308880301</v>
      </c>
      <c r="I1039" s="76" t="str">
        <f t="shared" si="32"/>
        <v>No</v>
      </c>
      <c r="J1039" s="49" t="str">
        <f t="shared" si="33"/>
        <v>No</v>
      </c>
      <c r="K1039" s="47">
        <v>8.5089152160151199E-2</v>
      </c>
      <c r="L1039" s="50">
        <v>17.601547388781398</v>
      </c>
      <c r="M1039" s="47">
        <v>8.3473165538196406E-2</v>
      </c>
      <c r="N1039" s="50">
        <v>8.6872586872586908</v>
      </c>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329</v>
      </c>
      <c r="B3" s="67" t="s">
        <v>330</v>
      </c>
      <c r="C3" s="67">
        <v>58</v>
      </c>
      <c r="D3" s="67" t="s">
        <v>331</v>
      </c>
      <c r="E3" s="71">
        <v>0.931866050369624</v>
      </c>
      <c r="F3" s="68">
        <v>81.431334622823996</v>
      </c>
      <c r="G3" s="71">
        <v>0.88016372898145101</v>
      </c>
      <c r="H3" s="68">
        <v>60.2514506769826</v>
      </c>
      <c r="I3" s="71">
        <v>0.98149215926524602</v>
      </c>
      <c r="J3" s="68">
        <v>90.038684719535794</v>
      </c>
      <c r="K3" s="71">
        <v>0.91697828877602305</v>
      </c>
      <c r="L3" s="68">
        <v>54.352030947775603</v>
      </c>
      <c r="M3" s="71">
        <v>1</v>
      </c>
      <c r="N3" s="68">
        <v>100</v>
      </c>
      <c r="O3" s="71">
        <v>0.81256212519502302</v>
      </c>
      <c r="P3" s="68">
        <v>69.858870967741893</v>
      </c>
      <c r="Q3" s="71">
        <v>1</v>
      </c>
      <c r="R3" s="68">
        <v>100</v>
      </c>
    </row>
    <row r="4" spans="1:18" x14ac:dyDescent="0.2">
      <c r="A4" s="141" t="s">
        <v>332</v>
      </c>
      <c r="B4" s="67" t="s">
        <v>333</v>
      </c>
      <c r="C4" s="67">
        <v>58</v>
      </c>
      <c r="D4" s="67" t="s">
        <v>331</v>
      </c>
      <c r="E4" s="71">
        <v>0.94219378864779502</v>
      </c>
      <c r="F4" s="68">
        <v>87.717601547388796</v>
      </c>
      <c r="G4" s="71">
        <v>0.90949416034166497</v>
      </c>
      <c r="H4" s="68">
        <v>76.499032882011605</v>
      </c>
      <c r="I4" s="71">
        <v>0.979963209201129</v>
      </c>
      <c r="J4" s="68">
        <v>88.588007736943894</v>
      </c>
      <c r="K4" s="71">
        <v>0.93511748618630397</v>
      </c>
      <c r="L4" s="68">
        <v>63.829787234042598</v>
      </c>
      <c r="M4" s="71">
        <v>1</v>
      </c>
      <c r="N4" s="68">
        <v>100</v>
      </c>
      <c r="O4" s="71">
        <v>0.82858787615767004</v>
      </c>
      <c r="P4" s="68">
        <v>71.471774193548399</v>
      </c>
      <c r="Q4" s="71">
        <v>1</v>
      </c>
      <c r="R4" s="68">
        <v>100</v>
      </c>
    </row>
    <row r="5" spans="1:18" x14ac:dyDescent="0.2">
      <c r="A5" s="141" t="s">
        <v>334</v>
      </c>
      <c r="B5" s="67" t="s">
        <v>335</v>
      </c>
      <c r="C5" s="67">
        <v>58</v>
      </c>
      <c r="D5" s="67" t="s">
        <v>331</v>
      </c>
      <c r="E5" s="71">
        <v>0.94186153145803198</v>
      </c>
      <c r="F5" s="68">
        <v>87.524177949709895</v>
      </c>
      <c r="G5" s="71">
        <v>0.90055063747892194</v>
      </c>
      <c r="H5" s="68">
        <v>71.179883945841397</v>
      </c>
      <c r="I5" s="71">
        <v>0.98513881309569196</v>
      </c>
      <c r="J5" s="68">
        <v>91.682785299806596</v>
      </c>
      <c r="K5" s="71">
        <v>0.95395434503544096</v>
      </c>
      <c r="L5" s="68">
        <v>75.435203094777606</v>
      </c>
      <c r="M5" s="71">
        <v>1</v>
      </c>
      <c r="N5" s="68">
        <v>100</v>
      </c>
      <c r="O5" s="71">
        <v>0.81152539313813798</v>
      </c>
      <c r="P5" s="68">
        <v>69.556451612903203</v>
      </c>
      <c r="Q5" s="71">
        <v>1</v>
      </c>
      <c r="R5" s="68">
        <v>100</v>
      </c>
    </row>
    <row r="6" spans="1:18" x14ac:dyDescent="0.2">
      <c r="A6" s="141" t="s">
        <v>336</v>
      </c>
      <c r="B6" s="67" t="s">
        <v>337</v>
      </c>
      <c r="C6" s="67">
        <v>58</v>
      </c>
      <c r="D6" s="67" t="s">
        <v>331</v>
      </c>
      <c r="E6" s="71">
        <v>0.961872790657059</v>
      </c>
      <c r="F6" s="68">
        <v>98.355899419729198</v>
      </c>
      <c r="G6" s="71">
        <v>0.89924951357790595</v>
      </c>
      <c r="H6" s="68">
        <v>70.406189555125707</v>
      </c>
      <c r="I6" s="71">
        <v>0.97813443559130098</v>
      </c>
      <c r="J6" s="68">
        <v>87.040618955512599</v>
      </c>
      <c r="K6" s="71">
        <v>0.95255902215772703</v>
      </c>
      <c r="L6" s="68">
        <v>74.468085106383</v>
      </c>
      <c r="M6" s="71">
        <v>1</v>
      </c>
      <c r="N6" s="68">
        <v>100</v>
      </c>
      <c r="O6" s="71">
        <v>0.94129377261541702</v>
      </c>
      <c r="P6" s="68">
        <v>91.733870967741893</v>
      </c>
      <c r="Q6" s="71">
        <v>1</v>
      </c>
      <c r="R6" s="68">
        <v>100</v>
      </c>
    </row>
    <row r="7" spans="1:18" x14ac:dyDescent="0.2">
      <c r="A7" s="141" t="s">
        <v>338</v>
      </c>
      <c r="B7" s="67" t="s">
        <v>339</v>
      </c>
      <c r="C7" s="67">
        <v>58</v>
      </c>
      <c r="D7" s="67" t="s">
        <v>331</v>
      </c>
      <c r="E7" s="71">
        <v>0.93423106875248096</v>
      </c>
      <c r="F7" s="68">
        <v>82.495164410057995</v>
      </c>
      <c r="G7" s="71">
        <v>0.84899515160855699</v>
      </c>
      <c r="H7" s="68">
        <v>40.618955512572498</v>
      </c>
      <c r="I7" s="71">
        <v>0.98933295025790002</v>
      </c>
      <c r="J7" s="68">
        <v>94.680851063829806</v>
      </c>
      <c r="K7" s="71">
        <v>0.97209354244572199</v>
      </c>
      <c r="L7" s="68">
        <v>87.137330754352007</v>
      </c>
      <c r="M7" s="71">
        <v>1</v>
      </c>
      <c r="N7" s="68">
        <v>100</v>
      </c>
      <c r="O7" s="71">
        <v>0.794964768202709</v>
      </c>
      <c r="P7" s="68">
        <v>66.935483870967701</v>
      </c>
      <c r="Q7" s="71">
        <v>1</v>
      </c>
      <c r="R7" s="68">
        <v>100</v>
      </c>
    </row>
    <row r="8" spans="1:18" x14ac:dyDescent="0.2">
      <c r="A8" s="141" t="s">
        <v>340</v>
      </c>
      <c r="B8" s="67" t="s">
        <v>341</v>
      </c>
      <c r="C8" s="67">
        <v>58</v>
      </c>
      <c r="D8" s="67" t="s">
        <v>331</v>
      </c>
      <c r="E8" s="71">
        <v>0.94652730803461504</v>
      </c>
      <c r="F8" s="68">
        <v>90.328820116054203</v>
      </c>
      <c r="G8" s="71">
        <v>0.89181288958334204</v>
      </c>
      <c r="H8" s="68">
        <v>66.924564796905202</v>
      </c>
      <c r="I8" s="71">
        <v>0.96222995872111505</v>
      </c>
      <c r="J8" s="68">
        <v>76.499032882011605</v>
      </c>
      <c r="K8" s="71">
        <v>0.94418708489144398</v>
      </c>
      <c r="L8" s="68">
        <v>69.052224371373299</v>
      </c>
      <c r="M8" s="71">
        <v>0.994481540753822</v>
      </c>
      <c r="N8" s="68">
        <v>77.244897959183703</v>
      </c>
      <c r="O8" s="71">
        <v>0.88645237425796697</v>
      </c>
      <c r="P8" s="68">
        <v>80.141129032258107</v>
      </c>
      <c r="Q8" s="71">
        <v>1</v>
      </c>
      <c r="R8" s="68">
        <v>100</v>
      </c>
    </row>
    <row r="9" spans="1:18" x14ac:dyDescent="0.2">
      <c r="A9" s="141" t="s">
        <v>342</v>
      </c>
      <c r="B9" s="67" t="s">
        <v>343</v>
      </c>
      <c r="C9" s="67">
        <v>58</v>
      </c>
      <c r="D9" s="67" t="s">
        <v>331</v>
      </c>
      <c r="E9" s="71">
        <v>0.94462095913226696</v>
      </c>
      <c r="F9" s="68">
        <v>88.878143133462302</v>
      </c>
      <c r="G9" s="71">
        <v>0.88144847028913698</v>
      </c>
      <c r="H9" s="68">
        <v>60.928433268858797</v>
      </c>
      <c r="I9" s="71">
        <v>0.98929151653115599</v>
      </c>
      <c r="J9" s="68">
        <v>94.584139264990299</v>
      </c>
      <c r="K9" s="71">
        <v>0.95744265222972602</v>
      </c>
      <c r="L9" s="68">
        <v>78.046421663442899</v>
      </c>
      <c r="M9" s="71">
        <v>1</v>
      </c>
      <c r="N9" s="68">
        <v>100</v>
      </c>
      <c r="O9" s="71">
        <v>0.83954311574358498</v>
      </c>
      <c r="P9" s="68">
        <v>72.379032258064498</v>
      </c>
      <c r="Q9" s="71">
        <v>1</v>
      </c>
      <c r="R9" s="68">
        <v>100</v>
      </c>
    </row>
    <row r="10" spans="1:18" x14ac:dyDescent="0.2">
      <c r="A10" s="141" t="s">
        <v>344</v>
      </c>
      <c r="B10" s="67" t="s">
        <v>345</v>
      </c>
      <c r="C10" s="67">
        <v>58</v>
      </c>
      <c r="D10" s="67" t="s">
        <v>331</v>
      </c>
      <c r="E10" s="71">
        <v>0.95538810067420599</v>
      </c>
      <c r="F10" s="68">
        <v>95.164410058027102</v>
      </c>
      <c r="G10" s="71">
        <v>0.87819514357755801</v>
      </c>
      <c r="H10" s="68">
        <v>57.930367504835601</v>
      </c>
      <c r="I10" s="71">
        <v>0.99059698867838497</v>
      </c>
      <c r="J10" s="68">
        <v>95.164410058027102</v>
      </c>
      <c r="K10" s="71">
        <v>0.97139588100686503</v>
      </c>
      <c r="L10" s="68">
        <v>86.750483558994205</v>
      </c>
      <c r="M10" s="71">
        <v>1</v>
      </c>
      <c r="N10" s="68">
        <v>100</v>
      </c>
      <c r="O10" s="71">
        <v>0.89214059078243102</v>
      </c>
      <c r="P10" s="68">
        <v>81.451612903225794</v>
      </c>
      <c r="Q10" s="71">
        <v>1</v>
      </c>
      <c r="R10" s="68">
        <v>100</v>
      </c>
    </row>
    <row r="11" spans="1:18" x14ac:dyDescent="0.2">
      <c r="A11" s="141" t="s">
        <v>346</v>
      </c>
      <c r="B11" s="67" t="s">
        <v>347</v>
      </c>
      <c r="C11" s="67">
        <v>58</v>
      </c>
      <c r="D11" s="67" t="s">
        <v>331</v>
      </c>
      <c r="E11" s="71">
        <v>0.93343088420637899</v>
      </c>
      <c r="F11" s="68">
        <v>82.301740812379094</v>
      </c>
      <c r="G11" s="71">
        <v>0.88742057172442501</v>
      </c>
      <c r="H11" s="68">
        <v>64.410058027079302</v>
      </c>
      <c r="I11" s="71">
        <v>0.91646011553946205</v>
      </c>
      <c r="J11" s="68">
        <v>52.804642166344301</v>
      </c>
      <c r="K11" s="71">
        <v>0.93719145232506795</v>
      </c>
      <c r="L11" s="68">
        <v>64.893617021276597</v>
      </c>
      <c r="M11" s="71">
        <v>1</v>
      </c>
      <c r="N11" s="68">
        <v>100</v>
      </c>
      <c r="O11" s="71">
        <v>0.85951316564931801</v>
      </c>
      <c r="P11" s="68">
        <v>75.504032258064498</v>
      </c>
      <c r="Q11" s="71">
        <v>1</v>
      </c>
      <c r="R11" s="68">
        <v>100</v>
      </c>
    </row>
    <row r="12" spans="1:18" x14ac:dyDescent="0.2">
      <c r="A12" s="141" t="s">
        <v>348</v>
      </c>
      <c r="B12" s="67" t="s">
        <v>349</v>
      </c>
      <c r="C12" s="67">
        <v>58</v>
      </c>
      <c r="D12" s="67" t="s">
        <v>331</v>
      </c>
      <c r="E12" s="71">
        <v>0.95855976685243105</v>
      </c>
      <c r="F12" s="68">
        <v>97.001934235976805</v>
      </c>
      <c r="G12" s="71">
        <v>0.91005061717812397</v>
      </c>
      <c r="H12" s="68">
        <v>77.079303675048394</v>
      </c>
      <c r="I12" s="71">
        <v>0.95332766475910102</v>
      </c>
      <c r="J12" s="68">
        <v>71.083172147001903</v>
      </c>
      <c r="K12" s="71">
        <v>0.95116369928001299</v>
      </c>
      <c r="L12" s="68">
        <v>73.791102514506804</v>
      </c>
      <c r="M12" s="71">
        <v>1</v>
      </c>
      <c r="N12" s="68">
        <v>100</v>
      </c>
      <c r="O12" s="71">
        <v>0.93681661989734599</v>
      </c>
      <c r="P12" s="68">
        <v>90.725806451612897</v>
      </c>
      <c r="Q12" s="71">
        <v>1</v>
      </c>
      <c r="R12" s="68">
        <v>100</v>
      </c>
    </row>
    <row r="13" spans="1:18" x14ac:dyDescent="0.2">
      <c r="A13" s="141" t="s">
        <v>350</v>
      </c>
      <c r="B13" s="67" t="s">
        <v>351</v>
      </c>
      <c r="C13" s="67">
        <v>58</v>
      </c>
      <c r="D13" s="67" t="s">
        <v>331</v>
      </c>
      <c r="E13" s="71">
        <v>0.96061609310618501</v>
      </c>
      <c r="F13" s="68">
        <v>97.872340425531902</v>
      </c>
      <c r="G13" s="71">
        <v>0.91217020185780595</v>
      </c>
      <c r="H13" s="68">
        <v>78.820116054158603</v>
      </c>
      <c r="I13" s="71">
        <v>0.97361121903915604</v>
      </c>
      <c r="J13" s="68">
        <v>84.235976789168305</v>
      </c>
      <c r="K13" s="71">
        <v>0.94976837640229905</v>
      </c>
      <c r="L13" s="68">
        <v>73.0174081237911</v>
      </c>
      <c r="M13" s="71">
        <v>1</v>
      </c>
      <c r="N13" s="68">
        <v>100</v>
      </c>
      <c r="O13" s="71">
        <v>0.92814676133784801</v>
      </c>
      <c r="P13" s="68">
        <v>88.508064516128997</v>
      </c>
      <c r="Q13" s="71">
        <v>1</v>
      </c>
      <c r="R13" s="68">
        <v>100</v>
      </c>
    </row>
    <row r="14" spans="1:18" x14ac:dyDescent="0.2">
      <c r="A14" s="141" t="s">
        <v>352</v>
      </c>
      <c r="B14" s="67" t="s">
        <v>353</v>
      </c>
      <c r="C14" s="67">
        <v>58</v>
      </c>
      <c r="D14" s="67" t="s">
        <v>331</v>
      </c>
      <c r="E14" s="71">
        <v>0.94513762218670705</v>
      </c>
      <c r="F14" s="68">
        <v>89.071566731141203</v>
      </c>
      <c r="G14" s="71">
        <v>0.86393964303173398</v>
      </c>
      <c r="H14" s="68">
        <v>48.065764023210797</v>
      </c>
      <c r="I14" s="71">
        <v>0.90081011690483104</v>
      </c>
      <c r="J14" s="68">
        <v>46.228239845261101</v>
      </c>
      <c r="K14" s="71">
        <v>0.98465144834514695</v>
      </c>
      <c r="L14" s="68">
        <v>93.133462282398497</v>
      </c>
      <c r="M14" s="71">
        <v>1</v>
      </c>
      <c r="N14" s="68">
        <v>100</v>
      </c>
      <c r="O14" s="71">
        <v>0.92142452483852699</v>
      </c>
      <c r="P14" s="68">
        <v>86.895161290322605</v>
      </c>
      <c r="Q14" s="71">
        <v>1</v>
      </c>
      <c r="R14" s="68">
        <v>100</v>
      </c>
    </row>
    <row r="15" spans="1:18" x14ac:dyDescent="0.2">
      <c r="A15" s="141" t="s">
        <v>354</v>
      </c>
      <c r="B15" s="67" t="s">
        <v>355</v>
      </c>
      <c r="C15" s="67">
        <v>58</v>
      </c>
      <c r="D15" s="67" t="s">
        <v>331</v>
      </c>
      <c r="E15" s="71">
        <v>0.95812249895303203</v>
      </c>
      <c r="F15" s="68">
        <v>96.808510638297903</v>
      </c>
      <c r="G15" s="71">
        <v>0.91048802262272699</v>
      </c>
      <c r="H15" s="68">
        <v>77.756286266924604</v>
      </c>
      <c r="I15" s="71">
        <v>0.98697775276923105</v>
      </c>
      <c r="J15" s="68">
        <v>92.649903288201202</v>
      </c>
      <c r="K15" s="71">
        <v>0.97767483395657795</v>
      </c>
      <c r="L15" s="68">
        <v>89.7485493230174</v>
      </c>
      <c r="M15" s="71">
        <v>1</v>
      </c>
      <c r="N15" s="68">
        <v>100</v>
      </c>
      <c r="O15" s="71">
        <v>0.87359438436965298</v>
      </c>
      <c r="P15" s="68">
        <v>77.822580645161295</v>
      </c>
      <c r="Q15" s="71">
        <v>1</v>
      </c>
      <c r="R15" s="68">
        <v>100</v>
      </c>
    </row>
    <row r="16" spans="1:18" x14ac:dyDescent="0.2">
      <c r="A16" s="141" t="s">
        <v>340</v>
      </c>
      <c r="B16" s="67" t="s">
        <v>356</v>
      </c>
      <c r="C16" s="67">
        <v>58</v>
      </c>
      <c r="D16" s="67" t="s">
        <v>331</v>
      </c>
      <c r="E16" s="71">
        <v>0.95380473093270401</v>
      </c>
      <c r="F16" s="68">
        <v>94.390715667311397</v>
      </c>
      <c r="G16" s="71">
        <v>0.91031984677089794</v>
      </c>
      <c r="H16" s="68">
        <v>77.659574468085097</v>
      </c>
      <c r="I16" s="71">
        <v>0.98882833623835897</v>
      </c>
      <c r="J16" s="68">
        <v>93.810444874274694</v>
      </c>
      <c r="K16" s="71">
        <v>0.97767483395657795</v>
      </c>
      <c r="L16" s="68">
        <v>89.7485493230174</v>
      </c>
      <c r="M16" s="71">
        <v>1</v>
      </c>
      <c r="N16" s="68">
        <v>100</v>
      </c>
      <c r="O16" s="71">
        <v>0.846005368630393</v>
      </c>
      <c r="P16" s="68">
        <v>73.185483870967701</v>
      </c>
      <c r="Q16" s="71">
        <v>1</v>
      </c>
      <c r="R16" s="68">
        <v>100</v>
      </c>
    </row>
    <row r="17" spans="1:18" x14ac:dyDescent="0.2">
      <c r="A17" s="141" t="s">
        <v>357</v>
      </c>
      <c r="B17" s="67" t="s">
        <v>358</v>
      </c>
      <c r="C17" s="67">
        <v>58</v>
      </c>
      <c r="D17" s="67" t="s">
        <v>331</v>
      </c>
      <c r="E17" s="71">
        <v>0.95540270741639699</v>
      </c>
      <c r="F17" s="68">
        <v>95.261121856866495</v>
      </c>
      <c r="G17" s="71">
        <v>0.89246780627045397</v>
      </c>
      <c r="H17" s="68">
        <v>67.601547388781398</v>
      </c>
      <c r="I17" s="71">
        <v>0.98063465721002896</v>
      </c>
      <c r="J17" s="68">
        <v>89.264990328820105</v>
      </c>
      <c r="K17" s="71">
        <v>0.960233297985154</v>
      </c>
      <c r="L17" s="68">
        <v>79.690522243713701</v>
      </c>
      <c r="M17" s="71">
        <v>1</v>
      </c>
      <c r="N17" s="68">
        <v>100</v>
      </c>
      <c r="O17" s="71">
        <v>0.89908048303274501</v>
      </c>
      <c r="P17" s="68">
        <v>83.4677419354839</v>
      </c>
      <c r="Q17" s="71">
        <v>1</v>
      </c>
      <c r="R17" s="68">
        <v>100</v>
      </c>
    </row>
    <row r="18" spans="1:18" x14ac:dyDescent="0.2">
      <c r="A18" s="141" t="s">
        <v>359</v>
      </c>
      <c r="B18" s="67" t="s">
        <v>360</v>
      </c>
      <c r="C18" s="67">
        <v>58</v>
      </c>
      <c r="D18" s="67" t="s">
        <v>331</v>
      </c>
      <c r="E18" s="71">
        <v>0.95628588851688501</v>
      </c>
      <c r="F18" s="68">
        <v>95.551257253384904</v>
      </c>
      <c r="G18" s="71">
        <v>0.87306818899562899</v>
      </c>
      <c r="H18" s="68">
        <v>53.8684719535783</v>
      </c>
      <c r="I18" s="71">
        <v>0.98271781626524901</v>
      </c>
      <c r="J18" s="68">
        <v>90.715667311412005</v>
      </c>
      <c r="K18" s="71">
        <v>0.960233297985154</v>
      </c>
      <c r="L18" s="68">
        <v>79.690522243713701</v>
      </c>
      <c r="M18" s="71">
        <v>1</v>
      </c>
      <c r="N18" s="68">
        <v>100</v>
      </c>
      <c r="O18" s="71">
        <v>0.92169602785527804</v>
      </c>
      <c r="P18" s="68">
        <v>86.995967741935502</v>
      </c>
      <c r="Q18" s="71">
        <v>1</v>
      </c>
      <c r="R18" s="68">
        <v>100</v>
      </c>
    </row>
    <row r="19" spans="1:18" x14ac:dyDescent="0.2">
      <c r="A19" s="141" t="s">
        <v>361</v>
      </c>
      <c r="B19" s="67" t="s">
        <v>362</v>
      </c>
      <c r="C19" s="67">
        <v>58</v>
      </c>
      <c r="D19" s="67" t="s">
        <v>331</v>
      </c>
      <c r="E19" s="71">
        <v>0.93887634054041902</v>
      </c>
      <c r="F19" s="68">
        <v>85.976789168278501</v>
      </c>
      <c r="G19" s="71">
        <v>0.90327986124250004</v>
      </c>
      <c r="H19" s="68">
        <v>72.823984526112199</v>
      </c>
      <c r="I19" s="71">
        <v>0.95629420903464801</v>
      </c>
      <c r="J19" s="68">
        <v>73.307543520309494</v>
      </c>
      <c r="K19" s="71">
        <v>0.95534966791315501</v>
      </c>
      <c r="L19" s="68">
        <v>76.595744680851098</v>
      </c>
      <c r="M19" s="71">
        <v>1</v>
      </c>
      <c r="N19" s="68">
        <v>100</v>
      </c>
      <c r="O19" s="71">
        <v>0.81833430505221005</v>
      </c>
      <c r="P19" s="68">
        <v>70.665322580645196</v>
      </c>
      <c r="Q19" s="71">
        <v>1</v>
      </c>
      <c r="R19" s="68">
        <v>100</v>
      </c>
    </row>
    <row r="20" spans="1:18" x14ac:dyDescent="0.2">
      <c r="A20" s="141" t="s">
        <v>363</v>
      </c>
      <c r="B20" s="67" t="s">
        <v>364</v>
      </c>
      <c r="C20" s="67">
        <v>58</v>
      </c>
      <c r="D20" s="67" t="s">
        <v>331</v>
      </c>
      <c r="E20" s="71">
        <v>0.95529899072594904</v>
      </c>
      <c r="F20" s="68">
        <v>94.9709864603482</v>
      </c>
      <c r="G20" s="71">
        <v>0.90200260160937296</v>
      </c>
      <c r="H20" s="68">
        <v>71.7601547388781</v>
      </c>
      <c r="I20" s="71">
        <v>0.93316798566703396</v>
      </c>
      <c r="J20" s="68">
        <v>61.025145067698297</v>
      </c>
      <c r="K20" s="71">
        <v>0.98186080258971897</v>
      </c>
      <c r="L20" s="68">
        <v>91.972920696325005</v>
      </c>
      <c r="M20" s="71">
        <v>1</v>
      </c>
      <c r="N20" s="68">
        <v>100</v>
      </c>
      <c r="O20" s="71">
        <v>0.914762554489567</v>
      </c>
      <c r="P20" s="68">
        <v>85.483870967741893</v>
      </c>
      <c r="Q20" s="71">
        <v>1</v>
      </c>
      <c r="R20" s="68">
        <v>100</v>
      </c>
    </row>
    <row r="21" spans="1:18" x14ac:dyDescent="0.2">
      <c r="A21" s="141" t="s">
        <v>365</v>
      </c>
      <c r="B21" s="67" t="s">
        <v>366</v>
      </c>
      <c r="C21" s="67">
        <v>58</v>
      </c>
      <c r="D21" s="67" t="s">
        <v>331</v>
      </c>
      <c r="E21" s="71">
        <v>0.94925068693421799</v>
      </c>
      <c r="F21" s="68">
        <v>91.876208897485498</v>
      </c>
      <c r="G21" s="71">
        <v>0.88252781103264899</v>
      </c>
      <c r="H21" s="68">
        <v>62.088974854932303</v>
      </c>
      <c r="I21" s="71">
        <v>0.98684694920365501</v>
      </c>
      <c r="J21" s="68">
        <v>92.553191489361694</v>
      </c>
      <c r="K21" s="71">
        <v>0.97767483395657795</v>
      </c>
      <c r="L21" s="68">
        <v>89.7485493230174</v>
      </c>
      <c r="M21" s="71">
        <v>1</v>
      </c>
      <c r="N21" s="68">
        <v>100</v>
      </c>
      <c r="O21" s="71">
        <v>0.84845452741242899</v>
      </c>
      <c r="P21" s="68">
        <v>73.487903225806406</v>
      </c>
      <c r="Q21" s="71">
        <v>1</v>
      </c>
      <c r="R21" s="68">
        <v>100</v>
      </c>
    </row>
    <row r="22" spans="1:18" x14ac:dyDescent="0.2">
      <c r="A22" s="141" t="s">
        <v>367</v>
      </c>
      <c r="B22" s="67" t="s">
        <v>368</v>
      </c>
      <c r="C22" s="67">
        <v>58</v>
      </c>
      <c r="D22" s="67" t="s">
        <v>331</v>
      </c>
      <c r="E22" s="71">
        <v>0.94272999827790305</v>
      </c>
      <c r="F22" s="68">
        <v>88.104448742746598</v>
      </c>
      <c r="G22" s="71">
        <v>0.88620642533032901</v>
      </c>
      <c r="H22" s="68">
        <v>64.023210831721499</v>
      </c>
      <c r="I22" s="71">
        <v>0.97869607701416905</v>
      </c>
      <c r="J22" s="68">
        <v>87.330754352030993</v>
      </c>
      <c r="K22" s="71">
        <v>0.97488418820114997</v>
      </c>
      <c r="L22" s="68">
        <v>88.297872340425499</v>
      </c>
      <c r="M22" s="71">
        <v>1</v>
      </c>
      <c r="N22" s="68">
        <v>100</v>
      </c>
      <c r="O22" s="71">
        <v>0.81659329912177003</v>
      </c>
      <c r="P22" s="68">
        <v>70.362903225806406</v>
      </c>
      <c r="Q22" s="71">
        <v>1</v>
      </c>
      <c r="R22" s="68">
        <v>100</v>
      </c>
    </row>
    <row r="23" spans="1:18" x14ac:dyDescent="0.2">
      <c r="A23" s="141" t="s">
        <v>369</v>
      </c>
      <c r="B23" s="67" t="s">
        <v>370</v>
      </c>
      <c r="C23" s="67">
        <v>58</v>
      </c>
      <c r="D23" s="67" t="s">
        <v>331</v>
      </c>
      <c r="E23" s="71">
        <v>0.93321939770043105</v>
      </c>
      <c r="F23" s="68">
        <v>82.205029013539701</v>
      </c>
      <c r="G23" s="71">
        <v>0.90796847773076195</v>
      </c>
      <c r="H23" s="68">
        <v>76.015473887814295</v>
      </c>
      <c r="I23" s="71">
        <v>0.87417298875383098</v>
      </c>
      <c r="J23" s="68">
        <v>38.297872340425499</v>
      </c>
      <c r="K23" s="71">
        <v>0.96860523525143705</v>
      </c>
      <c r="L23" s="68">
        <v>84.816247582204994</v>
      </c>
      <c r="M23" s="71">
        <v>1</v>
      </c>
      <c r="N23" s="68">
        <v>100</v>
      </c>
      <c r="O23" s="71">
        <v>0.84856968446655601</v>
      </c>
      <c r="P23" s="68">
        <v>73.588709677419303</v>
      </c>
      <c r="Q23" s="71">
        <v>1</v>
      </c>
      <c r="R23" s="68">
        <v>100</v>
      </c>
    </row>
    <row r="24" spans="1:18" x14ac:dyDescent="0.2">
      <c r="A24" s="141" t="s">
        <v>371</v>
      </c>
      <c r="B24" s="67" t="s">
        <v>372</v>
      </c>
      <c r="C24" s="67">
        <v>58</v>
      </c>
      <c r="D24" s="67" t="s">
        <v>331</v>
      </c>
      <c r="E24" s="71">
        <v>0.93580703037986501</v>
      </c>
      <c r="F24" s="68">
        <v>83.655705996131502</v>
      </c>
      <c r="G24" s="71">
        <v>0.91029360379041901</v>
      </c>
      <c r="H24" s="68">
        <v>77.562862669245604</v>
      </c>
      <c r="I24" s="71">
        <v>0.88366656268295296</v>
      </c>
      <c r="J24" s="68">
        <v>41.199226305609301</v>
      </c>
      <c r="K24" s="71">
        <v>0.96651225093486604</v>
      </c>
      <c r="L24" s="68">
        <v>83.2688588007737</v>
      </c>
      <c r="M24" s="71">
        <v>1</v>
      </c>
      <c r="N24" s="68">
        <v>100</v>
      </c>
      <c r="O24" s="71">
        <v>0.85436976487095495</v>
      </c>
      <c r="P24" s="68">
        <v>74.798387096774206</v>
      </c>
      <c r="Q24" s="71">
        <v>1</v>
      </c>
      <c r="R24" s="68">
        <v>100</v>
      </c>
    </row>
    <row r="25" spans="1:18" x14ac:dyDescent="0.2">
      <c r="A25" s="141" t="s">
        <v>373</v>
      </c>
      <c r="B25" s="67" t="s">
        <v>374</v>
      </c>
      <c r="C25" s="67">
        <v>58</v>
      </c>
      <c r="D25" s="67" t="s">
        <v>331</v>
      </c>
      <c r="E25" s="71">
        <v>0.93097391294290499</v>
      </c>
      <c r="F25" s="68">
        <v>80.947775628626701</v>
      </c>
      <c r="G25" s="71">
        <v>0.88181802071617499</v>
      </c>
      <c r="H25" s="68">
        <v>61.121856866537698</v>
      </c>
      <c r="I25" s="71">
        <v>0.97896642492182995</v>
      </c>
      <c r="J25" s="68">
        <v>87.717601547388796</v>
      </c>
      <c r="K25" s="71">
        <v>0.986046771222861</v>
      </c>
      <c r="L25" s="68">
        <v>93.326885880077398</v>
      </c>
      <c r="M25" s="71">
        <v>1</v>
      </c>
      <c r="N25" s="68">
        <v>100</v>
      </c>
      <c r="O25" s="71">
        <v>0.73901226079656201</v>
      </c>
      <c r="P25" s="68">
        <v>59.173387096774199</v>
      </c>
      <c r="Q25" s="71">
        <v>1</v>
      </c>
      <c r="R25" s="68">
        <v>100</v>
      </c>
    </row>
    <row r="26" spans="1:18" x14ac:dyDescent="0.2">
      <c r="A26" s="141" t="s">
        <v>375</v>
      </c>
      <c r="B26" s="67" t="s">
        <v>376</v>
      </c>
      <c r="C26" s="67">
        <v>58</v>
      </c>
      <c r="D26" s="67" t="s">
        <v>331</v>
      </c>
      <c r="E26" s="71">
        <v>0.94369802200227604</v>
      </c>
      <c r="F26" s="68">
        <v>88.588007736943894</v>
      </c>
      <c r="G26" s="71">
        <v>0.85719899249465203</v>
      </c>
      <c r="H26" s="68">
        <v>45.357833655706003</v>
      </c>
      <c r="I26" s="71">
        <v>0.92252285835900405</v>
      </c>
      <c r="J26" s="68">
        <v>55.1257253384913</v>
      </c>
      <c r="K26" s="71">
        <v>0.946280069208015</v>
      </c>
      <c r="L26" s="68">
        <v>70.889748549323002</v>
      </c>
      <c r="M26" s="71">
        <v>1</v>
      </c>
      <c r="N26" s="68">
        <v>100</v>
      </c>
      <c r="O26" s="71">
        <v>0.93618621195198504</v>
      </c>
      <c r="P26" s="68">
        <v>90.322580645161295</v>
      </c>
      <c r="Q26" s="71">
        <v>1</v>
      </c>
      <c r="R26" s="68">
        <v>100</v>
      </c>
    </row>
    <row r="27" spans="1:18" x14ac:dyDescent="0.2">
      <c r="A27" s="141" t="s">
        <v>377</v>
      </c>
      <c r="B27" s="67" t="s">
        <v>378</v>
      </c>
      <c r="C27" s="67">
        <v>58</v>
      </c>
      <c r="D27" s="67" t="s">
        <v>331</v>
      </c>
      <c r="E27" s="71">
        <v>0.92976595612433299</v>
      </c>
      <c r="F27" s="68">
        <v>80.270793036750504</v>
      </c>
      <c r="G27" s="71">
        <v>0.86294758213849698</v>
      </c>
      <c r="H27" s="68">
        <v>47.4854932301741</v>
      </c>
      <c r="I27" s="71">
        <v>0.84310977792505004</v>
      </c>
      <c r="J27" s="68">
        <v>29.787234042553202</v>
      </c>
      <c r="K27" s="71">
        <v>0.91697828877602305</v>
      </c>
      <c r="L27" s="68">
        <v>54.352030947775603</v>
      </c>
      <c r="M27" s="71">
        <v>1</v>
      </c>
      <c r="N27" s="68">
        <v>100</v>
      </c>
      <c r="O27" s="71">
        <v>0.95556008790642699</v>
      </c>
      <c r="P27" s="68">
        <v>94.254032258064498</v>
      </c>
      <c r="Q27" s="71">
        <v>1</v>
      </c>
      <c r="R27" s="68">
        <v>100</v>
      </c>
    </row>
    <row r="28" spans="1:18" x14ac:dyDescent="0.2">
      <c r="A28" s="141" t="s">
        <v>379</v>
      </c>
      <c r="B28" s="67" t="s">
        <v>380</v>
      </c>
      <c r="C28" s="67">
        <v>58</v>
      </c>
      <c r="D28" s="67" t="s">
        <v>331</v>
      </c>
      <c r="E28" s="71">
        <v>0.94567063298804399</v>
      </c>
      <c r="F28" s="68">
        <v>89.845261121856893</v>
      </c>
      <c r="G28" s="71">
        <v>0.88723561082553404</v>
      </c>
      <c r="H28" s="68">
        <v>64.313346228239794</v>
      </c>
      <c r="I28" s="71">
        <v>0.90985567741220996</v>
      </c>
      <c r="J28" s="68">
        <v>50.193423597678901</v>
      </c>
      <c r="K28" s="71">
        <v>0.94837305352458601</v>
      </c>
      <c r="L28" s="68">
        <v>72.147001934236002</v>
      </c>
      <c r="M28" s="71">
        <v>1</v>
      </c>
      <c r="N28" s="68">
        <v>100</v>
      </c>
      <c r="O28" s="71">
        <v>0.92855945616593205</v>
      </c>
      <c r="P28" s="68">
        <v>88.810483870967701</v>
      </c>
      <c r="Q28" s="71">
        <v>1</v>
      </c>
      <c r="R28" s="68">
        <v>100</v>
      </c>
    </row>
    <row r="29" spans="1:18" x14ac:dyDescent="0.2">
      <c r="A29" s="141" t="s">
        <v>381</v>
      </c>
      <c r="B29" s="67" t="s">
        <v>382</v>
      </c>
      <c r="C29" s="67">
        <v>58</v>
      </c>
      <c r="D29" s="67" t="s">
        <v>331</v>
      </c>
      <c r="E29" s="71">
        <v>0.95734398648321894</v>
      </c>
      <c r="F29" s="68">
        <v>96.228239845261101</v>
      </c>
      <c r="G29" s="71">
        <v>0.88714709000593805</v>
      </c>
      <c r="H29" s="68">
        <v>64.216634429400401</v>
      </c>
      <c r="I29" s="71">
        <v>0.982447022792173</v>
      </c>
      <c r="J29" s="68">
        <v>90.522243713733104</v>
      </c>
      <c r="K29" s="71">
        <v>0.97837249539543403</v>
      </c>
      <c r="L29" s="68">
        <v>90.135396518375202</v>
      </c>
      <c r="M29" s="71">
        <v>1</v>
      </c>
      <c r="N29" s="68">
        <v>100</v>
      </c>
      <c r="O29" s="71">
        <v>0.89609731070576704</v>
      </c>
      <c r="P29" s="68">
        <v>82.1572580645161</v>
      </c>
      <c r="Q29" s="71">
        <v>1</v>
      </c>
      <c r="R29" s="68">
        <v>100</v>
      </c>
    </row>
    <row r="30" spans="1:18" x14ac:dyDescent="0.2">
      <c r="A30" s="141" t="s">
        <v>383</v>
      </c>
      <c r="B30" s="67" t="s">
        <v>384</v>
      </c>
      <c r="C30" s="67">
        <v>58</v>
      </c>
      <c r="D30" s="67" t="s">
        <v>331</v>
      </c>
      <c r="E30" s="71">
        <v>0.95115323595325796</v>
      </c>
      <c r="F30" s="68">
        <v>92.649903288201202</v>
      </c>
      <c r="G30" s="71">
        <v>0.89266968689832704</v>
      </c>
      <c r="H30" s="68">
        <v>67.698259187620906</v>
      </c>
      <c r="I30" s="71">
        <v>0.96045384283222401</v>
      </c>
      <c r="J30" s="68">
        <v>75.918762088974901</v>
      </c>
      <c r="K30" s="71">
        <v>0.95744265222972602</v>
      </c>
      <c r="L30" s="68">
        <v>78.046421663442899</v>
      </c>
      <c r="M30" s="71">
        <v>1</v>
      </c>
      <c r="N30" s="68">
        <v>100</v>
      </c>
      <c r="O30" s="71">
        <v>0.896353233759273</v>
      </c>
      <c r="P30" s="68">
        <v>82.258064516128997</v>
      </c>
      <c r="Q30" s="71">
        <v>1</v>
      </c>
      <c r="R30" s="68">
        <v>100</v>
      </c>
    </row>
    <row r="31" spans="1:18" x14ac:dyDescent="0.2">
      <c r="A31" s="141" t="s">
        <v>385</v>
      </c>
      <c r="B31" s="67" t="s">
        <v>386</v>
      </c>
      <c r="C31" s="67">
        <v>58</v>
      </c>
      <c r="D31" s="67" t="s">
        <v>331</v>
      </c>
      <c r="E31" s="71">
        <v>0.92703452904223804</v>
      </c>
      <c r="F31" s="68">
        <v>78.626692456479702</v>
      </c>
      <c r="G31" s="71">
        <v>0.86536127213200598</v>
      </c>
      <c r="H31" s="68">
        <v>49.226305609284303</v>
      </c>
      <c r="I31" s="71">
        <v>0.94437060737737</v>
      </c>
      <c r="J31" s="68">
        <v>66.247582205029005</v>
      </c>
      <c r="K31" s="71">
        <v>0.85356790597708199</v>
      </c>
      <c r="L31" s="68">
        <v>35.396518375241797</v>
      </c>
      <c r="M31" s="71">
        <v>1</v>
      </c>
      <c r="N31" s="68">
        <v>100</v>
      </c>
      <c r="O31" s="71">
        <v>0.89890738876697296</v>
      </c>
      <c r="P31" s="68">
        <v>83.366935483871003</v>
      </c>
      <c r="Q31" s="71">
        <v>1</v>
      </c>
      <c r="R31" s="68">
        <v>100</v>
      </c>
    </row>
    <row r="32" spans="1:18" x14ac:dyDescent="0.2">
      <c r="A32" s="141" t="s">
        <v>387</v>
      </c>
      <c r="B32" s="67" t="s">
        <v>388</v>
      </c>
      <c r="C32" s="67">
        <v>58</v>
      </c>
      <c r="D32" s="67" t="s">
        <v>331</v>
      </c>
      <c r="E32" s="71">
        <v>0.952502448246903</v>
      </c>
      <c r="F32" s="68">
        <v>93.326885880077398</v>
      </c>
      <c r="G32" s="71">
        <v>0.87870910624546095</v>
      </c>
      <c r="H32" s="68">
        <v>58.9941972920696</v>
      </c>
      <c r="I32" s="71">
        <v>0.962015536971077</v>
      </c>
      <c r="J32" s="68">
        <v>76.305609284332704</v>
      </c>
      <c r="K32" s="71">
        <v>0.95946791439590295</v>
      </c>
      <c r="L32" s="68">
        <v>79.206963249516406</v>
      </c>
      <c r="M32" s="71">
        <v>0.994481540753822</v>
      </c>
      <c r="N32" s="68">
        <v>77.244897959183703</v>
      </c>
      <c r="O32" s="71">
        <v>0.92034059111515798</v>
      </c>
      <c r="P32" s="68">
        <v>86.5927419354839</v>
      </c>
      <c r="Q32" s="71">
        <v>1</v>
      </c>
      <c r="R32" s="68">
        <v>100</v>
      </c>
    </row>
    <row r="33" spans="1:18" x14ac:dyDescent="0.2">
      <c r="A33" s="141" t="s">
        <v>389</v>
      </c>
      <c r="B33" s="67" t="s">
        <v>390</v>
      </c>
      <c r="C33" s="67">
        <v>58</v>
      </c>
      <c r="D33" s="67" t="s">
        <v>331</v>
      </c>
      <c r="E33" s="71">
        <v>0.96094116471550795</v>
      </c>
      <c r="F33" s="68">
        <v>98.065764023210804</v>
      </c>
      <c r="G33" s="71">
        <v>0.88516696269385298</v>
      </c>
      <c r="H33" s="68">
        <v>63.346228239845303</v>
      </c>
      <c r="I33" s="71">
        <v>0.98743797905436104</v>
      </c>
      <c r="J33" s="68">
        <v>92.843326885880103</v>
      </c>
      <c r="K33" s="71">
        <v>0.98883741697828897</v>
      </c>
      <c r="L33" s="68">
        <v>94.487427466150905</v>
      </c>
      <c r="M33" s="71">
        <v>1</v>
      </c>
      <c r="N33" s="68">
        <v>100</v>
      </c>
      <c r="O33" s="71">
        <v>0.90420462956654402</v>
      </c>
      <c r="P33" s="68">
        <v>84.274193548387103</v>
      </c>
      <c r="Q33" s="71">
        <v>1</v>
      </c>
      <c r="R33" s="68">
        <v>100</v>
      </c>
    </row>
    <row r="34" spans="1:18" x14ac:dyDescent="0.2">
      <c r="A34" s="141" t="s">
        <v>391</v>
      </c>
      <c r="B34" s="67" t="s">
        <v>392</v>
      </c>
      <c r="C34" s="67">
        <v>58</v>
      </c>
      <c r="D34" s="67" t="s">
        <v>331</v>
      </c>
      <c r="E34" s="71">
        <v>0.95771605446824704</v>
      </c>
      <c r="F34" s="68">
        <v>96.615087040618903</v>
      </c>
      <c r="G34" s="71">
        <v>0.87379242439378402</v>
      </c>
      <c r="H34" s="68">
        <v>54.545454545454497</v>
      </c>
      <c r="I34" s="71">
        <v>0.98051485087052703</v>
      </c>
      <c r="J34" s="68">
        <v>88.974854932301696</v>
      </c>
      <c r="K34" s="71">
        <v>0.96790757381257997</v>
      </c>
      <c r="L34" s="68">
        <v>84.042553191489404</v>
      </c>
      <c r="M34" s="71">
        <v>1</v>
      </c>
      <c r="N34" s="68">
        <v>100</v>
      </c>
      <c r="O34" s="71">
        <v>0.92408147773259097</v>
      </c>
      <c r="P34" s="68">
        <v>87.600806451612897</v>
      </c>
      <c r="Q34" s="71">
        <v>1</v>
      </c>
      <c r="R34" s="68">
        <v>100</v>
      </c>
    </row>
    <row r="35" spans="1:18" x14ac:dyDescent="0.2">
      <c r="A35" s="141" t="s">
        <v>393</v>
      </c>
      <c r="B35" s="67" t="s">
        <v>394</v>
      </c>
      <c r="C35" s="67">
        <v>58</v>
      </c>
      <c r="D35" s="67" t="s">
        <v>331</v>
      </c>
      <c r="E35" s="71">
        <v>0.94518049422379602</v>
      </c>
      <c r="F35" s="68">
        <v>89.168278529980697</v>
      </c>
      <c r="G35" s="71">
        <v>0.87442643219812</v>
      </c>
      <c r="H35" s="68">
        <v>54.932301740812399</v>
      </c>
      <c r="I35" s="71">
        <v>0.912989787793688</v>
      </c>
      <c r="J35" s="68">
        <v>51.257253384913</v>
      </c>
      <c r="K35" s="71">
        <v>0.93581514762516005</v>
      </c>
      <c r="L35" s="68">
        <v>64.216634429400401</v>
      </c>
      <c r="M35" s="71">
        <v>1</v>
      </c>
      <c r="N35" s="68">
        <v>100</v>
      </c>
      <c r="O35" s="71">
        <v>0.94785159772580596</v>
      </c>
      <c r="P35" s="68">
        <v>92.943548387096797</v>
      </c>
      <c r="Q35" s="71">
        <v>1</v>
      </c>
      <c r="R35" s="68">
        <v>100</v>
      </c>
    </row>
    <row r="36" spans="1:18" x14ac:dyDescent="0.2">
      <c r="A36" s="141" t="s">
        <v>395</v>
      </c>
      <c r="B36" s="67" t="s">
        <v>396</v>
      </c>
      <c r="C36" s="67">
        <v>58</v>
      </c>
      <c r="D36" s="67" t="s">
        <v>331</v>
      </c>
      <c r="E36" s="71">
        <v>0.93718638950809496</v>
      </c>
      <c r="F36" s="68">
        <v>84.7195357833656</v>
      </c>
      <c r="G36" s="71">
        <v>0.88213332995032401</v>
      </c>
      <c r="H36" s="68">
        <v>61.605415860735</v>
      </c>
      <c r="I36" s="71">
        <v>0.97590751805167097</v>
      </c>
      <c r="J36" s="68">
        <v>85.203094777562896</v>
      </c>
      <c r="K36" s="71">
        <v>0.97069821956800795</v>
      </c>
      <c r="L36" s="68">
        <v>86.363636363636402</v>
      </c>
      <c r="M36" s="71">
        <v>1</v>
      </c>
      <c r="N36" s="68">
        <v>100</v>
      </c>
      <c r="O36" s="71">
        <v>0.79437926947856596</v>
      </c>
      <c r="P36" s="68">
        <v>66.834677419354804</v>
      </c>
      <c r="Q36" s="71">
        <v>1</v>
      </c>
      <c r="R36" s="68">
        <v>100</v>
      </c>
    </row>
    <row r="37" spans="1:18" x14ac:dyDescent="0.2">
      <c r="A37" s="141" t="s">
        <v>397</v>
      </c>
      <c r="B37" s="67" t="s">
        <v>398</v>
      </c>
      <c r="C37" s="67">
        <v>58</v>
      </c>
      <c r="D37" s="67" t="s">
        <v>331</v>
      </c>
      <c r="E37" s="71">
        <v>0.93781637078667601</v>
      </c>
      <c r="F37" s="68">
        <v>85.299806576402304</v>
      </c>
      <c r="G37" s="71">
        <v>0.89950765556716294</v>
      </c>
      <c r="H37" s="68">
        <v>70.5029013539652</v>
      </c>
      <c r="I37" s="71">
        <v>0.88814561215099896</v>
      </c>
      <c r="J37" s="68">
        <v>42.456479690522201</v>
      </c>
      <c r="K37" s="71">
        <v>0.953256683596584</v>
      </c>
      <c r="L37" s="68">
        <v>74.951644100580296</v>
      </c>
      <c r="M37" s="71">
        <v>1</v>
      </c>
      <c r="N37" s="68">
        <v>100</v>
      </c>
      <c r="O37" s="71">
        <v>0.88598827340530895</v>
      </c>
      <c r="P37" s="68">
        <v>80.040322580645196</v>
      </c>
      <c r="Q37" s="71">
        <v>1</v>
      </c>
      <c r="R37" s="68">
        <v>100</v>
      </c>
    </row>
    <row r="38" spans="1:18" x14ac:dyDescent="0.2">
      <c r="A38" s="141" t="s">
        <v>399</v>
      </c>
      <c r="B38" s="67" t="s">
        <v>400</v>
      </c>
      <c r="C38" s="67">
        <v>58</v>
      </c>
      <c r="D38" s="67" t="s">
        <v>331</v>
      </c>
      <c r="E38" s="71">
        <v>0.96485217991067096</v>
      </c>
      <c r="F38" s="68">
        <v>99.032882011605395</v>
      </c>
      <c r="G38" s="71">
        <v>0.86624330605427602</v>
      </c>
      <c r="H38" s="68">
        <v>49.613152804642198</v>
      </c>
      <c r="I38" s="71">
        <v>0.99394745164236598</v>
      </c>
      <c r="J38" s="68">
        <v>96.808510638297903</v>
      </c>
      <c r="K38" s="71">
        <v>0.99093040129485999</v>
      </c>
      <c r="L38" s="68">
        <v>95.164410058027102</v>
      </c>
      <c r="M38" s="71">
        <v>1</v>
      </c>
      <c r="N38" s="68">
        <v>100</v>
      </c>
      <c r="O38" s="71">
        <v>0.937991920472524</v>
      </c>
      <c r="P38" s="68">
        <v>90.927419354838705</v>
      </c>
      <c r="Q38" s="71">
        <v>1</v>
      </c>
      <c r="R38" s="68">
        <v>100</v>
      </c>
    </row>
    <row r="39" spans="1:18" x14ac:dyDescent="0.2">
      <c r="A39" s="141" t="s">
        <v>401</v>
      </c>
      <c r="B39" s="67" t="s">
        <v>402</v>
      </c>
      <c r="C39" s="67">
        <v>58</v>
      </c>
      <c r="D39" s="67" t="s">
        <v>331</v>
      </c>
      <c r="E39" s="71">
        <v>0.92105081917438902</v>
      </c>
      <c r="F39" s="68">
        <v>74.468085106383</v>
      </c>
      <c r="G39" s="71">
        <v>0.90034630189926201</v>
      </c>
      <c r="H39" s="68">
        <v>71.083172147001903</v>
      </c>
      <c r="I39" s="71">
        <v>0.88407072963965905</v>
      </c>
      <c r="J39" s="68">
        <v>41.295938104448702</v>
      </c>
      <c r="K39" s="71">
        <v>0.91837361165373699</v>
      </c>
      <c r="L39" s="68">
        <v>54.642166344293997</v>
      </c>
      <c r="M39" s="71">
        <v>1</v>
      </c>
      <c r="N39" s="68">
        <v>100</v>
      </c>
      <c r="O39" s="71">
        <v>0.90246345267928996</v>
      </c>
      <c r="P39" s="68">
        <v>84.072580645161295</v>
      </c>
      <c r="Q39" s="71"/>
      <c r="R39" s="68"/>
    </row>
    <row r="40" spans="1:18" x14ac:dyDescent="0.2">
      <c r="A40" s="141" t="s">
        <v>403</v>
      </c>
      <c r="B40" s="67" t="s">
        <v>404</v>
      </c>
      <c r="C40" s="67">
        <v>58</v>
      </c>
      <c r="D40" s="67" t="s">
        <v>331</v>
      </c>
      <c r="E40" s="71">
        <v>0.95106857294526803</v>
      </c>
      <c r="F40" s="68">
        <v>92.456479690522201</v>
      </c>
      <c r="G40" s="71">
        <v>0.87663475755909304</v>
      </c>
      <c r="H40" s="68">
        <v>57.059961315280503</v>
      </c>
      <c r="I40" s="71">
        <v>0.94229797084658096</v>
      </c>
      <c r="J40" s="68">
        <v>64.990328820116005</v>
      </c>
      <c r="K40" s="71">
        <v>0.97000055812915098</v>
      </c>
      <c r="L40" s="68">
        <v>85.976789168278501</v>
      </c>
      <c r="M40" s="71">
        <v>1</v>
      </c>
      <c r="N40" s="68">
        <v>100</v>
      </c>
      <c r="O40" s="71">
        <v>0.91747815113678</v>
      </c>
      <c r="P40" s="68">
        <v>86.088709677419303</v>
      </c>
      <c r="Q40" s="71">
        <v>1</v>
      </c>
      <c r="R40" s="68">
        <v>100</v>
      </c>
    </row>
    <row r="41" spans="1:18" x14ac:dyDescent="0.2">
      <c r="A41" s="141" t="s">
        <v>405</v>
      </c>
      <c r="B41" s="67" t="s">
        <v>406</v>
      </c>
      <c r="C41" s="67">
        <v>58</v>
      </c>
      <c r="D41" s="67" t="s">
        <v>331</v>
      </c>
      <c r="E41" s="71">
        <v>0.95902840275291401</v>
      </c>
      <c r="F41" s="68">
        <v>97.195357833655706</v>
      </c>
      <c r="G41" s="71">
        <v>0.88922272253064005</v>
      </c>
      <c r="H41" s="68">
        <v>65.764023210831695</v>
      </c>
      <c r="I41" s="71">
        <v>0.97927941333738</v>
      </c>
      <c r="J41" s="68">
        <v>88.007736943907204</v>
      </c>
      <c r="K41" s="71">
        <v>0.96511692805715199</v>
      </c>
      <c r="L41" s="68">
        <v>82.785299806576404</v>
      </c>
      <c r="M41" s="71">
        <v>1</v>
      </c>
      <c r="N41" s="68">
        <v>100</v>
      </c>
      <c r="O41" s="71">
        <v>0.92055135259231302</v>
      </c>
      <c r="P41" s="68">
        <v>86.693548387096797</v>
      </c>
      <c r="Q41" s="71">
        <v>1</v>
      </c>
      <c r="R41" s="68">
        <v>100</v>
      </c>
    </row>
    <row r="42" spans="1:18" x14ac:dyDescent="0.2">
      <c r="A42" s="141" t="s">
        <v>407</v>
      </c>
      <c r="B42" s="67" t="s">
        <v>408</v>
      </c>
      <c r="C42" s="67">
        <v>58</v>
      </c>
      <c r="D42" s="67" t="s">
        <v>331</v>
      </c>
      <c r="E42" s="71">
        <v>0.94587855775241203</v>
      </c>
      <c r="F42" s="68">
        <v>90.038684719535794</v>
      </c>
      <c r="G42" s="71">
        <v>0.86144101107034698</v>
      </c>
      <c r="H42" s="68">
        <v>46.905222437137297</v>
      </c>
      <c r="I42" s="71">
        <v>0.96938555356224998</v>
      </c>
      <c r="J42" s="68">
        <v>81.914893617021306</v>
      </c>
      <c r="K42" s="71">
        <v>0.95409866191669501</v>
      </c>
      <c r="L42" s="68">
        <v>75.531914893617</v>
      </c>
      <c r="M42" s="71">
        <v>0.94481540753821602</v>
      </c>
      <c r="N42" s="68">
        <v>63.673469387755098</v>
      </c>
      <c r="O42" s="71">
        <v>0.94553071242696696</v>
      </c>
      <c r="P42" s="68">
        <v>92.641129032258107</v>
      </c>
      <c r="Q42" s="71">
        <v>1</v>
      </c>
      <c r="R42" s="68">
        <v>100</v>
      </c>
    </row>
    <row r="43" spans="1:18" x14ac:dyDescent="0.2">
      <c r="A43" s="141" t="s">
        <v>409</v>
      </c>
      <c r="B43" s="67" t="s">
        <v>410</v>
      </c>
      <c r="C43" s="67">
        <v>58</v>
      </c>
      <c r="D43" s="67" t="s">
        <v>331</v>
      </c>
      <c r="E43" s="71">
        <v>0.94844216347608201</v>
      </c>
      <c r="F43" s="68">
        <v>91.586073500967103</v>
      </c>
      <c r="G43" s="71">
        <v>0.87041838136426497</v>
      </c>
      <c r="H43" s="68">
        <v>52.321083172146999</v>
      </c>
      <c r="I43" s="71">
        <v>0.96469765521598705</v>
      </c>
      <c r="J43" s="68">
        <v>79.013539651837505</v>
      </c>
      <c r="K43" s="71">
        <v>0.95896347924372005</v>
      </c>
      <c r="L43" s="68">
        <v>79.110251450676998</v>
      </c>
      <c r="M43" s="71">
        <v>1</v>
      </c>
      <c r="N43" s="68">
        <v>100</v>
      </c>
      <c r="O43" s="71">
        <v>0.896573465032519</v>
      </c>
      <c r="P43" s="68">
        <v>82.459677419354804</v>
      </c>
      <c r="Q43" s="71">
        <v>1</v>
      </c>
      <c r="R43" s="68">
        <v>100</v>
      </c>
    </row>
    <row r="44" spans="1:18" x14ac:dyDescent="0.2">
      <c r="A44" s="141" t="s">
        <v>411</v>
      </c>
      <c r="B44" s="67" t="s">
        <v>412</v>
      </c>
      <c r="C44" s="67">
        <v>58</v>
      </c>
      <c r="D44" s="67" t="s">
        <v>331</v>
      </c>
      <c r="E44" s="71">
        <v>0.93170033727427004</v>
      </c>
      <c r="F44" s="68">
        <v>81.334622823984503</v>
      </c>
      <c r="G44" s="71">
        <v>0.86698381522152901</v>
      </c>
      <c r="H44" s="68">
        <v>49.9032882011605</v>
      </c>
      <c r="I44" s="71">
        <v>0.86275188810032699</v>
      </c>
      <c r="J44" s="68">
        <v>35.009671179883902</v>
      </c>
      <c r="K44" s="71">
        <v>0.92953619467544801</v>
      </c>
      <c r="L44" s="68">
        <v>60.444874274661501</v>
      </c>
      <c r="M44" s="71">
        <v>1</v>
      </c>
      <c r="N44" s="68">
        <v>100</v>
      </c>
      <c r="O44" s="71">
        <v>0.93093012564831901</v>
      </c>
      <c r="P44" s="68">
        <v>89.516129032258107</v>
      </c>
      <c r="Q44" s="71">
        <v>1</v>
      </c>
      <c r="R44" s="68">
        <v>100</v>
      </c>
    </row>
    <row r="45" spans="1:18" x14ac:dyDescent="0.2">
      <c r="A45" s="141" t="s">
        <v>413</v>
      </c>
      <c r="B45" s="67" t="s">
        <v>414</v>
      </c>
      <c r="C45" s="67">
        <v>58</v>
      </c>
      <c r="D45" s="67" t="s">
        <v>331</v>
      </c>
      <c r="E45" s="71">
        <v>0.94553295096532497</v>
      </c>
      <c r="F45" s="68">
        <v>89.651837524177907</v>
      </c>
      <c r="G45" s="71">
        <v>0.88394113333284796</v>
      </c>
      <c r="H45" s="68">
        <v>62.669245647968999</v>
      </c>
      <c r="I45" s="71">
        <v>0.95263176564212504</v>
      </c>
      <c r="J45" s="68">
        <v>70.696324951644101</v>
      </c>
      <c r="K45" s="71">
        <v>0.953226194462653</v>
      </c>
      <c r="L45" s="68">
        <v>74.854932301740803</v>
      </c>
      <c r="M45" s="71">
        <v>0.994481540753822</v>
      </c>
      <c r="N45" s="68">
        <v>77.244897959183703</v>
      </c>
      <c r="O45" s="71">
        <v>0.88891707160050404</v>
      </c>
      <c r="P45" s="68">
        <v>80.645161290322605</v>
      </c>
      <c r="Q45" s="71">
        <v>1</v>
      </c>
      <c r="R45" s="68">
        <v>100</v>
      </c>
    </row>
    <row r="46" spans="1:18" x14ac:dyDescent="0.2">
      <c r="A46" s="141" t="s">
        <v>329</v>
      </c>
      <c r="B46" s="67" t="s">
        <v>415</v>
      </c>
      <c r="C46" s="67">
        <v>58</v>
      </c>
      <c r="D46" s="67" t="s">
        <v>331</v>
      </c>
      <c r="E46" s="71">
        <v>0.90605454211691405</v>
      </c>
      <c r="F46" s="68">
        <v>67.601547388781398</v>
      </c>
      <c r="G46" s="71">
        <v>0.85374967930510803</v>
      </c>
      <c r="H46" s="68">
        <v>43.326885880077398</v>
      </c>
      <c r="I46" s="71">
        <v>0.74635404725393495</v>
      </c>
      <c r="J46" s="68">
        <v>14.7001934235977</v>
      </c>
      <c r="K46" s="71">
        <v>0.887676508344031</v>
      </c>
      <c r="L46" s="68">
        <v>45.357833655706003</v>
      </c>
      <c r="M46" s="71">
        <v>1</v>
      </c>
      <c r="N46" s="68">
        <v>100</v>
      </c>
      <c r="O46" s="71">
        <v>0.94854701779841299</v>
      </c>
      <c r="P46" s="68">
        <v>93.145161290322605</v>
      </c>
      <c r="Q46" s="71">
        <v>1</v>
      </c>
      <c r="R46" s="68">
        <v>100</v>
      </c>
    </row>
    <row r="47" spans="1:18" x14ac:dyDescent="0.2">
      <c r="A47" s="141" t="s">
        <v>416</v>
      </c>
      <c r="B47" s="67" t="s">
        <v>417</v>
      </c>
      <c r="C47" s="67">
        <v>58</v>
      </c>
      <c r="D47" s="67" t="s">
        <v>331</v>
      </c>
      <c r="E47" s="71">
        <v>0.94035100591311105</v>
      </c>
      <c r="F47" s="68">
        <v>86.460348162475796</v>
      </c>
      <c r="G47" s="71">
        <v>0.86231315497713201</v>
      </c>
      <c r="H47" s="68">
        <v>47.292069632495199</v>
      </c>
      <c r="I47" s="71">
        <v>0.93600978355781805</v>
      </c>
      <c r="J47" s="68">
        <v>62.379110251450697</v>
      </c>
      <c r="K47" s="71">
        <v>0.91539846190686103</v>
      </c>
      <c r="L47" s="68">
        <v>53.965183752417801</v>
      </c>
      <c r="M47" s="71">
        <v>1</v>
      </c>
      <c r="N47" s="68">
        <v>100</v>
      </c>
      <c r="O47" s="71">
        <v>0.92838463503685398</v>
      </c>
      <c r="P47" s="68">
        <v>88.608870967741893</v>
      </c>
      <c r="Q47" s="71">
        <v>1</v>
      </c>
      <c r="R47" s="68">
        <v>100</v>
      </c>
    </row>
    <row r="48" spans="1:18" x14ac:dyDescent="0.2">
      <c r="A48" s="141" t="s">
        <v>418</v>
      </c>
      <c r="B48" s="67" t="s">
        <v>419</v>
      </c>
      <c r="C48" s="67">
        <v>58</v>
      </c>
      <c r="D48" s="67" t="s">
        <v>331</v>
      </c>
      <c r="E48" s="71">
        <v>0.92342475532287105</v>
      </c>
      <c r="F48" s="68">
        <v>76.402321083172097</v>
      </c>
      <c r="G48" s="71">
        <v>0.82317160137788903</v>
      </c>
      <c r="H48" s="68">
        <v>30.0773694390716</v>
      </c>
      <c r="I48" s="71">
        <v>0.92481867885721603</v>
      </c>
      <c r="J48" s="68">
        <v>56.092843326885898</v>
      </c>
      <c r="K48" s="71">
        <v>0.94558240776915803</v>
      </c>
      <c r="L48" s="68">
        <v>69.825918762089003</v>
      </c>
      <c r="M48" s="71">
        <v>0.98344462226146401</v>
      </c>
      <c r="N48" s="68">
        <v>73.265306122449005</v>
      </c>
      <c r="O48" s="71">
        <v>0.86353122167149798</v>
      </c>
      <c r="P48" s="68">
        <v>76.411290322580697</v>
      </c>
      <c r="Q48" s="71">
        <v>1</v>
      </c>
      <c r="R48" s="68">
        <v>100</v>
      </c>
    </row>
    <row r="49" spans="1:18" x14ac:dyDescent="0.2">
      <c r="A49" s="141" t="s">
        <v>416</v>
      </c>
      <c r="B49" s="67" t="s">
        <v>420</v>
      </c>
      <c r="C49" s="67">
        <v>58</v>
      </c>
      <c r="D49" s="67" t="s">
        <v>331</v>
      </c>
      <c r="E49" s="71">
        <v>0.92100115103656499</v>
      </c>
      <c r="F49" s="68">
        <v>74.371373307543493</v>
      </c>
      <c r="G49" s="71">
        <v>0.91305924172521302</v>
      </c>
      <c r="H49" s="68">
        <v>79.690522243713701</v>
      </c>
      <c r="I49" s="71">
        <v>0.96230317420226397</v>
      </c>
      <c r="J49" s="68">
        <v>76.595744680851098</v>
      </c>
      <c r="K49" s="71">
        <v>0.94348942345258702</v>
      </c>
      <c r="L49" s="68">
        <v>68.278529980657595</v>
      </c>
      <c r="M49" s="71">
        <v>1</v>
      </c>
      <c r="N49" s="68">
        <v>100</v>
      </c>
      <c r="O49" s="71">
        <v>0.78615391580276095</v>
      </c>
      <c r="P49" s="68">
        <v>65.423387096774206</v>
      </c>
      <c r="Q49" s="71"/>
      <c r="R49" s="68"/>
    </row>
    <row r="50" spans="1:18" x14ac:dyDescent="0.2">
      <c r="A50" s="141" t="s">
        <v>421</v>
      </c>
      <c r="B50" s="67" t="s">
        <v>422</v>
      </c>
      <c r="C50" s="67">
        <v>82</v>
      </c>
      <c r="D50" s="67" t="s">
        <v>331</v>
      </c>
      <c r="E50" s="71">
        <v>0.90839892974005199</v>
      </c>
      <c r="F50" s="68">
        <v>68.665377176015497</v>
      </c>
      <c r="G50" s="71">
        <v>0.92950111692542103</v>
      </c>
      <c r="H50" s="68">
        <v>86.750483558994205</v>
      </c>
      <c r="I50" s="71">
        <v>0.94006572122881105</v>
      </c>
      <c r="J50" s="68">
        <v>64.119922630560893</v>
      </c>
      <c r="K50" s="71">
        <v>0.96441926661829502</v>
      </c>
      <c r="L50" s="68">
        <v>82.591876208897503</v>
      </c>
      <c r="M50" s="71">
        <v>1</v>
      </c>
      <c r="N50" s="68">
        <v>100</v>
      </c>
      <c r="O50" s="71">
        <v>0.70800854392773305</v>
      </c>
      <c r="P50" s="68">
        <v>55.1411290322581</v>
      </c>
      <c r="Q50" s="71"/>
      <c r="R50" s="68"/>
    </row>
    <row r="51" spans="1:18" x14ac:dyDescent="0.2">
      <c r="A51" s="141" t="s">
        <v>423</v>
      </c>
      <c r="B51" s="67" t="s">
        <v>424</v>
      </c>
      <c r="C51" s="67">
        <v>58</v>
      </c>
      <c r="D51" s="67" t="s">
        <v>331</v>
      </c>
      <c r="E51" s="71">
        <v>0.911557779042525</v>
      </c>
      <c r="F51" s="68">
        <v>70.212765957446805</v>
      </c>
      <c r="G51" s="71">
        <v>0.88531856435203304</v>
      </c>
      <c r="H51" s="68">
        <v>63.442940038684696</v>
      </c>
      <c r="I51" s="71">
        <v>0.95049252976756504</v>
      </c>
      <c r="J51" s="68">
        <v>69.439071566731101</v>
      </c>
      <c r="K51" s="71">
        <v>0.94618308845606203</v>
      </c>
      <c r="L51" s="68">
        <v>70.599613152804594</v>
      </c>
      <c r="M51" s="71">
        <v>0.96688924452292901</v>
      </c>
      <c r="N51" s="68">
        <v>68.673469387755105</v>
      </c>
      <c r="O51" s="71">
        <v>0.80890546811403496</v>
      </c>
      <c r="P51" s="68">
        <v>68.951612903225794</v>
      </c>
      <c r="Q51" s="71"/>
      <c r="R51" s="68"/>
    </row>
    <row r="52" spans="1:18" x14ac:dyDescent="0.2">
      <c r="A52" s="141" t="s">
        <v>425</v>
      </c>
      <c r="B52" s="67" t="s">
        <v>426</v>
      </c>
      <c r="C52" s="67">
        <v>58</v>
      </c>
      <c r="D52" s="67" t="s">
        <v>331</v>
      </c>
      <c r="E52" s="71">
        <v>0.95206306663275997</v>
      </c>
      <c r="F52" s="68">
        <v>93.133462282398497</v>
      </c>
      <c r="G52" s="71">
        <v>0.86283762952028598</v>
      </c>
      <c r="H52" s="68">
        <v>47.3887814313346</v>
      </c>
      <c r="I52" s="71">
        <v>0.98997973709072895</v>
      </c>
      <c r="J52" s="68">
        <v>94.9709864603482</v>
      </c>
      <c r="K52" s="71">
        <v>0.99581403136685798</v>
      </c>
      <c r="L52" s="68">
        <v>96.228239845261101</v>
      </c>
      <c r="M52" s="71">
        <v>1</v>
      </c>
      <c r="N52" s="68">
        <v>100</v>
      </c>
      <c r="O52" s="71">
        <v>0.91168393518592505</v>
      </c>
      <c r="P52" s="68">
        <v>85.080645161290306</v>
      </c>
      <c r="Q52" s="71"/>
      <c r="R52" s="68"/>
    </row>
    <row r="53" spans="1:18" x14ac:dyDescent="0.2">
      <c r="A53" s="141" t="s">
        <v>427</v>
      </c>
      <c r="B53" s="67" t="s">
        <v>428</v>
      </c>
      <c r="C53" s="67">
        <v>58</v>
      </c>
      <c r="D53" s="67" t="s">
        <v>331</v>
      </c>
      <c r="E53" s="71">
        <v>0.91998677739456403</v>
      </c>
      <c r="F53" s="68">
        <v>73.791102514506804</v>
      </c>
      <c r="G53" s="71">
        <v>0.89287591152717705</v>
      </c>
      <c r="H53" s="68">
        <v>67.794970986460299</v>
      </c>
      <c r="I53" s="71">
        <v>0.94062770763648196</v>
      </c>
      <c r="J53" s="68">
        <v>64.603481624758203</v>
      </c>
      <c r="K53" s="71">
        <v>0.95140103996880898</v>
      </c>
      <c r="L53" s="68">
        <v>73.984526112185705</v>
      </c>
      <c r="M53" s="71">
        <v>1</v>
      </c>
      <c r="N53" s="68">
        <v>100</v>
      </c>
      <c r="O53" s="71">
        <v>0.81502922784035003</v>
      </c>
      <c r="P53" s="68">
        <v>70.161290322580697</v>
      </c>
      <c r="Q53" s="71"/>
      <c r="R53" s="68"/>
    </row>
    <row r="54" spans="1:18" x14ac:dyDescent="0.2">
      <c r="A54" s="141" t="s">
        <v>429</v>
      </c>
      <c r="B54" s="67" t="s">
        <v>430</v>
      </c>
      <c r="C54" s="67">
        <v>58</v>
      </c>
      <c r="D54" s="67" t="s">
        <v>331</v>
      </c>
      <c r="E54" s="71">
        <v>0.94155958554369601</v>
      </c>
      <c r="F54" s="68">
        <v>87.330754352030993</v>
      </c>
      <c r="G54" s="71">
        <v>0.86601459435078998</v>
      </c>
      <c r="H54" s="68">
        <v>49.516441005802697</v>
      </c>
      <c r="I54" s="71">
        <v>0.99110169207657695</v>
      </c>
      <c r="J54" s="68">
        <v>95.454545454545496</v>
      </c>
      <c r="K54" s="71">
        <v>0.96792792345097101</v>
      </c>
      <c r="L54" s="68">
        <v>84.139264990328797</v>
      </c>
      <c r="M54" s="71">
        <v>0.988963081507643</v>
      </c>
      <c r="N54" s="68">
        <v>75</v>
      </c>
      <c r="O54" s="71">
        <v>0.8937906363325</v>
      </c>
      <c r="P54" s="68">
        <v>81.653225806451601</v>
      </c>
      <c r="Q54" s="71"/>
      <c r="R54" s="68"/>
    </row>
    <row r="55" spans="1:18" x14ac:dyDescent="0.2">
      <c r="A55" s="141" t="s">
        <v>431</v>
      </c>
      <c r="B55" s="67" t="s">
        <v>432</v>
      </c>
      <c r="C55" s="67">
        <v>82</v>
      </c>
      <c r="D55" s="67" t="s">
        <v>331</v>
      </c>
      <c r="E55" s="71">
        <v>0.865823682716652</v>
      </c>
      <c r="F55" s="68">
        <v>53.191489361702097</v>
      </c>
      <c r="G55" s="71">
        <v>0.87455320707277895</v>
      </c>
      <c r="H55" s="68">
        <v>55.319148936170201</v>
      </c>
      <c r="I55" s="71">
        <v>0.91918419591699396</v>
      </c>
      <c r="J55" s="68">
        <v>53.675048355899399</v>
      </c>
      <c r="K55" s="71">
        <v>0.93088234345361598</v>
      </c>
      <c r="L55" s="68">
        <v>61.121856866537698</v>
      </c>
      <c r="M55" s="71">
        <v>0.89514927432260905</v>
      </c>
      <c r="N55" s="68">
        <v>55.714285714285701</v>
      </c>
      <c r="O55" s="71">
        <v>0.70934939281725995</v>
      </c>
      <c r="P55" s="68">
        <v>55.241935483871003</v>
      </c>
      <c r="Q55" s="71"/>
      <c r="R55" s="68"/>
    </row>
    <row r="56" spans="1:18" x14ac:dyDescent="0.2">
      <c r="A56" s="141" t="s">
        <v>433</v>
      </c>
      <c r="B56" s="67" t="s">
        <v>434</v>
      </c>
      <c r="C56" s="67">
        <v>82</v>
      </c>
      <c r="D56" s="67" t="s">
        <v>331</v>
      </c>
      <c r="E56" s="71">
        <v>0.59466184640256703</v>
      </c>
      <c r="F56" s="68">
        <v>13.4429400386847</v>
      </c>
      <c r="G56" s="71">
        <v>0.87016201318147401</v>
      </c>
      <c r="H56" s="68">
        <v>52.127659574468098</v>
      </c>
      <c r="I56" s="71">
        <v>0.66976698588288297</v>
      </c>
      <c r="J56" s="68">
        <v>7.4468085106383004</v>
      </c>
      <c r="K56" s="71">
        <v>0.74183733161300802</v>
      </c>
      <c r="L56" s="68">
        <v>13.4429400386847</v>
      </c>
      <c r="M56" s="71">
        <v>0.38193256442801199</v>
      </c>
      <c r="N56" s="68">
        <v>4.3877551020408196</v>
      </c>
      <c r="O56" s="71">
        <v>0.30961033690745698</v>
      </c>
      <c r="P56" s="68">
        <v>13.9112903225806</v>
      </c>
      <c r="Q56" s="71"/>
      <c r="R56" s="68"/>
    </row>
    <row r="57" spans="1:18" x14ac:dyDescent="0.2">
      <c r="A57" s="141" t="s">
        <v>435</v>
      </c>
      <c r="B57" s="67" t="s">
        <v>436</v>
      </c>
      <c r="C57" s="67">
        <v>82</v>
      </c>
      <c r="D57" s="67" t="s">
        <v>331</v>
      </c>
      <c r="E57" s="71">
        <v>0.67601879611683202</v>
      </c>
      <c r="F57" s="68">
        <v>23.7911025145068</v>
      </c>
      <c r="G57" s="71">
        <v>0.75818257704552505</v>
      </c>
      <c r="H57" s="68">
        <v>16.441005802707899</v>
      </c>
      <c r="I57" s="71">
        <v>0.72506763032735799</v>
      </c>
      <c r="J57" s="68">
        <v>12.959381044487399</v>
      </c>
      <c r="K57" s="71">
        <v>0.78102784616994503</v>
      </c>
      <c r="L57" s="68">
        <v>18.6653771760155</v>
      </c>
      <c r="M57" s="71">
        <v>0.57507863804425796</v>
      </c>
      <c r="N57" s="68">
        <v>21.836734693877599</v>
      </c>
      <c r="O57" s="71">
        <v>0.54073728899707296</v>
      </c>
      <c r="P57" s="68">
        <v>37.298387096774199</v>
      </c>
      <c r="Q57" s="71"/>
      <c r="R57" s="68"/>
    </row>
    <row r="58" spans="1:18" x14ac:dyDescent="0.2">
      <c r="A58" s="141" t="s">
        <v>437</v>
      </c>
      <c r="B58" s="67" t="s">
        <v>438</v>
      </c>
      <c r="C58" s="67">
        <v>82</v>
      </c>
      <c r="D58" s="67" t="s">
        <v>331</v>
      </c>
      <c r="E58" s="71">
        <v>0.86321515606944499</v>
      </c>
      <c r="F58" s="68">
        <v>52.224371373307498</v>
      </c>
      <c r="G58" s="71">
        <v>0.86440689540626303</v>
      </c>
      <c r="H58" s="68">
        <v>48.6460348162476</v>
      </c>
      <c r="I58" s="71">
        <v>0.89613216876206703</v>
      </c>
      <c r="J58" s="68">
        <v>44.487427466150898</v>
      </c>
      <c r="K58" s="71">
        <v>0.91879713511000904</v>
      </c>
      <c r="L58" s="68">
        <v>54.835589941972898</v>
      </c>
      <c r="M58" s="71">
        <v>0.97792616301528601</v>
      </c>
      <c r="N58" s="68">
        <v>71.734693877550995</v>
      </c>
      <c r="O58" s="71">
        <v>0.65881341805359805</v>
      </c>
      <c r="P58" s="68">
        <v>49.294354838709701</v>
      </c>
      <c r="Q58" s="71"/>
      <c r="R58" s="68"/>
    </row>
    <row r="59" spans="1:18" x14ac:dyDescent="0.2">
      <c r="A59" s="141" t="s">
        <v>439</v>
      </c>
      <c r="B59" s="67" t="s">
        <v>440</v>
      </c>
      <c r="C59" s="67">
        <v>82</v>
      </c>
      <c r="D59" s="67" t="s">
        <v>331</v>
      </c>
      <c r="E59" s="71">
        <v>0.62479528453392896</v>
      </c>
      <c r="F59" s="68">
        <v>16.827852998065801</v>
      </c>
      <c r="G59" s="71">
        <v>0.80407735410085901</v>
      </c>
      <c r="H59" s="68">
        <v>23.887814313346201</v>
      </c>
      <c r="I59" s="71">
        <v>0.69556330021892598</v>
      </c>
      <c r="J59" s="68">
        <v>9.6711798839458396</v>
      </c>
      <c r="K59" s="71">
        <v>0.76543699628766304</v>
      </c>
      <c r="L59" s="68">
        <v>16.1508704061896</v>
      </c>
      <c r="M59" s="71">
        <v>0.31571105347387002</v>
      </c>
      <c r="N59" s="68">
        <v>3.4693877551020398</v>
      </c>
      <c r="O59" s="71">
        <v>0.40498300312225899</v>
      </c>
      <c r="P59" s="68">
        <v>24.395161290322601</v>
      </c>
      <c r="Q59" s="71">
        <v>0.76300000000000001</v>
      </c>
      <c r="R59" s="68">
        <v>31.9402985074627</v>
      </c>
    </row>
    <row r="60" spans="1:18" x14ac:dyDescent="0.2">
      <c r="A60" s="141" t="s">
        <v>441</v>
      </c>
      <c r="B60" s="67" t="s">
        <v>442</v>
      </c>
      <c r="C60" s="67">
        <v>82</v>
      </c>
      <c r="D60" s="67" t="s">
        <v>331</v>
      </c>
      <c r="E60" s="71">
        <v>0.57596223330981799</v>
      </c>
      <c r="F60" s="68">
        <v>11.411992263056099</v>
      </c>
      <c r="G60" s="71">
        <v>0.83349384188185804</v>
      </c>
      <c r="H60" s="68">
        <v>34.139264990328797</v>
      </c>
      <c r="I60" s="71">
        <v>0.73319200834659803</v>
      </c>
      <c r="J60" s="68">
        <v>14.023210831721499</v>
      </c>
      <c r="K60" s="71">
        <v>0.74612164620674304</v>
      </c>
      <c r="L60" s="68">
        <v>13.926499032882001</v>
      </c>
      <c r="M60" s="71">
        <v>0.71304011919872001</v>
      </c>
      <c r="N60" s="68">
        <v>35.714285714285701</v>
      </c>
      <c r="O60" s="71">
        <v>0.429925784224989</v>
      </c>
      <c r="P60" s="68">
        <v>26.814516129032299</v>
      </c>
      <c r="Q60" s="71">
        <v>0</v>
      </c>
      <c r="R60" s="68">
        <v>24.776119402985099</v>
      </c>
    </row>
    <row r="61" spans="1:18" x14ac:dyDescent="0.2">
      <c r="A61" s="141" t="s">
        <v>443</v>
      </c>
      <c r="B61" s="67" t="s">
        <v>444</v>
      </c>
      <c r="C61" s="67">
        <v>82</v>
      </c>
      <c r="D61" s="67" t="s">
        <v>331</v>
      </c>
      <c r="E61" s="71">
        <v>0.78568884318650201</v>
      </c>
      <c r="F61" s="68">
        <v>39.168278529980697</v>
      </c>
      <c r="G61" s="71">
        <v>0.86982902462593603</v>
      </c>
      <c r="H61" s="68">
        <v>52.030947775628597</v>
      </c>
      <c r="I61" s="71">
        <v>0.79975659995483295</v>
      </c>
      <c r="J61" s="68">
        <v>21.0831721470019</v>
      </c>
      <c r="K61" s="71">
        <v>0.92292296622886605</v>
      </c>
      <c r="L61" s="68">
        <v>56.3829787234042</v>
      </c>
      <c r="M61" s="71">
        <v>0.91170465206114404</v>
      </c>
      <c r="N61" s="68">
        <v>58.061224489795897</v>
      </c>
      <c r="O61" s="71">
        <v>0.42423097306173302</v>
      </c>
      <c r="P61" s="68">
        <v>25.705645161290299</v>
      </c>
      <c r="Q61" s="71"/>
      <c r="R61" s="68"/>
    </row>
    <row r="62" spans="1:18" x14ac:dyDescent="0.2">
      <c r="A62" s="141" t="s">
        <v>445</v>
      </c>
      <c r="B62" s="67" t="s">
        <v>446</v>
      </c>
      <c r="C62" s="67">
        <v>82</v>
      </c>
      <c r="D62" s="67" t="s">
        <v>331</v>
      </c>
      <c r="E62" s="71">
        <v>0.91188483185334801</v>
      </c>
      <c r="F62" s="68">
        <v>70.5029013539652</v>
      </c>
      <c r="G62" s="71">
        <v>0.93120258314358195</v>
      </c>
      <c r="H62" s="68">
        <v>87.620889748549303</v>
      </c>
      <c r="I62" s="71">
        <v>0.958924987396924</v>
      </c>
      <c r="J62" s="68">
        <v>74.951644100580296</v>
      </c>
      <c r="K62" s="71">
        <v>0.97907015683429099</v>
      </c>
      <c r="L62" s="68">
        <v>90.715667311412005</v>
      </c>
      <c r="M62" s="71">
        <v>1</v>
      </c>
      <c r="N62" s="68">
        <v>100</v>
      </c>
      <c r="O62" s="71">
        <v>0.69022643189194399</v>
      </c>
      <c r="P62" s="68">
        <v>53.326612903225801</v>
      </c>
      <c r="Q62" s="71"/>
      <c r="R62" s="68"/>
    </row>
    <row r="63" spans="1:18" x14ac:dyDescent="0.2">
      <c r="A63" s="141" t="s">
        <v>447</v>
      </c>
      <c r="B63" s="67" t="s">
        <v>448</v>
      </c>
      <c r="C63" s="67">
        <v>82</v>
      </c>
      <c r="D63" s="67" t="s">
        <v>331</v>
      </c>
      <c r="E63" s="71">
        <v>0.90146361105904804</v>
      </c>
      <c r="F63" s="68">
        <v>65.2804642166344</v>
      </c>
      <c r="G63" s="71">
        <v>0.92266020070490595</v>
      </c>
      <c r="H63" s="68">
        <v>84.139264990328797</v>
      </c>
      <c r="I63" s="71">
        <v>0.92878553866361901</v>
      </c>
      <c r="J63" s="68">
        <v>59.090909090909101</v>
      </c>
      <c r="K63" s="71">
        <v>0.93647111696733998</v>
      </c>
      <c r="L63" s="68">
        <v>64.506769825918795</v>
      </c>
      <c r="M63" s="71">
        <v>1</v>
      </c>
      <c r="N63" s="68">
        <v>100</v>
      </c>
      <c r="O63" s="71">
        <v>0.71940119895937304</v>
      </c>
      <c r="P63" s="68">
        <v>56.955645161290299</v>
      </c>
      <c r="Q63" s="71"/>
      <c r="R63" s="68"/>
    </row>
    <row r="64" spans="1:18" x14ac:dyDescent="0.2">
      <c r="A64" s="141" t="s">
        <v>449</v>
      </c>
      <c r="B64" s="67" t="s">
        <v>450</v>
      </c>
      <c r="C64" s="67">
        <v>82</v>
      </c>
      <c r="D64" s="67" t="s">
        <v>331</v>
      </c>
      <c r="E64" s="71">
        <v>0.88836142752159397</v>
      </c>
      <c r="F64" s="68">
        <v>61.121856866537698</v>
      </c>
      <c r="G64" s="71">
        <v>0.83992532374434503</v>
      </c>
      <c r="H64" s="68">
        <v>36.460348162475803</v>
      </c>
      <c r="I64" s="71">
        <v>0.95188508532282401</v>
      </c>
      <c r="J64" s="68">
        <v>70.019342359767904</v>
      </c>
      <c r="K64" s="71">
        <v>0.97057365368117998</v>
      </c>
      <c r="L64" s="68">
        <v>86.170212765957402</v>
      </c>
      <c r="M64" s="71">
        <v>0.988963081507643</v>
      </c>
      <c r="N64" s="68">
        <v>75</v>
      </c>
      <c r="O64" s="71">
        <v>0.69045999335197705</v>
      </c>
      <c r="P64" s="68">
        <v>53.427419354838698</v>
      </c>
      <c r="Q64" s="71"/>
      <c r="R64" s="68"/>
    </row>
    <row r="65" spans="1:18" x14ac:dyDescent="0.2">
      <c r="A65" s="141" t="s">
        <v>451</v>
      </c>
      <c r="B65" s="67" t="s">
        <v>452</v>
      </c>
      <c r="C65" s="67">
        <v>82</v>
      </c>
      <c r="D65" s="67" t="s">
        <v>331</v>
      </c>
      <c r="E65" s="71">
        <v>0.87753239949403505</v>
      </c>
      <c r="F65" s="68">
        <v>57.446808510638299</v>
      </c>
      <c r="G65" s="71">
        <v>0.86138761573883404</v>
      </c>
      <c r="H65" s="68">
        <v>46.808510638297903</v>
      </c>
      <c r="I65" s="71">
        <v>0.92620287827833603</v>
      </c>
      <c r="J65" s="68">
        <v>57.059961315280503</v>
      </c>
      <c r="K65" s="71">
        <v>0.92504951506063204</v>
      </c>
      <c r="L65" s="68">
        <v>57.930367504835601</v>
      </c>
      <c r="M65" s="71">
        <v>0.89514927432260905</v>
      </c>
      <c r="N65" s="68">
        <v>55.714285714285701</v>
      </c>
      <c r="O65" s="71">
        <v>0.77987271406976599</v>
      </c>
      <c r="P65" s="68">
        <v>64.616935483871003</v>
      </c>
      <c r="Q65" s="71"/>
      <c r="R65" s="68"/>
    </row>
    <row r="66" spans="1:18" x14ac:dyDescent="0.2">
      <c r="A66" s="141" t="s">
        <v>453</v>
      </c>
      <c r="B66" s="67" t="s">
        <v>454</v>
      </c>
      <c r="C66" s="67">
        <v>58</v>
      </c>
      <c r="D66" s="67" t="s">
        <v>331</v>
      </c>
      <c r="E66" s="71">
        <v>0.87511052799348699</v>
      </c>
      <c r="F66" s="68">
        <v>56.4796905222437</v>
      </c>
      <c r="G66" s="71">
        <v>0.86195228846029204</v>
      </c>
      <c r="H66" s="68">
        <v>47.098646034816198</v>
      </c>
      <c r="I66" s="71">
        <v>0.93001260877694203</v>
      </c>
      <c r="J66" s="68">
        <v>59.671179883945797</v>
      </c>
      <c r="K66" s="71">
        <v>0.91963027167471101</v>
      </c>
      <c r="L66" s="68">
        <v>55.1257253384913</v>
      </c>
      <c r="M66" s="71">
        <v>0.90618619281496604</v>
      </c>
      <c r="N66" s="68">
        <v>56.734693877551003</v>
      </c>
      <c r="O66" s="71">
        <v>0.75777127824052504</v>
      </c>
      <c r="P66" s="68">
        <v>61.794354838709701</v>
      </c>
      <c r="Q66" s="71"/>
      <c r="R66" s="68"/>
    </row>
    <row r="67" spans="1:18" x14ac:dyDescent="0.2">
      <c r="A67" s="141" t="s">
        <v>455</v>
      </c>
      <c r="B67" s="67" t="s">
        <v>456</v>
      </c>
      <c r="C67" s="67">
        <v>82</v>
      </c>
      <c r="D67" s="67" t="s">
        <v>331</v>
      </c>
      <c r="E67" s="71">
        <v>0.56435909527885297</v>
      </c>
      <c r="F67" s="68">
        <v>10.1547388781431</v>
      </c>
      <c r="G67" s="71">
        <v>0.72862402810737803</v>
      </c>
      <c r="H67" s="68">
        <v>13.249516441005801</v>
      </c>
      <c r="I67" s="71">
        <v>0.65266808202128601</v>
      </c>
      <c r="J67" s="68">
        <v>6.4796905222437102</v>
      </c>
      <c r="K67" s="71">
        <v>0.69496642798316299</v>
      </c>
      <c r="L67" s="68">
        <v>8.8974854932301692</v>
      </c>
      <c r="M67" s="71">
        <v>0.348821808950941</v>
      </c>
      <c r="N67" s="68">
        <v>3.9795918367346901</v>
      </c>
      <c r="O67" s="71">
        <v>0.396715129331498</v>
      </c>
      <c r="P67" s="68">
        <v>23.185483870967701</v>
      </c>
      <c r="Q67" s="71"/>
      <c r="R67" s="68"/>
    </row>
    <row r="68" spans="1:18" x14ac:dyDescent="0.2">
      <c r="A68" s="141" t="s">
        <v>457</v>
      </c>
      <c r="B68" s="67" t="s">
        <v>458</v>
      </c>
      <c r="C68" s="67">
        <v>82</v>
      </c>
      <c r="D68" s="67" t="s">
        <v>331</v>
      </c>
      <c r="E68" s="71">
        <v>0.63238641621874303</v>
      </c>
      <c r="F68" s="68">
        <v>17.601547388781398</v>
      </c>
      <c r="G68" s="71">
        <v>0.77353027389382401</v>
      </c>
      <c r="H68" s="68">
        <v>18.375241779497099</v>
      </c>
      <c r="I68" s="71">
        <v>0.69552567768350804</v>
      </c>
      <c r="J68" s="68">
        <v>9.5744680851063801</v>
      </c>
      <c r="K68" s="71">
        <v>0.734117818563776</v>
      </c>
      <c r="L68" s="68">
        <v>12.959381044487399</v>
      </c>
      <c r="M68" s="71">
        <v>0.57507863804425796</v>
      </c>
      <c r="N68" s="68">
        <v>21.836734693877599</v>
      </c>
      <c r="O68" s="71">
        <v>0.38367967290834798</v>
      </c>
      <c r="P68" s="68">
        <v>21.169354838709701</v>
      </c>
      <c r="Q68" s="71"/>
      <c r="R68" s="68"/>
    </row>
    <row r="69" spans="1:18" x14ac:dyDescent="0.2">
      <c r="A69" s="141" t="s">
        <v>459</v>
      </c>
      <c r="B69" s="67" t="s">
        <v>460</v>
      </c>
      <c r="C69" s="67">
        <v>58</v>
      </c>
      <c r="D69" s="67" t="s">
        <v>331</v>
      </c>
      <c r="E69" s="71">
        <v>0.95261480301865997</v>
      </c>
      <c r="F69" s="68">
        <v>93.5203094777563</v>
      </c>
      <c r="G69" s="71">
        <v>0.91519743027323996</v>
      </c>
      <c r="H69" s="68">
        <v>81.141199226305602</v>
      </c>
      <c r="I69" s="71">
        <v>0.94306610738885899</v>
      </c>
      <c r="J69" s="68">
        <v>65.473887814313301</v>
      </c>
      <c r="K69" s="71">
        <v>0.96790757381257997</v>
      </c>
      <c r="L69" s="68">
        <v>84.042553191489404</v>
      </c>
      <c r="M69" s="71">
        <v>0.98344462226146401</v>
      </c>
      <c r="N69" s="68">
        <v>73.265306122449005</v>
      </c>
      <c r="O69" s="71">
        <v>0.90607308437581602</v>
      </c>
      <c r="P69" s="68">
        <v>84.475806451612897</v>
      </c>
      <c r="Q69" s="71">
        <v>1</v>
      </c>
      <c r="R69" s="68">
        <v>100</v>
      </c>
    </row>
    <row r="70" spans="1:18" x14ac:dyDescent="0.2">
      <c r="A70" s="141" t="s">
        <v>461</v>
      </c>
      <c r="B70" s="67" t="s">
        <v>462</v>
      </c>
      <c r="C70" s="67">
        <v>82</v>
      </c>
      <c r="D70" s="67" t="s">
        <v>331</v>
      </c>
      <c r="E70" s="71">
        <v>0.93426197195318605</v>
      </c>
      <c r="F70" s="68">
        <v>82.591876208897503</v>
      </c>
      <c r="G70" s="71">
        <v>0.90872629826326701</v>
      </c>
      <c r="H70" s="68">
        <v>76.112185686653802</v>
      </c>
      <c r="I70" s="71">
        <v>0.89770023195235604</v>
      </c>
      <c r="J70" s="68">
        <v>45.261121856866502</v>
      </c>
      <c r="K70" s="71">
        <v>0.93863386130149196</v>
      </c>
      <c r="L70" s="68">
        <v>65.764023210831695</v>
      </c>
      <c r="M70" s="71">
        <v>1</v>
      </c>
      <c r="N70" s="68">
        <v>100</v>
      </c>
      <c r="O70" s="71">
        <v>0.86051144020200199</v>
      </c>
      <c r="P70" s="68">
        <v>75.806451612903203</v>
      </c>
      <c r="Q70" s="71">
        <v>1</v>
      </c>
      <c r="R70" s="68">
        <v>100</v>
      </c>
    </row>
    <row r="71" spans="1:18" x14ac:dyDescent="0.2">
      <c r="A71" s="141" t="s">
        <v>463</v>
      </c>
      <c r="B71" s="67" t="s">
        <v>464</v>
      </c>
      <c r="C71" s="67">
        <v>82</v>
      </c>
      <c r="D71" s="67" t="s">
        <v>331</v>
      </c>
      <c r="E71" s="71">
        <v>0.96028719301533305</v>
      </c>
      <c r="F71" s="68">
        <v>97.678916827853001</v>
      </c>
      <c r="G71" s="71">
        <v>0.89097229255394295</v>
      </c>
      <c r="H71" s="68">
        <v>66.7311411992263</v>
      </c>
      <c r="I71" s="71">
        <v>0.98905376829330105</v>
      </c>
      <c r="J71" s="68">
        <v>94.294003868471904</v>
      </c>
      <c r="K71" s="71">
        <v>0.97483534643686498</v>
      </c>
      <c r="L71" s="68">
        <v>88.007736943907204</v>
      </c>
      <c r="M71" s="71">
        <v>0.98344462226146401</v>
      </c>
      <c r="N71" s="68">
        <v>73.265306122449005</v>
      </c>
      <c r="O71" s="71">
        <v>0.92341712854642299</v>
      </c>
      <c r="P71" s="68">
        <v>87.399193548387103</v>
      </c>
      <c r="Q71" s="71">
        <v>1</v>
      </c>
      <c r="R71" s="68">
        <v>100</v>
      </c>
    </row>
    <row r="72" spans="1:18" x14ac:dyDescent="0.2">
      <c r="A72" s="141" t="s">
        <v>465</v>
      </c>
      <c r="B72" s="67" t="s">
        <v>466</v>
      </c>
      <c r="C72" s="67">
        <v>82</v>
      </c>
      <c r="D72" s="67" t="s">
        <v>331</v>
      </c>
      <c r="E72" s="71">
        <v>0.93756613156178703</v>
      </c>
      <c r="F72" s="68">
        <v>85.009671179883995</v>
      </c>
      <c r="G72" s="71">
        <v>0.933237044780035</v>
      </c>
      <c r="H72" s="68">
        <v>87.911025145067697</v>
      </c>
      <c r="I72" s="71">
        <v>0.98230968460158097</v>
      </c>
      <c r="J72" s="68">
        <v>90.328820116054203</v>
      </c>
      <c r="K72" s="71">
        <v>0.97907015683429099</v>
      </c>
      <c r="L72" s="68">
        <v>90.715667311412005</v>
      </c>
      <c r="M72" s="71">
        <v>1</v>
      </c>
      <c r="N72" s="68">
        <v>100</v>
      </c>
      <c r="O72" s="71">
        <v>0.730779903154817</v>
      </c>
      <c r="P72" s="68">
        <v>57.963709677419402</v>
      </c>
      <c r="Q72" s="71">
        <v>1</v>
      </c>
      <c r="R72" s="68">
        <v>100</v>
      </c>
    </row>
    <row r="73" spans="1:18" x14ac:dyDescent="0.2">
      <c r="A73" s="141" t="s">
        <v>467</v>
      </c>
      <c r="B73" s="67" t="s">
        <v>468</v>
      </c>
      <c r="C73" s="67">
        <v>58</v>
      </c>
      <c r="D73" s="67" t="s">
        <v>331</v>
      </c>
      <c r="E73" s="71">
        <v>0.95812600975135098</v>
      </c>
      <c r="F73" s="68">
        <v>96.905222437137297</v>
      </c>
      <c r="G73" s="71">
        <v>0.88028671053075302</v>
      </c>
      <c r="H73" s="68">
        <v>60.3481624758221</v>
      </c>
      <c r="I73" s="71">
        <v>0.97404427236965696</v>
      </c>
      <c r="J73" s="68">
        <v>84.332688588007699</v>
      </c>
      <c r="K73" s="71">
        <v>0.93860579338058803</v>
      </c>
      <c r="L73" s="68">
        <v>65.667311411992301</v>
      </c>
      <c r="M73" s="71">
        <v>1</v>
      </c>
      <c r="N73" s="68">
        <v>100</v>
      </c>
      <c r="O73" s="71">
        <v>0.95581928222711099</v>
      </c>
      <c r="P73" s="68">
        <v>94.354838709677395</v>
      </c>
      <c r="Q73" s="71">
        <v>1</v>
      </c>
      <c r="R73" s="68">
        <v>100</v>
      </c>
    </row>
    <row r="74" spans="1:18" x14ac:dyDescent="0.2">
      <c r="A74" s="141" t="s">
        <v>469</v>
      </c>
      <c r="B74" s="67" t="s">
        <v>470</v>
      </c>
      <c r="C74" s="67">
        <v>58</v>
      </c>
      <c r="D74" s="67" t="s">
        <v>331</v>
      </c>
      <c r="E74" s="71">
        <v>0.96360082490789201</v>
      </c>
      <c r="F74" s="68">
        <v>98.742746615087</v>
      </c>
      <c r="G74" s="71">
        <v>0.86841807612952504</v>
      </c>
      <c r="H74" s="68">
        <v>50.676982591876197</v>
      </c>
      <c r="I74" s="71">
        <v>0.98139587990973798</v>
      </c>
      <c r="J74" s="68">
        <v>89.845261121856893</v>
      </c>
      <c r="K74" s="71">
        <v>0.98325612546743302</v>
      </c>
      <c r="L74" s="68">
        <v>92.2630560928433</v>
      </c>
      <c r="M74" s="71">
        <v>1</v>
      </c>
      <c r="N74" s="68">
        <v>100</v>
      </c>
      <c r="O74" s="71">
        <v>0.948534867940656</v>
      </c>
      <c r="P74" s="68">
        <v>93.044354838709694</v>
      </c>
      <c r="Q74" s="71">
        <v>1</v>
      </c>
      <c r="R74" s="68">
        <v>100</v>
      </c>
    </row>
    <row r="75" spans="1:18" x14ac:dyDescent="0.2">
      <c r="A75" s="141" t="s">
        <v>471</v>
      </c>
      <c r="B75" s="67" t="s">
        <v>472</v>
      </c>
      <c r="C75" s="67">
        <v>82</v>
      </c>
      <c r="D75" s="67" t="s">
        <v>331</v>
      </c>
      <c r="E75" s="71">
        <v>0.95721187593290502</v>
      </c>
      <c r="F75" s="68">
        <v>96.131528046421707</v>
      </c>
      <c r="G75" s="71">
        <v>0.932981485219047</v>
      </c>
      <c r="H75" s="68">
        <v>87.814313346228204</v>
      </c>
      <c r="I75" s="71">
        <v>0.92651627725798802</v>
      </c>
      <c r="J75" s="68">
        <v>57.446808510638299</v>
      </c>
      <c r="K75" s="71">
        <v>0.95744265222972602</v>
      </c>
      <c r="L75" s="68">
        <v>78.046421663442899</v>
      </c>
      <c r="M75" s="71">
        <v>0.994481540753822</v>
      </c>
      <c r="N75" s="68">
        <v>77.244897959183703</v>
      </c>
      <c r="O75" s="71">
        <v>0.93184930013684897</v>
      </c>
      <c r="P75" s="68">
        <v>89.7177419354839</v>
      </c>
      <c r="Q75" s="71">
        <v>1</v>
      </c>
      <c r="R75" s="68">
        <v>100</v>
      </c>
    </row>
    <row r="76" spans="1:18" x14ac:dyDescent="0.2">
      <c r="A76" s="141" t="s">
        <v>473</v>
      </c>
      <c r="B76" s="67" t="s">
        <v>474</v>
      </c>
      <c r="C76" s="67">
        <v>58</v>
      </c>
      <c r="D76" s="67" t="s">
        <v>331</v>
      </c>
      <c r="E76" s="71">
        <v>0.948968940195</v>
      </c>
      <c r="F76" s="68">
        <v>91.779497098646004</v>
      </c>
      <c r="G76" s="71">
        <v>0.89361820382673596</v>
      </c>
      <c r="H76" s="68">
        <v>68.278529980657595</v>
      </c>
      <c r="I76" s="71">
        <v>0.97905189969501305</v>
      </c>
      <c r="J76" s="68">
        <v>87.911025145067697</v>
      </c>
      <c r="K76" s="71">
        <v>0.974186526762293</v>
      </c>
      <c r="L76" s="68">
        <v>87.814313346228204</v>
      </c>
      <c r="M76" s="71">
        <v>1</v>
      </c>
      <c r="N76" s="68">
        <v>100</v>
      </c>
      <c r="O76" s="71">
        <v>0.84695701088595499</v>
      </c>
      <c r="P76" s="68">
        <v>73.387096774193594</v>
      </c>
      <c r="Q76" s="71">
        <v>1</v>
      </c>
      <c r="R76" s="68">
        <v>100</v>
      </c>
    </row>
    <row r="77" spans="1:18" x14ac:dyDescent="0.2">
      <c r="A77" s="141" t="s">
        <v>416</v>
      </c>
      <c r="B77" s="67" t="s">
        <v>475</v>
      </c>
      <c r="C77" s="67">
        <v>58</v>
      </c>
      <c r="D77" s="67" t="s">
        <v>331</v>
      </c>
      <c r="E77" s="71">
        <v>0.947685343743218</v>
      </c>
      <c r="F77" s="68">
        <v>90.812379110251499</v>
      </c>
      <c r="G77" s="71">
        <v>0.95189738110038102</v>
      </c>
      <c r="H77" s="68">
        <v>93.617021276595807</v>
      </c>
      <c r="I77" s="71">
        <v>0.988263769364219</v>
      </c>
      <c r="J77" s="68">
        <v>93.326885880077398</v>
      </c>
      <c r="K77" s="71">
        <v>0.98243143063247695</v>
      </c>
      <c r="L77" s="68">
        <v>92.069632495164399</v>
      </c>
      <c r="M77" s="71">
        <v>1</v>
      </c>
      <c r="N77" s="68">
        <v>100</v>
      </c>
      <c r="O77" s="71">
        <v>0.76351948136223102</v>
      </c>
      <c r="P77" s="68">
        <v>62.802419354838698</v>
      </c>
      <c r="Q77" s="71">
        <v>1</v>
      </c>
      <c r="R77" s="68">
        <v>100</v>
      </c>
    </row>
    <row r="78" spans="1:18" x14ac:dyDescent="0.2">
      <c r="A78" s="141" t="s">
        <v>476</v>
      </c>
      <c r="B78" s="67" t="s">
        <v>477</v>
      </c>
      <c r="C78" s="67">
        <v>58</v>
      </c>
      <c r="D78" s="67" t="s">
        <v>331</v>
      </c>
      <c r="E78" s="71">
        <v>0.95185360217759596</v>
      </c>
      <c r="F78" s="68">
        <v>93.036750483559004</v>
      </c>
      <c r="G78" s="71">
        <v>0.87824562565933695</v>
      </c>
      <c r="H78" s="68">
        <v>58.027079303675002</v>
      </c>
      <c r="I78" s="71">
        <v>0.96924535938819001</v>
      </c>
      <c r="J78" s="68">
        <v>81.721470019342405</v>
      </c>
      <c r="K78" s="71">
        <v>0.96441926661829502</v>
      </c>
      <c r="L78" s="68">
        <v>82.591876208897503</v>
      </c>
      <c r="M78" s="71">
        <v>1</v>
      </c>
      <c r="N78" s="68">
        <v>100</v>
      </c>
      <c r="O78" s="71">
        <v>0.899211361399752</v>
      </c>
      <c r="P78" s="68">
        <v>83.568548387096797</v>
      </c>
      <c r="Q78" s="71">
        <v>1</v>
      </c>
      <c r="R78" s="68">
        <v>100</v>
      </c>
    </row>
    <row r="79" spans="1:18" x14ac:dyDescent="0.2">
      <c r="A79" s="141" t="s">
        <v>329</v>
      </c>
      <c r="B79" s="67" t="s">
        <v>478</v>
      </c>
      <c r="C79" s="67">
        <v>58</v>
      </c>
      <c r="D79" s="67" t="s">
        <v>331</v>
      </c>
      <c r="E79" s="71">
        <v>0.96347404104895895</v>
      </c>
      <c r="F79" s="68">
        <v>98.646034816247607</v>
      </c>
      <c r="G79" s="71">
        <v>0.89829448472000795</v>
      </c>
      <c r="H79" s="68">
        <v>69.729206963249496</v>
      </c>
      <c r="I79" s="71">
        <v>0.96350191371762295</v>
      </c>
      <c r="J79" s="68">
        <v>77.562862669245604</v>
      </c>
      <c r="K79" s="71">
        <v>0.97558184964000705</v>
      </c>
      <c r="L79" s="68">
        <v>88.974854932301696</v>
      </c>
      <c r="M79" s="71">
        <v>1</v>
      </c>
      <c r="N79" s="68">
        <v>100</v>
      </c>
      <c r="O79" s="71">
        <v>0.94346599821611399</v>
      </c>
      <c r="P79" s="68">
        <v>92.237903225806406</v>
      </c>
      <c r="Q79" s="71">
        <v>1</v>
      </c>
      <c r="R79" s="68">
        <v>100</v>
      </c>
    </row>
    <row r="80" spans="1:18" x14ac:dyDescent="0.2">
      <c r="A80" s="141" t="s">
        <v>479</v>
      </c>
      <c r="B80" s="67" t="s">
        <v>480</v>
      </c>
      <c r="C80" s="67">
        <v>58</v>
      </c>
      <c r="D80" s="67" t="s">
        <v>331</v>
      </c>
      <c r="E80" s="71">
        <v>0.95344079678008498</v>
      </c>
      <c r="F80" s="68">
        <v>94.294003868471904</v>
      </c>
      <c r="G80" s="71">
        <v>0.89390159571346595</v>
      </c>
      <c r="H80" s="68">
        <v>68.665377176015497</v>
      </c>
      <c r="I80" s="71">
        <v>0.98775256997961103</v>
      </c>
      <c r="J80" s="68">
        <v>92.940038684719497</v>
      </c>
      <c r="K80" s="71">
        <v>0.97514805765457901</v>
      </c>
      <c r="L80" s="68">
        <v>88.4912959381045</v>
      </c>
      <c r="M80" s="71">
        <v>1</v>
      </c>
      <c r="N80" s="68">
        <v>100</v>
      </c>
      <c r="O80" s="71">
        <v>0.86384255733285398</v>
      </c>
      <c r="P80" s="68">
        <v>76.512096774193594</v>
      </c>
      <c r="Q80" s="71">
        <v>1</v>
      </c>
      <c r="R80" s="68">
        <v>100</v>
      </c>
    </row>
    <row r="81" spans="1:18" x14ac:dyDescent="0.2">
      <c r="A81" s="141" t="s">
        <v>481</v>
      </c>
      <c r="B81" s="67" t="s">
        <v>482</v>
      </c>
      <c r="C81" s="67">
        <v>58</v>
      </c>
      <c r="D81" s="67" t="s">
        <v>331</v>
      </c>
      <c r="E81" s="71">
        <v>0.95482452454822497</v>
      </c>
      <c r="F81" s="68">
        <v>94.7775628626692</v>
      </c>
      <c r="G81" s="71">
        <v>0.92016010012684901</v>
      </c>
      <c r="H81" s="68">
        <v>83.365570599613207</v>
      </c>
      <c r="I81" s="71">
        <v>0.96751839127931305</v>
      </c>
      <c r="J81" s="68">
        <v>80.560928433268899</v>
      </c>
      <c r="K81" s="71">
        <v>0.95814031366858299</v>
      </c>
      <c r="L81" s="68">
        <v>78.529980657640195</v>
      </c>
      <c r="M81" s="71">
        <v>1</v>
      </c>
      <c r="N81" s="68">
        <v>100</v>
      </c>
      <c r="O81" s="71">
        <v>0.88312834221460501</v>
      </c>
      <c r="P81" s="68">
        <v>79.536290322580697</v>
      </c>
      <c r="Q81" s="71">
        <v>1</v>
      </c>
      <c r="R81" s="68">
        <v>100</v>
      </c>
    </row>
    <row r="82" spans="1:18" x14ac:dyDescent="0.2">
      <c r="A82" s="141" t="s">
        <v>483</v>
      </c>
      <c r="B82" s="67" t="s">
        <v>484</v>
      </c>
      <c r="C82" s="67">
        <v>82</v>
      </c>
      <c r="D82" s="67" t="s">
        <v>331</v>
      </c>
      <c r="E82" s="71">
        <v>0.947991560365255</v>
      </c>
      <c r="F82" s="68">
        <v>91.0058027079304</v>
      </c>
      <c r="G82" s="71">
        <v>0.94946663779567197</v>
      </c>
      <c r="H82" s="68">
        <v>92.746615087040595</v>
      </c>
      <c r="I82" s="71">
        <v>0.99566599696480296</v>
      </c>
      <c r="J82" s="68">
        <v>97.195357833655706</v>
      </c>
      <c r="K82" s="71">
        <v>0.99372104705028697</v>
      </c>
      <c r="L82" s="68">
        <v>96.034816247582199</v>
      </c>
      <c r="M82" s="71">
        <v>1</v>
      </c>
      <c r="N82" s="68">
        <v>100</v>
      </c>
      <c r="O82" s="71">
        <v>0.74909568038077001</v>
      </c>
      <c r="P82" s="68">
        <v>60.685483870967701</v>
      </c>
      <c r="Q82" s="71">
        <v>1</v>
      </c>
      <c r="R82" s="68">
        <v>100</v>
      </c>
    </row>
    <row r="83" spans="1:18" x14ac:dyDescent="0.2">
      <c r="A83" s="141" t="s">
        <v>485</v>
      </c>
      <c r="B83" s="67" t="s">
        <v>486</v>
      </c>
      <c r="C83" s="67">
        <v>82</v>
      </c>
      <c r="D83" s="67" t="s">
        <v>331</v>
      </c>
      <c r="E83" s="71">
        <v>0.941371357884489</v>
      </c>
      <c r="F83" s="68">
        <v>87.040618955512599</v>
      </c>
      <c r="G83" s="71">
        <v>0.95024705381253505</v>
      </c>
      <c r="H83" s="68">
        <v>92.843326885880103</v>
      </c>
      <c r="I83" s="71">
        <v>0.98057211993873505</v>
      </c>
      <c r="J83" s="68">
        <v>89.168278529980697</v>
      </c>
      <c r="K83" s="71">
        <v>0.96177145962561394</v>
      </c>
      <c r="L83" s="68">
        <v>80.657640232108307</v>
      </c>
      <c r="M83" s="71">
        <v>1</v>
      </c>
      <c r="N83" s="68">
        <v>100</v>
      </c>
      <c r="O83" s="71">
        <v>0.75563751393004897</v>
      </c>
      <c r="P83" s="68">
        <v>61.693548387096797</v>
      </c>
      <c r="Q83" s="71">
        <v>1</v>
      </c>
      <c r="R83" s="68">
        <v>100</v>
      </c>
    </row>
    <row r="84" spans="1:18" x14ac:dyDescent="0.2">
      <c r="A84" s="141" t="s">
        <v>487</v>
      </c>
      <c r="B84" s="67" t="s">
        <v>488</v>
      </c>
      <c r="C84" s="67">
        <v>82</v>
      </c>
      <c r="D84" s="67" t="s">
        <v>331</v>
      </c>
      <c r="E84" s="71">
        <v>0.91981675169610899</v>
      </c>
      <c r="F84" s="68">
        <v>73.500967117988395</v>
      </c>
      <c r="G84" s="71">
        <v>0.962623391887102</v>
      </c>
      <c r="H84" s="68">
        <v>95.938104448742706</v>
      </c>
      <c r="I84" s="71">
        <v>0.96288736866749902</v>
      </c>
      <c r="J84" s="68">
        <v>77.079303675048394</v>
      </c>
      <c r="K84" s="71">
        <v>0.95808531803517805</v>
      </c>
      <c r="L84" s="68">
        <v>78.2398452611219</v>
      </c>
      <c r="M84" s="71">
        <v>0.95033386678439402</v>
      </c>
      <c r="N84" s="68">
        <v>64.7959183673469</v>
      </c>
      <c r="O84" s="71">
        <v>0.68497056480248197</v>
      </c>
      <c r="P84" s="68">
        <v>52.2177419354839</v>
      </c>
      <c r="Q84" s="71">
        <v>1</v>
      </c>
      <c r="R84" s="68">
        <v>100</v>
      </c>
    </row>
    <row r="85" spans="1:18" x14ac:dyDescent="0.2">
      <c r="A85" s="141" t="s">
        <v>489</v>
      </c>
      <c r="B85" s="67" t="s">
        <v>490</v>
      </c>
      <c r="C85" s="67">
        <v>82</v>
      </c>
      <c r="D85" s="67" t="s">
        <v>331</v>
      </c>
      <c r="E85" s="71">
        <v>0.93525710930796402</v>
      </c>
      <c r="F85" s="68">
        <v>83.2688588007737</v>
      </c>
      <c r="G85" s="71">
        <v>0.94846335795506298</v>
      </c>
      <c r="H85" s="68">
        <v>92.553191489361694</v>
      </c>
      <c r="I85" s="71">
        <v>0.96803621147331598</v>
      </c>
      <c r="J85" s="68">
        <v>80.7543520309478</v>
      </c>
      <c r="K85" s="71">
        <v>0.93718452819089004</v>
      </c>
      <c r="L85" s="68">
        <v>64.796905222437104</v>
      </c>
      <c r="M85" s="71">
        <v>1</v>
      </c>
      <c r="N85" s="68">
        <v>100</v>
      </c>
      <c r="O85" s="71">
        <v>0.757858558228515</v>
      </c>
      <c r="P85" s="68">
        <v>61.895161290322598</v>
      </c>
      <c r="Q85" s="71">
        <v>1</v>
      </c>
      <c r="R85" s="68">
        <v>100</v>
      </c>
    </row>
    <row r="86" spans="1:18" x14ac:dyDescent="0.2">
      <c r="A86" s="141" t="s">
        <v>491</v>
      </c>
      <c r="B86" s="67" t="s">
        <v>492</v>
      </c>
      <c r="C86" s="67">
        <v>82</v>
      </c>
      <c r="D86" s="67" t="s">
        <v>331</v>
      </c>
      <c r="E86" s="71">
        <v>0.92193598698631696</v>
      </c>
      <c r="F86" s="68">
        <v>75.241779497098605</v>
      </c>
      <c r="G86" s="71">
        <v>0.94561728172968196</v>
      </c>
      <c r="H86" s="68">
        <v>91.586073500967103</v>
      </c>
      <c r="I86" s="71">
        <v>0.93967311000916498</v>
      </c>
      <c r="J86" s="68">
        <v>63.926499032881999</v>
      </c>
      <c r="K86" s="71">
        <v>0.912556448637312</v>
      </c>
      <c r="L86" s="68">
        <v>52.5145067698259</v>
      </c>
      <c r="M86" s="71">
        <v>0.988963081507643</v>
      </c>
      <c r="N86" s="68">
        <v>75</v>
      </c>
      <c r="O86" s="71">
        <v>0.74480600003410202</v>
      </c>
      <c r="P86" s="68">
        <v>59.879032258064498</v>
      </c>
      <c r="Q86" s="71">
        <v>1</v>
      </c>
      <c r="R86" s="68">
        <v>100</v>
      </c>
    </row>
    <row r="87" spans="1:18" x14ac:dyDescent="0.2">
      <c r="A87" s="141" t="s">
        <v>493</v>
      </c>
      <c r="B87" s="67" t="s">
        <v>494</v>
      </c>
      <c r="C87" s="67">
        <v>82</v>
      </c>
      <c r="D87" s="67" t="s">
        <v>331</v>
      </c>
      <c r="E87" s="71">
        <v>0.93112042817348495</v>
      </c>
      <c r="F87" s="68">
        <v>81.044487427466194</v>
      </c>
      <c r="G87" s="71">
        <v>0.97560114403329201</v>
      </c>
      <c r="H87" s="68">
        <v>97.775628626692495</v>
      </c>
      <c r="I87" s="71">
        <v>0.97592258859770797</v>
      </c>
      <c r="J87" s="68">
        <v>85.299806576402304</v>
      </c>
      <c r="K87" s="71">
        <v>0.96631906759909603</v>
      </c>
      <c r="L87" s="68">
        <v>83.172147001934206</v>
      </c>
      <c r="M87" s="71">
        <v>1</v>
      </c>
      <c r="N87" s="68">
        <v>100</v>
      </c>
      <c r="O87" s="71">
        <v>0.66887976881081301</v>
      </c>
      <c r="P87" s="68">
        <v>51.1088709677419</v>
      </c>
      <c r="Q87" s="71">
        <v>1</v>
      </c>
      <c r="R87" s="68">
        <v>100</v>
      </c>
    </row>
    <row r="88" spans="1:18" x14ac:dyDescent="0.2">
      <c r="A88" s="141" t="s">
        <v>495</v>
      </c>
      <c r="B88" s="67" t="s">
        <v>496</v>
      </c>
      <c r="C88" s="67">
        <v>82</v>
      </c>
      <c r="D88" s="67" t="s">
        <v>331</v>
      </c>
      <c r="E88" s="71">
        <v>0.91810479284902402</v>
      </c>
      <c r="F88" s="68">
        <v>72.920696324951606</v>
      </c>
      <c r="G88" s="71">
        <v>0.94554244601508797</v>
      </c>
      <c r="H88" s="68">
        <v>91.489361702127695</v>
      </c>
      <c r="I88" s="71">
        <v>0.96463098155420701</v>
      </c>
      <c r="J88" s="68">
        <v>78.723404255319195</v>
      </c>
      <c r="K88" s="71">
        <v>0.96370250498384502</v>
      </c>
      <c r="L88" s="68">
        <v>81.914893617021306</v>
      </c>
      <c r="M88" s="71">
        <v>0.96688924452292901</v>
      </c>
      <c r="N88" s="68">
        <v>68.673469387755105</v>
      </c>
      <c r="O88" s="71">
        <v>0.667863580018074</v>
      </c>
      <c r="P88" s="68">
        <v>50.9072580645161</v>
      </c>
      <c r="Q88" s="71">
        <v>1</v>
      </c>
      <c r="R88" s="68">
        <v>100</v>
      </c>
    </row>
    <row r="89" spans="1:18" x14ac:dyDescent="0.2">
      <c r="A89" s="141" t="s">
        <v>497</v>
      </c>
      <c r="B89" s="67" t="s">
        <v>498</v>
      </c>
      <c r="C89" s="67">
        <v>82</v>
      </c>
      <c r="D89" s="67" t="s">
        <v>331</v>
      </c>
      <c r="E89" s="71">
        <v>0.90862960792436098</v>
      </c>
      <c r="F89" s="68">
        <v>68.762088974854905</v>
      </c>
      <c r="G89" s="71">
        <v>0.94860213168743401</v>
      </c>
      <c r="H89" s="68">
        <v>92.649903288201202</v>
      </c>
      <c r="I89" s="71">
        <v>0.955073228787641</v>
      </c>
      <c r="J89" s="68">
        <v>72.630560928433297</v>
      </c>
      <c r="K89" s="71">
        <v>0.93805540426334399</v>
      </c>
      <c r="L89" s="68">
        <v>65.377176015473907</v>
      </c>
      <c r="M89" s="71">
        <v>0.94481540753821602</v>
      </c>
      <c r="N89" s="68">
        <v>63.673469387755098</v>
      </c>
      <c r="O89" s="71">
        <v>0.66523147526952897</v>
      </c>
      <c r="P89" s="68">
        <v>50.302419354838698</v>
      </c>
      <c r="Q89" s="71">
        <v>1</v>
      </c>
      <c r="R89" s="68">
        <v>100</v>
      </c>
    </row>
    <row r="90" spans="1:18" x14ac:dyDescent="0.2">
      <c r="A90" s="141" t="s">
        <v>499</v>
      </c>
      <c r="B90" s="67" t="s">
        <v>500</v>
      </c>
      <c r="C90" s="67">
        <v>82</v>
      </c>
      <c r="D90" s="67" t="s">
        <v>331</v>
      </c>
      <c r="E90" s="71">
        <v>0.95671880925920605</v>
      </c>
      <c r="F90" s="68">
        <v>95.938104448742706</v>
      </c>
      <c r="G90" s="71">
        <v>0.91867559805710997</v>
      </c>
      <c r="H90" s="68">
        <v>82.495164410057995</v>
      </c>
      <c r="I90" s="71">
        <v>0.99084378587506705</v>
      </c>
      <c r="J90" s="68">
        <v>95.261121856866495</v>
      </c>
      <c r="K90" s="71">
        <v>0.98116314115086201</v>
      </c>
      <c r="L90" s="68">
        <v>91.586073500967103</v>
      </c>
      <c r="M90" s="71">
        <v>1</v>
      </c>
      <c r="N90" s="68">
        <v>100</v>
      </c>
      <c r="O90" s="71">
        <v>0.84963033047219905</v>
      </c>
      <c r="P90" s="68">
        <v>73.891129032258107</v>
      </c>
      <c r="Q90" s="71">
        <v>1</v>
      </c>
      <c r="R90" s="68">
        <v>100</v>
      </c>
    </row>
    <row r="91" spans="1:18" x14ac:dyDescent="0.2">
      <c r="A91" s="141" t="s">
        <v>501</v>
      </c>
      <c r="B91" s="67" t="s">
        <v>502</v>
      </c>
      <c r="C91" s="67">
        <v>82</v>
      </c>
      <c r="D91" s="67" t="s">
        <v>331</v>
      </c>
      <c r="E91" s="71">
        <v>0.95236976591849998</v>
      </c>
      <c r="F91" s="68">
        <v>93.230174081237905</v>
      </c>
      <c r="G91" s="71">
        <v>0.97072498045203204</v>
      </c>
      <c r="H91" s="68">
        <v>97.388781431334607</v>
      </c>
      <c r="I91" s="71">
        <v>0.98289743341108105</v>
      </c>
      <c r="J91" s="68">
        <v>90.812379110251499</v>
      </c>
      <c r="K91" s="71">
        <v>0.96839818268807498</v>
      </c>
      <c r="L91" s="68">
        <v>84.332688588007699</v>
      </c>
      <c r="M91" s="71">
        <v>1</v>
      </c>
      <c r="N91" s="68">
        <v>100</v>
      </c>
      <c r="O91" s="71">
        <v>0.79219799895981502</v>
      </c>
      <c r="P91" s="68">
        <v>66.5322580645161</v>
      </c>
      <c r="Q91" s="71">
        <v>1</v>
      </c>
      <c r="R91" s="68">
        <v>100</v>
      </c>
    </row>
    <row r="92" spans="1:18" x14ac:dyDescent="0.2">
      <c r="A92" s="141" t="s">
        <v>503</v>
      </c>
      <c r="B92" s="67" t="s">
        <v>504</v>
      </c>
      <c r="C92" s="67">
        <v>82</v>
      </c>
      <c r="D92" s="67" t="s">
        <v>331</v>
      </c>
      <c r="E92" s="71">
        <v>0.95922827649693598</v>
      </c>
      <c r="F92" s="68">
        <v>97.292069632495199</v>
      </c>
      <c r="G92" s="71">
        <v>0.93466815160319705</v>
      </c>
      <c r="H92" s="68">
        <v>88.588007736943894</v>
      </c>
      <c r="I92" s="71">
        <v>0.98371929042513395</v>
      </c>
      <c r="J92" s="68">
        <v>91.102514506769793</v>
      </c>
      <c r="K92" s="71">
        <v>0.96788509382799004</v>
      </c>
      <c r="L92" s="68">
        <v>83.655705996131502</v>
      </c>
      <c r="M92" s="71">
        <v>1</v>
      </c>
      <c r="N92" s="68">
        <v>100</v>
      </c>
      <c r="O92" s="71">
        <v>0.86909712312529297</v>
      </c>
      <c r="P92" s="68">
        <v>77.116935483871003</v>
      </c>
      <c r="Q92" s="71">
        <v>1</v>
      </c>
      <c r="R92" s="68">
        <v>100</v>
      </c>
    </row>
    <row r="93" spans="1:18" x14ac:dyDescent="0.2">
      <c r="A93" s="141" t="s">
        <v>505</v>
      </c>
      <c r="B93" s="67" t="s">
        <v>506</v>
      </c>
      <c r="C93" s="67">
        <v>82</v>
      </c>
      <c r="D93" s="67" t="s">
        <v>331</v>
      </c>
      <c r="E93" s="71">
        <v>0.92683049725661804</v>
      </c>
      <c r="F93" s="68">
        <v>78.529980657640195</v>
      </c>
      <c r="G93" s="71">
        <v>0.97707566990531103</v>
      </c>
      <c r="H93" s="68">
        <v>98.162475822050297</v>
      </c>
      <c r="I93" s="71">
        <v>0.95629030603236598</v>
      </c>
      <c r="J93" s="68">
        <v>73.210831721470001</v>
      </c>
      <c r="K93" s="71">
        <v>0.96441926661829502</v>
      </c>
      <c r="L93" s="68">
        <v>82.591876208897503</v>
      </c>
      <c r="M93" s="71">
        <v>1</v>
      </c>
      <c r="N93" s="68">
        <v>100</v>
      </c>
      <c r="O93" s="71">
        <v>0.66319774098373496</v>
      </c>
      <c r="P93" s="68">
        <v>50.100806451612897</v>
      </c>
      <c r="Q93" s="71">
        <v>1</v>
      </c>
      <c r="R93" s="68">
        <v>100</v>
      </c>
    </row>
    <row r="94" spans="1:18" x14ac:dyDescent="0.2">
      <c r="A94" s="141" t="s">
        <v>507</v>
      </c>
      <c r="B94" s="67" t="s">
        <v>508</v>
      </c>
      <c r="C94" s="67">
        <v>82</v>
      </c>
      <c r="D94" s="67" t="s">
        <v>331</v>
      </c>
      <c r="E94" s="71">
        <v>0.92802308160565405</v>
      </c>
      <c r="F94" s="68">
        <v>79.400386847195406</v>
      </c>
      <c r="G94" s="71">
        <v>0.97009782924618704</v>
      </c>
      <c r="H94" s="68">
        <v>97.292069632495199</v>
      </c>
      <c r="I94" s="71">
        <v>0.96194764098432695</v>
      </c>
      <c r="J94" s="68">
        <v>76.208897485493196</v>
      </c>
      <c r="K94" s="71">
        <v>0.95465200647429804</v>
      </c>
      <c r="L94" s="68">
        <v>75.918762088974901</v>
      </c>
      <c r="M94" s="71">
        <v>0.97792616301528601</v>
      </c>
      <c r="N94" s="68">
        <v>71.734693877550995</v>
      </c>
      <c r="O94" s="71">
        <v>0.70351484991382396</v>
      </c>
      <c r="P94" s="68">
        <v>54.637096774193601</v>
      </c>
      <c r="Q94" s="71">
        <v>1</v>
      </c>
      <c r="R94" s="68">
        <v>100</v>
      </c>
    </row>
    <row r="95" spans="1:18" x14ac:dyDescent="0.2">
      <c r="A95" s="141" t="s">
        <v>509</v>
      </c>
      <c r="B95" s="67" t="s">
        <v>510</v>
      </c>
      <c r="C95" s="67">
        <v>82</v>
      </c>
      <c r="D95" s="67" t="s">
        <v>331</v>
      </c>
      <c r="E95" s="71">
        <v>0.89275187688859603</v>
      </c>
      <c r="F95" s="68">
        <v>62.862669245648</v>
      </c>
      <c r="G95" s="71">
        <v>0.94220714568909603</v>
      </c>
      <c r="H95" s="68">
        <v>90.425531914893597</v>
      </c>
      <c r="I95" s="71">
        <v>0.95793673284640901</v>
      </c>
      <c r="J95" s="68">
        <v>74.274661508704099</v>
      </c>
      <c r="K95" s="71">
        <v>0.95077242651281801</v>
      </c>
      <c r="L95" s="68">
        <v>73.694390715667296</v>
      </c>
      <c r="M95" s="71">
        <v>0.91170465206114404</v>
      </c>
      <c r="N95" s="68">
        <v>58.061224489795897</v>
      </c>
      <c r="O95" s="71">
        <v>0.59389030422210698</v>
      </c>
      <c r="P95" s="68">
        <v>43.044354838709701</v>
      </c>
      <c r="Q95" s="71">
        <v>1</v>
      </c>
      <c r="R95" s="68">
        <v>100</v>
      </c>
    </row>
    <row r="96" spans="1:18" x14ac:dyDescent="0.2">
      <c r="A96" s="141" t="s">
        <v>425</v>
      </c>
      <c r="B96" s="67" t="s">
        <v>511</v>
      </c>
      <c r="C96" s="67">
        <v>58</v>
      </c>
      <c r="D96" s="67" t="s">
        <v>331</v>
      </c>
      <c r="E96" s="71">
        <v>0.93714983736850399</v>
      </c>
      <c r="F96" s="68">
        <v>84.622823984526093</v>
      </c>
      <c r="G96" s="71">
        <v>0.88043092936989498</v>
      </c>
      <c r="H96" s="68">
        <v>60.541586073501001</v>
      </c>
      <c r="I96" s="71">
        <v>0.90384797975879705</v>
      </c>
      <c r="J96" s="68">
        <v>47.678916827853001</v>
      </c>
      <c r="K96" s="71">
        <v>0.89972165455739805</v>
      </c>
      <c r="L96" s="68">
        <v>48.162475822050297</v>
      </c>
      <c r="M96" s="71">
        <v>1</v>
      </c>
      <c r="N96" s="68">
        <v>100</v>
      </c>
      <c r="O96" s="71">
        <v>0.93889846052493398</v>
      </c>
      <c r="P96" s="68">
        <v>91.229838709677395</v>
      </c>
      <c r="Q96" s="71">
        <v>1</v>
      </c>
      <c r="R96" s="68">
        <v>100</v>
      </c>
    </row>
    <row r="97" spans="1:18" x14ac:dyDescent="0.2">
      <c r="A97" s="141" t="s">
        <v>512</v>
      </c>
      <c r="B97" s="67" t="s">
        <v>513</v>
      </c>
      <c r="C97" s="67">
        <v>58</v>
      </c>
      <c r="D97" s="67" t="s">
        <v>331</v>
      </c>
      <c r="E97" s="71">
        <v>0.95444560220769703</v>
      </c>
      <c r="F97" s="68">
        <v>94.680851063829806</v>
      </c>
      <c r="G97" s="71">
        <v>0.88751926882001897</v>
      </c>
      <c r="H97" s="68">
        <v>64.700193423597696</v>
      </c>
      <c r="I97" s="71">
        <v>0.97063081319436695</v>
      </c>
      <c r="J97" s="68">
        <v>82.882011605415897</v>
      </c>
      <c r="K97" s="71">
        <v>0.94648875904221497</v>
      </c>
      <c r="L97" s="68">
        <v>71.083172147001903</v>
      </c>
      <c r="M97" s="71">
        <v>1</v>
      </c>
      <c r="N97" s="68">
        <v>100</v>
      </c>
      <c r="O97" s="71">
        <v>0.92203477218958296</v>
      </c>
      <c r="P97" s="68">
        <v>87.096774193548399</v>
      </c>
      <c r="Q97" s="71">
        <v>1</v>
      </c>
      <c r="R97" s="68">
        <v>100</v>
      </c>
    </row>
    <row r="98" spans="1:18" x14ac:dyDescent="0.2">
      <c r="A98" s="141" t="s">
        <v>514</v>
      </c>
      <c r="B98" s="67" t="s">
        <v>515</v>
      </c>
      <c r="C98" s="67">
        <v>58</v>
      </c>
      <c r="D98" s="67" t="s">
        <v>331</v>
      </c>
      <c r="E98" s="71">
        <v>0.92915912063235495</v>
      </c>
      <c r="F98" s="68">
        <v>80.077369439071603</v>
      </c>
      <c r="G98" s="71">
        <v>0.87697727454652896</v>
      </c>
      <c r="H98" s="68">
        <v>57.253384912959397</v>
      </c>
      <c r="I98" s="71">
        <v>0.89437263454798999</v>
      </c>
      <c r="J98" s="68">
        <v>43.907156673114102</v>
      </c>
      <c r="K98" s="71">
        <v>0.94765545780368698</v>
      </c>
      <c r="L98" s="68">
        <v>71.663442940038706</v>
      </c>
      <c r="M98" s="71">
        <v>1</v>
      </c>
      <c r="N98" s="68">
        <v>100</v>
      </c>
      <c r="O98" s="71">
        <v>0.92679023626357104</v>
      </c>
      <c r="P98" s="68">
        <v>88.306451612903203</v>
      </c>
      <c r="Q98" s="71"/>
      <c r="R98" s="68"/>
    </row>
    <row r="99" spans="1:18" x14ac:dyDescent="0.2">
      <c r="A99" s="141" t="s">
        <v>516</v>
      </c>
      <c r="B99" s="67" t="s">
        <v>517</v>
      </c>
      <c r="C99" s="67">
        <v>58</v>
      </c>
      <c r="D99" s="67" t="s">
        <v>331</v>
      </c>
      <c r="E99" s="71">
        <v>0.93537439112319098</v>
      </c>
      <c r="F99" s="68">
        <v>83.365570599613207</v>
      </c>
      <c r="G99" s="71">
        <v>0.90581534357374305</v>
      </c>
      <c r="H99" s="68">
        <v>74.274661508704099</v>
      </c>
      <c r="I99" s="71">
        <v>0.97708428658786295</v>
      </c>
      <c r="J99" s="68">
        <v>86.363636363636402</v>
      </c>
      <c r="K99" s="71">
        <v>0.95953563654629703</v>
      </c>
      <c r="L99" s="68">
        <v>79.400386847195406</v>
      </c>
      <c r="M99" s="71">
        <v>1</v>
      </c>
      <c r="N99" s="68">
        <v>100</v>
      </c>
      <c r="O99" s="71">
        <v>0.834436688908053</v>
      </c>
      <c r="P99" s="68">
        <v>71.875</v>
      </c>
      <c r="Q99" s="71"/>
      <c r="R99" s="68"/>
    </row>
    <row r="100" spans="1:18" x14ac:dyDescent="0.2">
      <c r="A100" s="141" t="s">
        <v>518</v>
      </c>
      <c r="B100" s="67" t="s">
        <v>519</v>
      </c>
      <c r="C100" s="67">
        <v>58</v>
      </c>
      <c r="D100" s="67" t="s">
        <v>331</v>
      </c>
      <c r="E100" s="71">
        <v>0.94522171902306795</v>
      </c>
      <c r="F100" s="68">
        <v>89.264990328820105</v>
      </c>
      <c r="G100" s="71">
        <v>0.87870679206193902</v>
      </c>
      <c r="H100" s="68">
        <v>58.897485493230199</v>
      </c>
      <c r="I100" s="71">
        <v>0.97786398119444695</v>
      </c>
      <c r="J100" s="68">
        <v>86.750483558994205</v>
      </c>
      <c r="K100" s="71">
        <v>0.97627951107886402</v>
      </c>
      <c r="L100" s="68">
        <v>89.264990328820105</v>
      </c>
      <c r="M100" s="71">
        <v>1</v>
      </c>
      <c r="N100" s="68">
        <v>100</v>
      </c>
      <c r="O100" s="71">
        <v>0.89325831078008899</v>
      </c>
      <c r="P100" s="68">
        <v>81.552419354838705</v>
      </c>
      <c r="Q100" s="71"/>
      <c r="R100" s="68"/>
    </row>
    <row r="101" spans="1:18" x14ac:dyDescent="0.2">
      <c r="A101" s="141" t="s">
        <v>520</v>
      </c>
      <c r="B101" s="67" t="s">
        <v>521</v>
      </c>
      <c r="C101" s="67">
        <v>82</v>
      </c>
      <c r="D101" s="67" t="s">
        <v>331</v>
      </c>
      <c r="E101" s="71">
        <v>0.91983043020964805</v>
      </c>
      <c r="F101" s="68">
        <v>73.597678916827903</v>
      </c>
      <c r="G101" s="71">
        <v>0.96000927446401696</v>
      </c>
      <c r="H101" s="68">
        <v>95.551257253384904</v>
      </c>
      <c r="I101" s="71">
        <v>0.96741929875143595</v>
      </c>
      <c r="J101" s="68">
        <v>80.367504835589898</v>
      </c>
      <c r="K101" s="71">
        <v>0.97488418820114997</v>
      </c>
      <c r="L101" s="68">
        <v>88.297872340425499</v>
      </c>
      <c r="M101" s="71">
        <v>1</v>
      </c>
      <c r="N101" s="68">
        <v>100</v>
      </c>
      <c r="O101" s="71">
        <v>0.69683938963163805</v>
      </c>
      <c r="P101" s="68">
        <v>53.931451612903203</v>
      </c>
      <c r="Q101" s="71"/>
      <c r="R101" s="68"/>
    </row>
    <row r="102" spans="1:18" x14ac:dyDescent="0.2">
      <c r="A102" s="141" t="s">
        <v>522</v>
      </c>
      <c r="B102" s="67" t="s">
        <v>523</v>
      </c>
      <c r="C102" s="67">
        <v>82</v>
      </c>
      <c r="D102" s="67" t="s">
        <v>331</v>
      </c>
      <c r="E102" s="71">
        <v>0.92841573274073697</v>
      </c>
      <c r="F102" s="68">
        <v>79.593810444874293</v>
      </c>
      <c r="G102" s="71">
        <v>0.90593631495419502</v>
      </c>
      <c r="H102" s="68">
        <v>74.468085106383</v>
      </c>
      <c r="I102" s="71">
        <v>0.96435352386671702</v>
      </c>
      <c r="J102" s="68">
        <v>78.529980657640195</v>
      </c>
      <c r="K102" s="71">
        <v>0.95395434503544096</v>
      </c>
      <c r="L102" s="68">
        <v>75.435203094777606</v>
      </c>
      <c r="M102" s="71">
        <v>1</v>
      </c>
      <c r="N102" s="68">
        <v>100</v>
      </c>
      <c r="O102" s="71">
        <v>0.81783447984733204</v>
      </c>
      <c r="P102" s="68">
        <v>70.463709677419303</v>
      </c>
      <c r="Q102" s="71"/>
      <c r="R102" s="68"/>
    </row>
    <row r="103" spans="1:18" x14ac:dyDescent="0.2">
      <c r="A103" s="141" t="s">
        <v>524</v>
      </c>
      <c r="B103" s="67" t="s">
        <v>525</v>
      </c>
      <c r="C103" s="67">
        <v>58</v>
      </c>
      <c r="D103" s="67" t="s">
        <v>331</v>
      </c>
      <c r="E103" s="71">
        <v>0.91087702968504003</v>
      </c>
      <c r="F103" s="68">
        <v>69.922630560928397</v>
      </c>
      <c r="G103" s="71">
        <v>0.90309186363954397</v>
      </c>
      <c r="H103" s="68">
        <v>72.630560928433297</v>
      </c>
      <c r="I103" s="71">
        <v>0.92993955660315397</v>
      </c>
      <c r="J103" s="68">
        <v>59.574468085106403</v>
      </c>
      <c r="K103" s="71">
        <v>0.92602381057409999</v>
      </c>
      <c r="L103" s="68">
        <v>58.220502901354003</v>
      </c>
      <c r="M103" s="71">
        <v>0.994481540753822</v>
      </c>
      <c r="N103" s="68">
        <v>77.244897959183703</v>
      </c>
      <c r="O103" s="71">
        <v>0.80084837685458099</v>
      </c>
      <c r="P103" s="68">
        <v>67.943548387096797</v>
      </c>
      <c r="Q103" s="71"/>
      <c r="R103" s="68"/>
    </row>
    <row r="104" spans="1:18" x14ac:dyDescent="0.2">
      <c r="A104" s="141" t="s">
        <v>526</v>
      </c>
      <c r="B104" s="67" t="s">
        <v>527</v>
      </c>
      <c r="C104" s="67">
        <v>82</v>
      </c>
      <c r="D104" s="67" t="s">
        <v>331</v>
      </c>
      <c r="E104" s="71">
        <v>0.81013597392375303</v>
      </c>
      <c r="F104" s="68">
        <v>42.940038684719497</v>
      </c>
      <c r="G104" s="71">
        <v>0.88963255291633003</v>
      </c>
      <c r="H104" s="68">
        <v>65.957446808510596</v>
      </c>
      <c r="I104" s="71">
        <v>0.78631749988158905</v>
      </c>
      <c r="J104" s="68">
        <v>18.762088974854901</v>
      </c>
      <c r="K104" s="71">
        <v>0.94602850019231499</v>
      </c>
      <c r="L104" s="68">
        <v>70.019342359767904</v>
      </c>
      <c r="M104" s="71">
        <v>0.85100160035318195</v>
      </c>
      <c r="N104" s="68">
        <v>49.7959183673469</v>
      </c>
      <c r="O104" s="71">
        <v>0.577699716275349</v>
      </c>
      <c r="P104" s="68">
        <v>40.725806451612897</v>
      </c>
      <c r="Q104" s="71"/>
      <c r="R104" s="68"/>
    </row>
    <row r="105" spans="1:18" x14ac:dyDescent="0.2">
      <c r="A105" s="141" t="s">
        <v>528</v>
      </c>
      <c r="B105" s="67" t="s">
        <v>529</v>
      </c>
      <c r="C105" s="67">
        <v>82</v>
      </c>
      <c r="D105" s="67" t="s">
        <v>331</v>
      </c>
      <c r="E105" s="71">
        <v>0.926234511427796</v>
      </c>
      <c r="F105" s="68">
        <v>78.143133462282407</v>
      </c>
      <c r="G105" s="71">
        <v>0.92602145772586697</v>
      </c>
      <c r="H105" s="68">
        <v>85.783365570599599</v>
      </c>
      <c r="I105" s="71">
        <v>0.98594387420028495</v>
      </c>
      <c r="J105" s="68">
        <v>92.456479690522201</v>
      </c>
      <c r="K105" s="71">
        <v>0.97441068464621095</v>
      </c>
      <c r="L105" s="68">
        <v>87.911025145067697</v>
      </c>
      <c r="M105" s="71">
        <v>1</v>
      </c>
      <c r="N105" s="68">
        <v>100</v>
      </c>
      <c r="O105" s="71">
        <v>0.74479654056661504</v>
      </c>
      <c r="P105" s="68">
        <v>59.778225806451601</v>
      </c>
      <c r="Q105" s="71"/>
      <c r="R105" s="68"/>
    </row>
    <row r="106" spans="1:18" x14ac:dyDescent="0.2">
      <c r="A106" s="141" t="s">
        <v>530</v>
      </c>
      <c r="B106" s="67" t="s">
        <v>531</v>
      </c>
      <c r="C106" s="67">
        <v>82</v>
      </c>
      <c r="D106" s="67" t="s">
        <v>331</v>
      </c>
      <c r="E106" s="71">
        <v>0.90532341745189004</v>
      </c>
      <c r="F106" s="68">
        <v>66.924564796905202</v>
      </c>
      <c r="G106" s="71">
        <v>0.93361265309289299</v>
      </c>
      <c r="H106" s="68">
        <v>88.104448742746598</v>
      </c>
      <c r="I106" s="71">
        <v>0.95815931820871802</v>
      </c>
      <c r="J106" s="68">
        <v>74.371373307543493</v>
      </c>
      <c r="K106" s="71">
        <v>0.97140005975125898</v>
      </c>
      <c r="L106" s="68">
        <v>86.847195357833698</v>
      </c>
      <c r="M106" s="71">
        <v>0.93929694829203703</v>
      </c>
      <c r="N106" s="68">
        <v>62.857142857142897</v>
      </c>
      <c r="O106" s="71">
        <v>0.72414810791454498</v>
      </c>
      <c r="P106" s="68">
        <v>57.3588709677419</v>
      </c>
      <c r="Q106" s="71"/>
      <c r="R106" s="68"/>
    </row>
    <row r="107" spans="1:18" x14ac:dyDescent="0.2">
      <c r="A107" s="141" t="s">
        <v>532</v>
      </c>
      <c r="B107" s="67" t="s">
        <v>533</v>
      </c>
      <c r="C107" s="67">
        <v>82</v>
      </c>
      <c r="D107" s="67" t="s">
        <v>331</v>
      </c>
      <c r="E107" s="71">
        <v>0.80798645290417603</v>
      </c>
      <c r="F107" s="68">
        <v>42.649903288201202</v>
      </c>
      <c r="G107" s="71">
        <v>0.890833736770687</v>
      </c>
      <c r="H107" s="68">
        <v>66.634429400386793</v>
      </c>
      <c r="I107" s="71">
        <v>0.87955068699352301</v>
      </c>
      <c r="J107" s="68">
        <v>39.941972920696301</v>
      </c>
      <c r="K107" s="71">
        <v>0.89899503344263698</v>
      </c>
      <c r="L107" s="68">
        <v>47.969052224371403</v>
      </c>
      <c r="M107" s="71">
        <v>0.75718779316814699</v>
      </c>
      <c r="N107" s="68">
        <v>40.408163265306101</v>
      </c>
      <c r="O107" s="71">
        <v>0.61336501414588496</v>
      </c>
      <c r="P107" s="68">
        <v>45.362903225806399</v>
      </c>
      <c r="Q107" s="71"/>
      <c r="R107" s="68"/>
    </row>
    <row r="108" spans="1:18" x14ac:dyDescent="0.2">
      <c r="A108" s="141" t="s">
        <v>534</v>
      </c>
      <c r="B108" s="67" t="s">
        <v>535</v>
      </c>
      <c r="C108" s="67">
        <v>82</v>
      </c>
      <c r="D108" s="67" t="s">
        <v>331</v>
      </c>
      <c r="E108" s="71">
        <v>0.90153316927239702</v>
      </c>
      <c r="F108" s="68">
        <v>65.473887814313301</v>
      </c>
      <c r="G108" s="71">
        <v>0.93719069849974102</v>
      </c>
      <c r="H108" s="68">
        <v>89.458413926499006</v>
      </c>
      <c r="I108" s="71">
        <v>0.95471440195136503</v>
      </c>
      <c r="J108" s="68">
        <v>72.147001934236002</v>
      </c>
      <c r="K108" s="71">
        <v>0.97000055812915098</v>
      </c>
      <c r="L108" s="68">
        <v>85.976789168278501</v>
      </c>
      <c r="M108" s="71">
        <v>0.97792616301528601</v>
      </c>
      <c r="N108" s="68">
        <v>71.734693877550995</v>
      </c>
      <c r="O108" s="71">
        <v>0.66783402476643905</v>
      </c>
      <c r="P108" s="68">
        <v>50.806451612903203</v>
      </c>
      <c r="Q108" s="71"/>
      <c r="R108" s="68"/>
    </row>
    <row r="109" spans="1:18" x14ac:dyDescent="0.2">
      <c r="A109" s="141" t="s">
        <v>536</v>
      </c>
      <c r="B109" s="67" t="s">
        <v>537</v>
      </c>
      <c r="C109" s="67">
        <v>82</v>
      </c>
      <c r="D109" s="67" t="s">
        <v>331</v>
      </c>
      <c r="E109" s="71">
        <v>0.91928516707738706</v>
      </c>
      <c r="F109" s="68">
        <v>73.307543520309494</v>
      </c>
      <c r="G109" s="71">
        <v>0.91453783611414596</v>
      </c>
      <c r="H109" s="68">
        <v>80.851063829787194</v>
      </c>
      <c r="I109" s="71">
        <v>0.96745964478527902</v>
      </c>
      <c r="J109" s="68">
        <v>80.464216634429405</v>
      </c>
      <c r="K109" s="71">
        <v>0.97558184964000705</v>
      </c>
      <c r="L109" s="68">
        <v>88.974854932301696</v>
      </c>
      <c r="M109" s="71">
        <v>1</v>
      </c>
      <c r="N109" s="68">
        <v>100</v>
      </c>
      <c r="O109" s="71">
        <v>0.73884650484750203</v>
      </c>
      <c r="P109" s="68">
        <v>59.072580645161302</v>
      </c>
      <c r="Q109" s="71"/>
      <c r="R109" s="68"/>
    </row>
    <row r="110" spans="1:18" x14ac:dyDescent="0.2">
      <c r="A110" s="141" t="s">
        <v>538</v>
      </c>
      <c r="B110" s="67" t="s">
        <v>539</v>
      </c>
      <c r="C110" s="67">
        <v>82</v>
      </c>
      <c r="D110" s="67" t="s">
        <v>331</v>
      </c>
      <c r="E110" s="71">
        <v>0.88956375573091895</v>
      </c>
      <c r="F110" s="68">
        <v>61.605415860735</v>
      </c>
      <c r="G110" s="71">
        <v>0.95497215994139295</v>
      </c>
      <c r="H110" s="68">
        <v>94.584139264990299</v>
      </c>
      <c r="I110" s="71">
        <v>0.96898620798687896</v>
      </c>
      <c r="J110" s="68">
        <v>81.528046421663404</v>
      </c>
      <c r="K110" s="71">
        <v>0.97868001905054303</v>
      </c>
      <c r="L110" s="68">
        <v>90.232108317214696</v>
      </c>
      <c r="M110" s="71">
        <v>0.95033386678439402</v>
      </c>
      <c r="N110" s="68">
        <v>64.7959183673469</v>
      </c>
      <c r="O110" s="71">
        <v>0.59484652489138601</v>
      </c>
      <c r="P110" s="68">
        <v>43.245967741935502</v>
      </c>
      <c r="Q110" s="71"/>
      <c r="R110" s="68"/>
    </row>
    <row r="111" spans="1:18" x14ac:dyDescent="0.2">
      <c r="A111" s="141" t="s">
        <v>493</v>
      </c>
      <c r="B111" s="67" t="s">
        <v>540</v>
      </c>
      <c r="C111" s="67">
        <v>82</v>
      </c>
      <c r="D111" s="67" t="s">
        <v>331</v>
      </c>
      <c r="E111" s="71">
        <v>0.92434613901496798</v>
      </c>
      <c r="F111" s="68">
        <v>76.885880077369393</v>
      </c>
      <c r="G111" s="71">
        <v>0.92624988393917596</v>
      </c>
      <c r="H111" s="68">
        <v>85.880077369439107</v>
      </c>
      <c r="I111" s="71">
        <v>0.99020510672583695</v>
      </c>
      <c r="J111" s="68">
        <v>95.067698259187594</v>
      </c>
      <c r="K111" s="71">
        <v>0.98813975553943201</v>
      </c>
      <c r="L111" s="68">
        <v>94.100580270793003</v>
      </c>
      <c r="M111" s="71">
        <v>1</v>
      </c>
      <c r="N111" s="68">
        <v>100</v>
      </c>
      <c r="O111" s="71">
        <v>0.717135948870394</v>
      </c>
      <c r="P111" s="68">
        <v>56.552419354838698</v>
      </c>
      <c r="Q111" s="71"/>
      <c r="R111" s="68"/>
    </row>
    <row r="112" spans="1:18" x14ac:dyDescent="0.2">
      <c r="A112" s="141" t="s">
        <v>541</v>
      </c>
      <c r="B112" s="67" t="s">
        <v>542</v>
      </c>
      <c r="C112" s="67">
        <v>82</v>
      </c>
      <c r="D112" s="67" t="s">
        <v>331</v>
      </c>
      <c r="E112" s="71">
        <v>0.82418132629275298</v>
      </c>
      <c r="F112" s="68">
        <v>45.067698259187601</v>
      </c>
      <c r="G112" s="71">
        <v>0.88207910896363595</v>
      </c>
      <c r="H112" s="68">
        <v>61.5087040618955</v>
      </c>
      <c r="I112" s="71">
        <v>0.92557799807519803</v>
      </c>
      <c r="J112" s="68">
        <v>56.769825918762102</v>
      </c>
      <c r="K112" s="71">
        <v>0.92375522454007897</v>
      </c>
      <c r="L112" s="68">
        <v>57.253384912959397</v>
      </c>
      <c r="M112" s="71">
        <v>0.91722311130732304</v>
      </c>
      <c r="N112" s="68">
        <v>59.285714285714299</v>
      </c>
      <c r="O112" s="71">
        <v>0.47227118857752898</v>
      </c>
      <c r="P112" s="68">
        <v>31.1491935483871</v>
      </c>
      <c r="Q112" s="71"/>
      <c r="R112" s="68"/>
    </row>
    <row r="113" spans="1:18" x14ac:dyDescent="0.2">
      <c r="A113" s="141" t="s">
        <v>543</v>
      </c>
      <c r="B113" s="67" t="s">
        <v>544</v>
      </c>
      <c r="C113" s="67">
        <v>82</v>
      </c>
      <c r="D113" s="67" t="s">
        <v>331</v>
      </c>
      <c r="E113" s="71">
        <v>0.67516913402299406</v>
      </c>
      <c r="F113" s="68">
        <v>23.597678916827899</v>
      </c>
      <c r="G113" s="71">
        <v>0.81795748082309205</v>
      </c>
      <c r="H113" s="68">
        <v>27.949709864603498</v>
      </c>
      <c r="I113" s="71">
        <v>0.80937592792089796</v>
      </c>
      <c r="J113" s="68">
        <v>23.500967117988399</v>
      </c>
      <c r="K113" s="71">
        <v>0.81887750947656202</v>
      </c>
      <c r="L113" s="68">
        <v>25.338491295938098</v>
      </c>
      <c r="M113" s="71">
        <v>0.60818939352132895</v>
      </c>
      <c r="N113" s="68">
        <v>25.816326530612201</v>
      </c>
      <c r="O113" s="71">
        <v>0.32144535837309002</v>
      </c>
      <c r="P113" s="68">
        <v>14.7177419354839</v>
      </c>
      <c r="Q113" s="71"/>
      <c r="R113" s="68"/>
    </row>
    <row r="114" spans="1:18" x14ac:dyDescent="0.2">
      <c r="A114" s="141" t="s">
        <v>545</v>
      </c>
      <c r="B114" s="67" t="s">
        <v>546</v>
      </c>
      <c r="C114" s="67">
        <v>82</v>
      </c>
      <c r="D114" s="67" t="s">
        <v>331</v>
      </c>
      <c r="E114" s="71">
        <v>0.76034474178711198</v>
      </c>
      <c r="F114" s="68">
        <v>35.8800773694391</v>
      </c>
      <c r="G114" s="71">
        <v>0.94282734608153895</v>
      </c>
      <c r="H114" s="68">
        <v>90.618955512572498</v>
      </c>
      <c r="I114" s="71">
        <v>0.97967656889950305</v>
      </c>
      <c r="J114" s="68">
        <v>88.297872340425499</v>
      </c>
      <c r="K114" s="71">
        <v>0.97534532676901797</v>
      </c>
      <c r="L114" s="68">
        <v>88.588007736943894</v>
      </c>
      <c r="M114" s="71">
        <v>1</v>
      </c>
      <c r="N114" s="68">
        <v>100</v>
      </c>
      <c r="O114" s="71">
        <v>0.664219208972613</v>
      </c>
      <c r="P114" s="68">
        <v>50.201612903225801</v>
      </c>
      <c r="Q114" s="71">
        <v>0</v>
      </c>
      <c r="R114" s="68">
        <v>24.776119402985099</v>
      </c>
    </row>
    <row r="115" spans="1:18" x14ac:dyDescent="0.2">
      <c r="A115" s="141" t="s">
        <v>547</v>
      </c>
      <c r="B115" s="67" t="s">
        <v>548</v>
      </c>
      <c r="C115" s="67">
        <v>82</v>
      </c>
      <c r="D115" s="67" t="s">
        <v>331</v>
      </c>
      <c r="E115" s="71">
        <v>0.92026237175223902</v>
      </c>
      <c r="F115" s="68">
        <v>73.984526112185705</v>
      </c>
      <c r="G115" s="71">
        <v>0.91416906104665896</v>
      </c>
      <c r="H115" s="68">
        <v>80.367504835589898</v>
      </c>
      <c r="I115" s="71">
        <v>0.97847530964128104</v>
      </c>
      <c r="J115" s="68">
        <v>87.2340425531915</v>
      </c>
      <c r="K115" s="71">
        <v>0.94613279390202698</v>
      </c>
      <c r="L115" s="68">
        <v>70.212765957446805</v>
      </c>
      <c r="M115" s="71">
        <v>1</v>
      </c>
      <c r="N115" s="68">
        <v>100</v>
      </c>
      <c r="O115" s="71">
        <v>0.76253469417122699</v>
      </c>
      <c r="P115" s="68">
        <v>62.701612903225801</v>
      </c>
      <c r="Q115" s="71"/>
      <c r="R115" s="68"/>
    </row>
    <row r="116" spans="1:18" x14ac:dyDescent="0.2">
      <c r="A116" s="141" t="s">
        <v>549</v>
      </c>
      <c r="B116" s="67" t="s">
        <v>550</v>
      </c>
      <c r="C116" s="67">
        <v>82</v>
      </c>
      <c r="D116" s="67" t="s">
        <v>331</v>
      </c>
      <c r="E116" s="71">
        <v>0.85305451045734504</v>
      </c>
      <c r="F116" s="68">
        <v>49.9032882011605</v>
      </c>
      <c r="G116" s="71">
        <v>0.92750860673912805</v>
      </c>
      <c r="H116" s="68">
        <v>86.170212765957402</v>
      </c>
      <c r="I116" s="71">
        <v>0.90108449630899301</v>
      </c>
      <c r="J116" s="68">
        <v>46.324951644100601</v>
      </c>
      <c r="K116" s="71">
        <v>0.93210971792786501</v>
      </c>
      <c r="L116" s="68">
        <v>61.895551257253402</v>
      </c>
      <c r="M116" s="71">
        <v>0.91170465206114404</v>
      </c>
      <c r="N116" s="68">
        <v>58.061224489795897</v>
      </c>
      <c r="O116" s="71">
        <v>0.59286507924959597</v>
      </c>
      <c r="P116" s="68">
        <v>42.741935483871003</v>
      </c>
      <c r="Q116" s="71"/>
      <c r="R116" s="68"/>
    </row>
    <row r="117" spans="1:18" x14ac:dyDescent="0.2">
      <c r="A117" s="141" t="s">
        <v>551</v>
      </c>
      <c r="B117" s="67" t="s">
        <v>552</v>
      </c>
      <c r="C117" s="67">
        <v>82</v>
      </c>
      <c r="D117" s="67" t="s">
        <v>331</v>
      </c>
      <c r="E117" s="71">
        <v>0.74506452272891999</v>
      </c>
      <c r="F117" s="68">
        <v>33.655705996131502</v>
      </c>
      <c r="G117" s="71">
        <v>0.94499823578859299</v>
      </c>
      <c r="H117" s="68">
        <v>91.199226305609301</v>
      </c>
      <c r="I117" s="71">
        <v>0.93974869693579299</v>
      </c>
      <c r="J117" s="68">
        <v>64.023210831721499</v>
      </c>
      <c r="K117" s="71">
        <v>0.94937786727270201</v>
      </c>
      <c r="L117" s="68">
        <v>72.727272727272705</v>
      </c>
      <c r="M117" s="71">
        <v>0.994481540753822</v>
      </c>
      <c r="N117" s="68">
        <v>77.244897959183703</v>
      </c>
      <c r="O117" s="71">
        <v>0.64178079562261103</v>
      </c>
      <c r="P117" s="68">
        <v>48.185483870967701</v>
      </c>
      <c r="Q117" s="71">
        <v>0</v>
      </c>
      <c r="R117" s="68">
        <v>24.776119402985099</v>
      </c>
    </row>
    <row r="118" spans="1:18" x14ac:dyDescent="0.2">
      <c r="A118" s="141" t="s">
        <v>553</v>
      </c>
      <c r="B118" s="67" t="s">
        <v>554</v>
      </c>
      <c r="C118" s="67">
        <v>82</v>
      </c>
      <c r="D118" s="67" t="s">
        <v>331</v>
      </c>
      <c r="E118" s="71">
        <v>0.75104942780796702</v>
      </c>
      <c r="F118" s="68">
        <v>34.429400386847199</v>
      </c>
      <c r="G118" s="71">
        <v>0.89042928132436905</v>
      </c>
      <c r="H118" s="68">
        <v>66.344294003868498</v>
      </c>
      <c r="I118" s="71">
        <v>0.88326888996443598</v>
      </c>
      <c r="J118" s="68">
        <v>40.909090909090899</v>
      </c>
      <c r="K118" s="71">
        <v>0.84388501645676695</v>
      </c>
      <c r="L118" s="68">
        <v>31.914893617021299</v>
      </c>
      <c r="M118" s="71">
        <v>0.71855857844489801</v>
      </c>
      <c r="N118" s="68">
        <v>36.020408163265301</v>
      </c>
      <c r="O118" s="71">
        <v>0.419105372849366</v>
      </c>
      <c r="P118" s="68">
        <v>25.403225806451601</v>
      </c>
      <c r="Q118" s="71"/>
      <c r="R118" s="68"/>
    </row>
    <row r="119" spans="1:18" x14ac:dyDescent="0.2">
      <c r="A119" s="141" t="s">
        <v>555</v>
      </c>
      <c r="B119" s="67" t="s">
        <v>556</v>
      </c>
      <c r="C119" s="67">
        <v>82</v>
      </c>
      <c r="D119" s="67" t="s">
        <v>331</v>
      </c>
      <c r="E119" s="71">
        <v>0.53461575417528095</v>
      </c>
      <c r="F119" s="68">
        <v>7.6402321083172096</v>
      </c>
      <c r="G119" s="71">
        <v>0.80988391257777403</v>
      </c>
      <c r="H119" s="68">
        <v>24.9516441005803</v>
      </c>
      <c r="I119" s="71">
        <v>0.72727469842831605</v>
      </c>
      <c r="J119" s="68">
        <v>13.1528046421663</v>
      </c>
      <c r="K119" s="71">
        <v>0.77854488811720601</v>
      </c>
      <c r="L119" s="68">
        <v>17.9883945841393</v>
      </c>
      <c r="M119" s="71">
        <v>0.45367253462833201</v>
      </c>
      <c r="N119" s="68">
        <v>7.9591836734693899</v>
      </c>
      <c r="O119" s="71">
        <v>0.43831849130005801</v>
      </c>
      <c r="P119" s="68">
        <v>27.923387096774199</v>
      </c>
      <c r="Q119" s="71">
        <v>0</v>
      </c>
      <c r="R119" s="68">
        <v>24.776119402985099</v>
      </c>
    </row>
    <row r="120" spans="1:18" x14ac:dyDescent="0.2">
      <c r="A120" s="141" t="s">
        <v>557</v>
      </c>
      <c r="B120" s="67" t="s">
        <v>558</v>
      </c>
      <c r="C120" s="67">
        <v>82</v>
      </c>
      <c r="D120" s="67" t="s">
        <v>331</v>
      </c>
      <c r="E120" s="71">
        <v>0.439043537542818</v>
      </c>
      <c r="F120" s="68">
        <v>3.5783365570599601</v>
      </c>
      <c r="G120" s="71">
        <v>0.70483196678932802</v>
      </c>
      <c r="H120" s="68">
        <v>10.9284332688588</v>
      </c>
      <c r="I120" s="71">
        <v>0.68034092605323404</v>
      </c>
      <c r="J120" s="68">
        <v>8.4139264990328808</v>
      </c>
      <c r="K120" s="71">
        <v>0.67492566953314603</v>
      </c>
      <c r="L120" s="68">
        <v>7.3500967117988401</v>
      </c>
      <c r="M120" s="71">
        <v>0.39296948292036898</v>
      </c>
      <c r="N120" s="68">
        <v>4.5918367346938798</v>
      </c>
      <c r="O120" s="71">
        <v>0.18119317996083001</v>
      </c>
      <c r="P120" s="68">
        <v>6.1491935483870996</v>
      </c>
      <c r="Q120" s="71">
        <v>0</v>
      </c>
      <c r="R120" s="68">
        <v>24.776119402985099</v>
      </c>
    </row>
    <row r="121" spans="1:18" x14ac:dyDescent="0.2">
      <c r="A121" s="141" t="s">
        <v>559</v>
      </c>
      <c r="B121" s="67" t="s">
        <v>560</v>
      </c>
      <c r="C121" s="67">
        <v>82</v>
      </c>
      <c r="D121" s="67" t="s">
        <v>331</v>
      </c>
      <c r="E121" s="71">
        <v>0.44123474791158002</v>
      </c>
      <c r="F121" s="68">
        <v>3.67504835589942</v>
      </c>
      <c r="G121" s="71">
        <v>0.70458507730978204</v>
      </c>
      <c r="H121" s="68">
        <v>10.735009671179901</v>
      </c>
      <c r="I121" s="71">
        <v>0.65535698777570395</v>
      </c>
      <c r="J121" s="68">
        <v>6.67311411992263</v>
      </c>
      <c r="K121" s="71">
        <v>0.68436738637785999</v>
      </c>
      <c r="L121" s="68">
        <v>8.2205029013539708</v>
      </c>
      <c r="M121" s="71">
        <v>0</v>
      </c>
      <c r="N121" s="68">
        <v>1.0204081632653099</v>
      </c>
      <c r="O121" s="71">
        <v>0.161864288094554</v>
      </c>
      <c r="P121" s="68">
        <v>5.6451612903225801</v>
      </c>
      <c r="Q121" s="71"/>
      <c r="R121" s="68"/>
    </row>
    <row r="122" spans="1:18" x14ac:dyDescent="0.2">
      <c r="A122" s="141" t="s">
        <v>561</v>
      </c>
      <c r="B122" s="67" t="s">
        <v>562</v>
      </c>
      <c r="C122" s="67">
        <v>82</v>
      </c>
      <c r="D122" s="67" t="s">
        <v>331</v>
      </c>
      <c r="E122" s="71">
        <v>0.597862061157031</v>
      </c>
      <c r="F122" s="68">
        <v>13.7330754352031</v>
      </c>
      <c r="G122" s="71">
        <v>0.74236446848597104</v>
      </c>
      <c r="H122" s="68">
        <v>14.4100580270793</v>
      </c>
      <c r="I122" s="71">
        <v>0.714316370849301</v>
      </c>
      <c r="J122" s="68">
        <v>11.411992263056099</v>
      </c>
      <c r="K122" s="71">
        <v>0.81829428945661797</v>
      </c>
      <c r="L122" s="68">
        <v>25.0483558994197</v>
      </c>
      <c r="M122" s="71">
        <v>0.46470945312068901</v>
      </c>
      <c r="N122" s="68">
        <v>8.6734693877550999</v>
      </c>
      <c r="O122" s="71">
        <v>0.249625723872578</v>
      </c>
      <c r="P122" s="68">
        <v>9.9798387096774199</v>
      </c>
      <c r="Q122" s="71"/>
      <c r="R122" s="68"/>
    </row>
    <row r="123" spans="1:18" x14ac:dyDescent="0.2">
      <c r="A123" s="141" t="s">
        <v>505</v>
      </c>
      <c r="B123" s="67" t="s">
        <v>563</v>
      </c>
      <c r="C123" s="67">
        <v>82</v>
      </c>
      <c r="D123" s="67" t="s">
        <v>331</v>
      </c>
      <c r="E123" s="71">
        <v>0.51686945340912005</v>
      </c>
      <c r="F123" s="68">
        <v>6.3829787234042596</v>
      </c>
      <c r="G123" s="71">
        <v>0.763135352625121</v>
      </c>
      <c r="H123" s="68">
        <v>16.827852998065801</v>
      </c>
      <c r="I123" s="71">
        <v>0.65497065290861001</v>
      </c>
      <c r="J123" s="68">
        <v>6.5764023210831697</v>
      </c>
      <c r="K123" s="71">
        <v>0.79631932439202302</v>
      </c>
      <c r="L123" s="68">
        <v>20.793036750483601</v>
      </c>
      <c r="M123" s="71">
        <v>9.4972683626731405E-2</v>
      </c>
      <c r="N123" s="68">
        <v>1.4285714285714299</v>
      </c>
      <c r="O123" s="71">
        <v>0.274949253493117</v>
      </c>
      <c r="P123" s="68">
        <v>12.197580645161301</v>
      </c>
      <c r="Q123" s="71"/>
      <c r="R123" s="68"/>
    </row>
    <row r="124" spans="1:18" x14ac:dyDescent="0.2">
      <c r="A124" s="141" t="s">
        <v>564</v>
      </c>
      <c r="B124" s="67" t="s">
        <v>565</v>
      </c>
      <c r="C124" s="67">
        <v>82</v>
      </c>
      <c r="D124" s="67" t="s">
        <v>331</v>
      </c>
      <c r="E124" s="71">
        <v>0.70026839873470503</v>
      </c>
      <c r="F124" s="68">
        <v>26.015473887814299</v>
      </c>
      <c r="G124" s="71">
        <v>0.85884208008207696</v>
      </c>
      <c r="H124" s="68">
        <v>46.034816247582199</v>
      </c>
      <c r="I124" s="71">
        <v>0.908447605549767</v>
      </c>
      <c r="J124" s="68">
        <v>49.516441005802697</v>
      </c>
      <c r="K124" s="71">
        <v>0.90760885476890996</v>
      </c>
      <c r="L124" s="68">
        <v>50.290135396518401</v>
      </c>
      <c r="M124" s="71">
        <v>0.83996468186082396</v>
      </c>
      <c r="N124" s="68">
        <v>48.367346938775498</v>
      </c>
      <c r="O124" s="71">
        <v>0.68674717014665299</v>
      </c>
      <c r="P124" s="68">
        <v>52.822580645161302</v>
      </c>
      <c r="Q124" s="71">
        <v>0</v>
      </c>
      <c r="R124" s="68">
        <v>24.776119402985099</v>
      </c>
    </row>
    <row r="125" spans="1:18" x14ac:dyDescent="0.2">
      <c r="A125" s="141" t="s">
        <v>566</v>
      </c>
      <c r="B125" s="67" t="s">
        <v>567</v>
      </c>
      <c r="C125" s="67">
        <v>82</v>
      </c>
      <c r="D125" s="67" t="s">
        <v>331</v>
      </c>
      <c r="E125" s="71">
        <v>0.87852488980592902</v>
      </c>
      <c r="F125" s="68">
        <v>57.7369439071567</v>
      </c>
      <c r="G125" s="71">
        <v>0.90990039077242901</v>
      </c>
      <c r="H125" s="68">
        <v>76.885880077369393</v>
      </c>
      <c r="I125" s="71">
        <v>0.92721247516865501</v>
      </c>
      <c r="J125" s="68">
        <v>57.7369439071567</v>
      </c>
      <c r="K125" s="71">
        <v>0.91080817586825402</v>
      </c>
      <c r="L125" s="68">
        <v>51.837524177949703</v>
      </c>
      <c r="M125" s="71">
        <v>0.95585232603057202</v>
      </c>
      <c r="N125" s="68">
        <v>65.918367346938794</v>
      </c>
      <c r="O125" s="71">
        <v>0.56737597099566495</v>
      </c>
      <c r="P125" s="68">
        <v>40.020161290322598</v>
      </c>
      <c r="Q125" s="71">
        <v>1</v>
      </c>
      <c r="R125" s="68">
        <v>100</v>
      </c>
    </row>
    <row r="126" spans="1:18" x14ac:dyDescent="0.2">
      <c r="A126" s="141" t="s">
        <v>568</v>
      </c>
      <c r="B126" s="67" t="s">
        <v>569</v>
      </c>
      <c r="C126" s="67">
        <v>82</v>
      </c>
      <c r="D126" s="67" t="s">
        <v>331</v>
      </c>
      <c r="E126" s="71">
        <v>0.85807122068446096</v>
      </c>
      <c r="F126" s="68">
        <v>51.3539651837524</v>
      </c>
      <c r="G126" s="71">
        <v>0.91691321061494901</v>
      </c>
      <c r="H126" s="68">
        <v>81.914893617021306</v>
      </c>
      <c r="I126" s="71">
        <v>0.89836237603100899</v>
      </c>
      <c r="J126" s="68">
        <v>45.454545454545503</v>
      </c>
      <c r="K126" s="71">
        <v>0.93162917899201902</v>
      </c>
      <c r="L126" s="68">
        <v>61.315280464216599</v>
      </c>
      <c r="M126" s="71">
        <v>0.91170465206114404</v>
      </c>
      <c r="N126" s="68">
        <v>58.061224489795897</v>
      </c>
      <c r="O126" s="71">
        <v>0.63174668572318105</v>
      </c>
      <c r="P126" s="68">
        <v>47.479838709677402</v>
      </c>
      <c r="Q126" s="71"/>
      <c r="R126" s="68"/>
    </row>
    <row r="127" spans="1:18" x14ac:dyDescent="0.2">
      <c r="A127" s="141" t="s">
        <v>570</v>
      </c>
      <c r="B127" s="67" t="s">
        <v>571</v>
      </c>
      <c r="C127" s="67">
        <v>82</v>
      </c>
      <c r="D127" s="67" t="s">
        <v>331</v>
      </c>
      <c r="E127" s="71">
        <v>0.80592099546709295</v>
      </c>
      <c r="F127" s="68">
        <v>42.069632495164399</v>
      </c>
      <c r="G127" s="71">
        <v>0.91911816975798</v>
      </c>
      <c r="H127" s="68">
        <v>82.785299806576404</v>
      </c>
      <c r="I127" s="71">
        <v>0.88747978560920104</v>
      </c>
      <c r="J127" s="68">
        <v>41.972920696324898</v>
      </c>
      <c r="K127" s="71">
        <v>0.93508641353887301</v>
      </c>
      <c r="L127" s="68">
        <v>63.733075435203098</v>
      </c>
      <c r="M127" s="71">
        <v>0.80685392638375397</v>
      </c>
      <c r="N127" s="68">
        <v>44.8979591836735</v>
      </c>
      <c r="O127" s="71">
        <v>0.481066682045659</v>
      </c>
      <c r="P127" s="68">
        <v>31.653225806451601</v>
      </c>
      <c r="Q127" s="71"/>
      <c r="R127" s="68"/>
    </row>
    <row r="128" spans="1:18" x14ac:dyDescent="0.2">
      <c r="A128" s="141" t="s">
        <v>572</v>
      </c>
      <c r="B128" s="67" t="s">
        <v>573</v>
      </c>
      <c r="C128" s="67">
        <v>82</v>
      </c>
      <c r="D128" s="67" t="s">
        <v>331</v>
      </c>
      <c r="E128" s="71">
        <v>0.72487470630601103</v>
      </c>
      <c r="F128" s="68">
        <v>30.174081237911</v>
      </c>
      <c r="G128" s="71">
        <v>0.91945924369488796</v>
      </c>
      <c r="H128" s="68">
        <v>82.882011605415897</v>
      </c>
      <c r="I128" s="71">
        <v>0.856538563603087</v>
      </c>
      <c r="J128" s="68">
        <v>32.882011605415897</v>
      </c>
      <c r="K128" s="71">
        <v>0.88689186684808197</v>
      </c>
      <c r="L128" s="68">
        <v>45.261121856866502</v>
      </c>
      <c r="M128" s="71">
        <v>0.54748634181336597</v>
      </c>
      <c r="N128" s="68">
        <v>17.755102040816301</v>
      </c>
      <c r="O128" s="71">
        <v>0.41399751557063502</v>
      </c>
      <c r="P128" s="68">
        <v>24.798387096774199</v>
      </c>
      <c r="Q128" s="71"/>
      <c r="R128" s="68"/>
    </row>
    <row r="129" spans="1:18" x14ac:dyDescent="0.2">
      <c r="A129" s="141" t="s">
        <v>574</v>
      </c>
      <c r="B129" s="67" t="s">
        <v>575</v>
      </c>
      <c r="C129" s="67">
        <v>82</v>
      </c>
      <c r="D129" s="67" t="s">
        <v>331</v>
      </c>
      <c r="E129" s="71">
        <v>0.77188437171899504</v>
      </c>
      <c r="F129" s="68">
        <v>37.427466150870401</v>
      </c>
      <c r="G129" s="71">
        <v>0.83892694310871696</v>
      </c>
      <c r="H129" s="68">
        <v>36.073500967118001</v>
      </c>
      <c r="I129" s="71">
        <v>0.82733890474410299</v>
      </c>
      <c r="J129" s="68">
        <v>27.466150870406199</v>
      </c>
      <c r="K129" s="71">
        <v>0.85739350801291403</v>
      </c>
      <c r="L129" s="68">
        <v>36.943907156673099</v>
      </c>
      <c r="M129" s="71">
        <v>0.69096628221400602</v>
      </c>
      <c r="N129" s="68">
        <v>33.979591836734699</v>
      </c>
      <c r="O129" s="71">
        <v>0.41668059223422899</v>
      </c>
      <c r="P129" s="68">
        <v>25.1008064516129</v>
      </c>
      <c r="Q129" s="71">
        <v>1</v>
      </c>
      <c r="R129" s="68">
        <v>100</v>
      </c>
    </row>
    <row r="130" spans="1:18" x14ac:dyDescent="0.2">
      <c r="A130" s="141" t="s">
        <v>576</v>
      </c>
      <c r="B130" s="67" t="s">
        <v>577</v>
      </c>
      <c r="C130" s="67">
        <v>82</v>
      </c>
      <c r="D130" s="67" t="s">
        <v>331</v>
      </c>
      <c r="E130" s="71">
        <v>0.56551175651438701</v>
      </c>
      <c r="F130" s="68">
        <v>10.3481624758221</v>
      </c>
      <c r="G130" s="71">
        <v>0.73955581536319903</v>
      </c>
      <c r="H130" s="68">
        <v>14.1199226305609</v>
      </c>
      <c r="I130" s="71">
        <v>0.60467584085669901</v>
      </c>
      <c r="J130" s="68">
        <v>4.9323017408123802</v>
      </c>
      <c r="K130" s="71">
        <v>0.64067850926308301</v>
      </c>
      <c r="L130" s="68">
        <v>5.7059961315280496</v>
      </c>
      <c r="M130" s="71">
        <v>0.13360189834998101</v>
      </c>
      <c r="N130" s="68">
        <v>1.7346938775510199</v>
      </c>
      <c r="O130" s="71">
        <v>0.27455847525335803</v>
      </c>
      <c r="P130" s="68">
        <v>12.0967741935484</v>
      </c>
      <c r="Q130" s="71">
        <v>1</v>
      </c>
      <c r="R130" s="68">
        <v>100</v>
      </c>
    </row>
    <row r="131" spans="1:18" x14ac:dyDescent="0.2">
      <c r="A131" s="141" t="s">
        <v>578</v>
      </c>
      <c r="B131" s="67" t="s">
        <v>579</v>
      </c>
      <c r="C131" s="67">
        <v>82</v>
      </c>
      <c r="D131" s="67" t="s">
        <v>331</v>
      </c>
      <c r="E131" s="71">
        <v>0.438617708117575</v>
      </c>
      <c r="F131" s="68">
        <v>3.4816247582205002</v>
      </c>
      <c r="G131" s="71">
        <v>0.73355428896368202</v>
      </c>
      <c r="H131" s="68">
        <v>13.636363636363599</v>
      </c>
      <c r="I131" s="71">
        <v>0.69066042811804795</v>
      </c>
      <c r="J131" s="68">
        <v>8.8007736943907204</v>
      </c>
      <c r="K131" s="71">
        <v>0.54328995740921304</v>
      </c>
      <c r="L131" s="68">
        <v>1.35396518375242</v>
      </c>
      <c r="M131" s="71">
        <v>0</v>
      </c>
      <c r="N131" s="68">
        <v>1.0204081632653099</v>
      </c>
      <c r="O131" s="71">
        <v>0.22558386609693001</v>
      </c>
      <c r="P131" s="68">
        <v>8.4677419354838701</v>
      </c>
      <c r="Q131" s="71"/>
      <c r="R131" s="68"/>
    </row>
    <row r="132" spans="1:18" x14ac:dyDescent="0.2">
      <c r="A132" s="141" t="s">
        <v>580</v>
      </c>
      <c r="B132" s="67" t="s">
        <v>581</v>
      </c>
      <c r="C132" s="67">
        <v>82</v>
      </c>
      <c r="D132" s="67" t="s">
        <v>331</v>
      </c>
      <c r="E132" s="71">
        <v>0.44462648234204899</v>
      </c>
      <c r="F132" s="68">
        <v>3.7717601547388799</v>
      </c>
      <c r="G132" s="71">
        <v>0.79284462482590601</v>
      </c>
      <c r="H132" s="68">
        <v>21.953578336557101</v>
      </c>
      <c r="I132" s="71">
        <v>0.71912649282484498</v>
      </c>
      <c r="J132" s="68">
        <v>11.8955512572534</v>
      </c>
      <c r="K132" s="71">
        <v>0.44126406819984798</v>
      </c>
      <c r="L132" s="68">
        <v>0.580270793036751</v>
      </c>
      <c r="M132" s="71">
        <v>0</v>
      </c>
      <c r="N132" s="68">
        <v>1.0204081632653099</v>
      </c>
      <c r="O132" s="71">
        <v>0.26989722585964598</v>
      </c>
      <c r="P132" s="68">
        <v>11.8951612903226</v>
      </c>
      <c r="Q132" s="71"/>
      <c r="R132" s="68"/>
    </row>
    <row r="133" spans="1:18" x14ac:dyDescent="0.2">
      <c r="A133" s="141" t="s">
        <v>582</v>
      </c>
      <c r="B133" s="67" t="s">
        <v>583</v>
      </c>
      <c r="C133" s="67">
        <v>82</v>
      </c>
      <c r="D133" s="67" t="s">
        <v>331</v>
      </c>
      <c r="E133" s="71">
        <v>0.43296287466696798</v>
      </c>
      <c r="F133" s="68">
        <v>3.0947775628626699</v>
      </c>
      <c r="G133" s="71">
        <v>0.78063920659121899</v>
      </c>
      <c r="H133" s="68">
        <v>19.632495164410098</v>
      </c>
      <c r="I133" s="71">
        <v>0.54907750003506195</v>
      </c>
      <c r="J133" s="68">
        <v>3.3849129593810399</v>
      </c>
      <c r="K133" s="71">
        <v>0.59255963300951098</v>
      </c>
      <c r="L133" s="68">
        <v>2.9013539651837501</v>
      </c>
      <c r="M133" s="71">
        <v>1.1588764416974699E-3</v>
      </c>
      <c r="N133" s="68">
        <v>1.12244897959184</v>
      </c>
      <c r="O133" s="71">
        <v>0.24137915725735001</v>
      </c>
      <c r="P133" s="68">
        <v>9.4758064516129004</v>
      </c>
      <c r="Q133" s="71"/>
      <c r="R133" s="68"/>
    </row>
    <row r="134" spans="1:18" x14ac:dyDescent="0.2">
      <c r="A134" s="141" t="s">
        <v>584</v>
      </c>
      <c r="B134" s="67" t="s">
        <v>585</v>
      </c>
      <c r="C134" s="67">
        <v>82</v>
      </c>
      <c r="D134" s="67" t="s">
        <v>331</v>
      </c>
      <c r="E134" s="71">
        <v>0.40691911038258899</v>
      </c>
      <c r="F134" s="68">
        <v>2.5145067698259198</v>
      </c>
      <c r="G134" s="71">
        <v>0.63999434918872999</v>
      </c>
      <c r="H134" s="68">
        <v>7.4468085106383004</v>
      </c>
      <c r="I134" s="71">
        <v>0.63216969424027603</v>
      </c>
      <c r="J134" s="68">
        <v>5.7059961315280496</v>
      </c>
      <c r="K134" s="71">
        <v>0.57202547638302803</v>
      </c>
      <c r="L134" s="68">
        <v>2.321083172147</v>
      </c>
      <c r="M134" s="71">
        <v>0</v>
      </c>
      <c r="N134" s="68">
        <v>1.0204081632653099</v>
      </c>
      <c r="O134" s="71">
        <v>0.190406032100913</v>
      </c>
      <c r="P134" s="68">
        <v>6.4516129032258096</v>
      </c>
      <c r="Q134" s="71"/>
      <c r="R134" s="68"/>
    </row>
    <row r="135" spans="1:18" x14ac:dyDescent="0.2">
      <c r="A135" s="141" t="s">
        <v>586</v>
      </c>
      <c r="B135" s="67" t="s">
        <v>587</v>
      </c>
      <c r="C135" s="67">
        <v>82</v>
      </c>
      <c r="D135" s="67" t="s">
        <v>331</v>
      </c>
      <c r="E135" s="71">
        <v>0.87490829188021002</v>
      </c>
      <c r="F135" s="68">
        <v>56.3829787234042</v>
      </c>
      <c r="G135" s="71">
        <v>0.96747431454477495</v>
      </c>
      <c r="H135" s="68">
        <v>96.711798839458396</v>
      </c>
      <c r="I135" s="71">
        <v>0.91821871147406497</v>
      </c>
      <c r="J135" s="68">
        <v>53.384912959380998</v>
      </c>
      <c r="K135" s="71">
        <v>0.93481057852913196</v>
      </c>
      <c r="L135" s="68">
        <v>63.346228239845303</v>
      </c>
      <c r="M135" s="71">
        <v>0.89514927432260905</v>
      </c>
      <c r="N135" s="68">
        <v>55.714285714285701</v>
      </c>
      <c r="O135" s="71">
        <v>0.65888858053047095</v>
      </c>
      <c r="P135" s="68">
        <v>49.395161290322598</v>
      </c>
      <c r="Q135" s="71"/>
      <c r="R135" s="68"/>
    </row>
    <row r="136" spans="1:18" x14ac:dyDescent="0.2">
      <c r="A136" s="141" t="s">
        <v>588</v>
      </c>
      <c r="B136" s="67" t="s">
        <v>589</v>
      </c>
      <c r="C136" s="67">
        <v>82</v>
      </c>
      <c r="D136" s="67" t="s">
        <v>331</v>
      </c>
      <c r="E136" s="71">
        <v>0.75562280008129201</v>
      </c>
      <c r="F136" s="68">
        <v>35.106382978723403</v>
      </c>
      <c r="G136" s="71">
        <v>0.89916349331552903</v>
      </c>
      <c r="H136" s="68">
        <v>70.309477756286299</v>
      </c>
      <c r="I136" s="71">
        <v>0.81188103144556301</v>
      </c>
      <c r="J136" s="68">
        <v>24.081237911025099</v>
      </c>
      <c r="K136" s="71">
        <v>0.85150364491922104</v>
      </c>
      <c r="L136" s="68">
        <v>34.5261121856866</v>
      </c>
      <c r="M136" s="71">
        <v>0.77926163015286098</v>
      </c>
      <c r="N136" s="68">
        <v>42.142857142857103</v>
      </c>
      <c r="O136" s="71">
        <v>0.43630420057328401</v>
      </c>
      <c r="P136" s="68">
        <v>27.520161290322601</v>
      </c>
      <c r="Q136" s="71"/>
      <c r="R136" s="68"/>
    </row>
    <row r="137" spans="1:18" x14ac:dyDescent="0.2">
      <c r="A137" s="141" t="s">
        <v>590</v>
      </c>
      <c r="B137" s="67" t="s">
        <v>591</v>
      </c>
      <c r="C137" s="67">
        <v>82</v>
      </c>
      <c r="D137" s="67" t="s">
        <v>331</v>
      </c>
      <c r="E137" s="71">
        <v>0.92386258413648503</v>
      </c>
      <c r="F137" s="68">
        <v>76.692456479690506</v>
      </c>
      <c r="G137" s="71">
        <v>0.93940408273037601</v>
      </c>
      <c r="H137" s="68">
        <v>89.7485493230174</v>
      </c>
      <c r="I137" s="71">
        <v>0.94009348770106704</v>
      </c>
      <c r="J137" s="68">
        <v>64.216634429400401</v>
      </c>
      <c r="K137" s="71">
        <v>0.92623683915512001</v>
      </c>
      <c r="L137" s="68">
        <v>58.413926499032897</v>
      </c>
      <c r="M137" s="71">
        <v>1</v>
      </c>
      <c r="N137" s="68">
        <v>100</v>
      </c>
      <c r="O137" s="71">
        <v>0.81357851109586399</v>
      </c>
      <c r="P137" s="68">
        <v>69.959677419354804</v>
      </c>
      <c r="Q137" s="71"/>
      <c r="R137" s="68"/>
    </row>
    <row r="138" spans="1:18" x14ac:dyDescent="0.2">
      <c r="A138" s="141" t="s">
        <v>592</v>
      </c>
      <c r="B138" s="67" t="s">
        <v>593</v>
      </c>
      <c r="C138" s="67">
        <v>82</v>
      </c>
      <c r="D138" s="67" t="s">
        <v>331</v>
      </c>
      <c r="E138" s="71">
        <v>0.53690858399658503</v>
      </c>
      <c r="F138" s="68">
        <v>7.7369439071566699</v>
      </c>
      <c r="G138" s="71">
        <v>0.826475409666934</v>
      </c>
      <c r="H138" s="68">
        <v>31.624758220502901</v>
      </c>
      <c r="I138" s="71">
        <v>0.69471711318480001</v>
      </c>
      <c r="J138" s="68">
        <v>9.3810444874274701</v>
      </c>
      <c r="K138" s="71">
        <v>0.64339843714997602</v>
      </c>
      <c r="L138" s="68">
        <v>5.8027079303675002</v>
      </c>
      <c r="M138" s="71">
        <v>0.166712653827052</v>
      </c>
      <c r="N138" s="68">
        <v>2.0408163265306101</v>
      </c>
      <c r="O138" s="71">
        <v>0.35323930615416199</v>
      </c>
      <c r="P138" s="68">
        <v>17.439516129032299</v>
      </c>
      <c r="Q138" s="71"/>
      <c r="R138" s="68"/>
    </row>
    <row r="139" spans="1:18" x14ac:dyDescent="0.2">
      <c r="A139" s="141" t="s">
        <v>594</v>
      </c>
      <c r="B139" s="67" t="s">
        <v>595</v>
      </c>
      <c r="C139" s="67">
        <v>82</v>
      </c>
      <c r="D139" s="67" t="s">
        <v>331</v>
      </c>
      <c r="E139" s="71">
        <v>0.82279164841170505</v>
      </c>
      <c r="F139" s="68">
        <v>44.9709864603482</v>
      </c>
      <c r="G139" s="71">
        <v>0.88839046856931603</v>
      </c>
      <c r="H139" s="68">
        <v>65.183752417795006</v>
      </c>
      <c r="I139" s="71">
        <v>0.851890053994656</v>
      </c>
      <c r="J139" s="68">
        <v>31.528046421663401</v>
      </c>
      <c r="K139" s="71">
        <v>0.82179868103134701</v>
      </c>
      <c r="L139" s="68">
        <v>26.402321083172101</v>
      </c>
      <c r="M139" s="71">
        <v>0.91170465206114404</v>
      </c>
      <c r="N139" s="68">
        <v>58.061224489795897</v>
      </c>
      <c r="O139" s="71">
        <v>0.64017438640205904</v>
      </c>
      <c r="P139" s="68">
        <v>48.084677419354797</v>
      </c>
      <c r="Q139" s="71"/>
      <c r="R139" s="68"/>
    </row>
    <row r="140" spans="1:18" x14ac:dyDescent="0.2">
      <c r="A140" s="141" t="s">
        <v>596</v>
      </c>
      <c r="B140" s="67" t="s">
        <v>597</v>
      </c>
      <c r="C140" s="67">
        <v>82</v>
      </c>
      <c r="D140" s="67" t="s">
        <v>331</v>
      </c>
      <c r="E140" s="71">
        <v>0.905842530841525</v>
      </c>
      <c r="F140" s="68">
        <v>67.311411992263103</v>
      </c>
      <c r="G140" s="71">
        <v>0.85573153177779604</v>
      </c>
      <c r="H140" s="68">
        <v>44.294003868471997</v>
      </c>
      <c r="I140" s="71">
        <v>0.94981669989084005</v>
      </c>
      <c r="J140" s="68">
        <v>68.858800773694398</v>
      </c>
      <c r="K140" s="71">
        <v>0.92427370196399605</v>
      </c>
      <c r="L140" s="68">
        <v>57.6402321083172</v>
      </c>
      <c r="M140" s="71">
        <v>0.90066773356878804</v>
      </c>
      <c r="N140" s="68">
        <v>56.326530612244902</v>
      </c>
      <c r="O140" s="71">
        <v>0.89872298700620701</v>
      </c>
      <c r="P140" s="68">
        <v>83.165322580645196</v>
      </c>
      <c r="Q140" s="71"/>
      <c r="R140" s="68"/>
    </row>
    <row r="141" spans="1:18" x14ac:dyDescent="0.2">
      <c r="A141" s="141" t="s">
        <v>598</v>
      </c>
      <c r="B141" s="67" t="s">
        <v>599</v>
      </c>
      <c r="C141" s="67">
        <v>82</v>
      </c>
      <c r="D141" s="67" t="s">
        <v>331</v>
      </c>
      <c r="E141" s="71">
        <v>0.73484131555133403</v>
      </c>
      <c r="F141" s="68">
        <v>32.0116054158607</v>
      </c>
      <c r="G141" s="71">
        <v>0.85314545239314599</v>
      </c>
      <c r="H141" s="68">
        <v>42.843326885880103</v>
      </c>
      <c r="I141" s="71">
        <v>0.823774322318514</v>
      </c>
      <c r="J141" s="68">
        <v>26.595744680851102</v>
      </c>
      <c r="K141" s="71">
        <v>0.79331503069924802</v>
      </c>
      <c r="L141" s="68">
        <v>20.4061895551257</v>
      </c>
      <c r="M141" s="71">
        <v>0.53644942332100898</v>
      </c>
      <c r="N141" s="68">
        <v>16.836734693877499</v>
      </c>
      <c r="O141" s="71">
        <v>0.66752234902475505</v>
      </c>
      <c r="P141" s="68">
        <v>50.705645161290299</v>
      </c>
      <c r="Q141" s="71"/>
      <c r="R141" s="68"/>
    </row>
    <row r="142" spans="1:18" x14ac:dyDescent="0.2">
      <c r="A142" s="141" t="s">
        <v>600</v>
      </c>
      <c r="B142" s="67" t="s">
        <v>601</v>
      </c>
      <c r="C142" s="67">
        <v>82</v>
      </c>
      <c r="D142" s="67" t="s">
        <v>331</v>
      </c>
      <c r="E142" s="71">
        <v>0.48771157488879502</v>
      </c>
      <c r="F142" s="68">
        <v>5.1257253384913</v>
      </c>
      <c r="G142" s="71">
        <v>0.81988100766907801</v>
      </c>
      <c r="H142" s="68">
        <v>28.9168278529981</v>
      </c>
      <c r="I142" s="71">
        <v>0.66889701546620295</v>
      </c>
      <c r="J142" s="68">
        <v>7.2533849129593797</v>
      </c>
      <c r="K142" s="71">
        <v>0.62582968785067605</v>
      </c>
      <c r="L142" s="68">
        <v>4.4487427466150899</v>
      </c>
      <c r="M142" s="71">
        <v>0.42056177915126097</v>
      </c>
      <c r="N142" s="68">
        <v>5.5102040816326499</v>
      </c>
      <c r="O142" s="71">
        <v>0.39109995919555102</v>
      </c>
      <c r="P142" s="68">
        <v>22.681451612903199</v>
      </c>
      <c r="Q142" s="71">
        <v>0</v>
      </c>
      <c r="R142" s="68">
        <v>24.776119402985099</v>
      </c>
    </row>
    <row r="143" spans="1:18" x14ac:dyDescent="0.2">
      <c r="A143" s="141" t="s">
        <v>602</v>
      </c>
      <c r="B143" s="67" t="s">
        <v>603</v>
      </c>
      <c r="C143" s="67">
        <v>82</v>
      </c>
      <c r="D143" s="67" t="s">
        <v>331</v>
      </c>
      <c r="E143" s="71">
        <v>0.65682178619945297</v>
      </c>
      <c r="F143" s="68">
        <v>20.793036750483601</v>
      </c>
      <c r="G143" s="71">
        <v>0.88786001827490801</v>
      </c>
      <c r="H143" s="68">
        <v>64.893617021276597</v>
      </c>
      <c r="I143" s="71">
        <v>0.66761799030881297</v>
      </c>
      <c r="J143" s="68">
        <v>7.0599613152804599</v>
      </c>
      <c r="K143" s="71">
        <v>0.71165991295541597</v>
      </c>
      <c r="L143" s="68">
        <v>10.2514506769826</v>
      </c>
      <c r="M143" s="71">
        <v>0.55300480105954397</v>
      </c>
      <c r="N143" s="68">
        <v>18.571428571428601</v>
      </c>
      <c r="O143" s="71">
        <v>0.46396620839858399</v>
      </c>
      <c r="P143" s="68">
        <v>29.838709677419399</v>
      </c>
      <c r="Q143" s="71"/>
      <c r="R143" s="68"/>
    </row>
    <row r="144" spans="1:18" x14ac:dyDescent="0.2">
      <c r="A144" s="141" t="s">
        <v>604</v>
      </c>
      <c r="B144" s="67" t="s">
        <v>605</v>
      </c>
      <c r="C144" s="67">
        <v>82</v>
      </c>
      <c r="D144" s="67" t="s">
        <v>331</v>
      </c>
      <c r="E144" s="71">
        <v>0.77093078615774002</v>
      </c>
      <c r="F144" s="68">
        <v>37.2340425531915</v>
      </c>
      <c r="G144" s="71">
        <v>0.89842976748471604</v>
      </c>
      <c r="H144" s="68">
        <v>69.825918762089003</v>
      </c>
      <c r="I144" s="71">
        <v>0.805883099209323</v>
      </c>
      <c r="J144" s="68">
        <v>22.533849129593801</v>
      </c>
      <c r="K144" s="71">
        <v>0.80231774271864198</v>
      </c>
      <c r="L144" s="68">
        <v>21.7601547388781</v>
      </c>
      <c r="M144" s="71">
        <v>0.83996468186082396</v>
      </c>
      <c r="N144" s="68">
        <v>48.367346938775498</v>
      </c>
      <c r="O144" s="71">
        <v>0.50805863951519503</v>
      </c>
      <c r="P144" s="68">
        <v>34.576612903225801</v>
      </c>
      <c r="Q144" s="71"/>
      <c r="R144" s="68"/>
    </row>
    <row r="145" spans="1:18" x14ac:dyDescent="0.2">
      <c r="A145" s="141" t="s">
        <v>387</v>
      </c>
      <c r="B145" s="67" t="s">
        <v>606</v>
      </c>
      <c r="C145" s="67">
        <v>82</v>
      </c>
      <c r="D145" s="67" t="s">
        <v>331</v>
      </c>
      <c r="E145" s="71">
        <v>0.58575891722532503</v>
      </c>
      <c r="F145" s="68">
        <v>12.282398452611201</v>
      </c>
      <c r="G145" s="71">
        <v>0.82774288996771395</v>
      </c>
      <c r="H145" s="68">
        <v>32.301740812379101</v>
      </c>
      <c r="I145" s="71">
        <v>0.62963083437784595</v>
      </c>
      <c r="J145" s="68">
        <v>5.4158607350096704</v>
      </c>
      <c r="K145" s="71">
        <v>0.621491499634095</v>
      </c>
      <c r="L145" s="68">
        <v>4.2553191489361701</v>
      </c>
      <c r="M145" s="71">
        <v>0.481264830859224</v>
      </c>
      <c r="N145" s="68">
        <v>10.612244897959201</v>
      </c>
      <c r="O145" s="71">
        <v>0.36866453128774701</v>
      </c>
      <c r="P145" s="68">
        <v>19.254032258064498</v>
      </c>
      <c r="Q145" s="71"/>
      <c r="R145" s="68"/>
    </row>
    <row r="146" spans="1:18" x14ac:dyDescent="0.2">
      <c r="A146" s="141" t="s">
        <v>607</v>
      </c>
      <c r="B146" s="67" t="s">
        <v>608</v>
      </c>
      <c r="C146" s="67">
        <v>82</v>
      </c>
      <c r="D146" s="67" t="s">
        <v>331</v>
      </c>
      <c r="E146" s="71">
        <v>0.37764619302532898</v>
      </c>
      <c r="F146" s="68">
        <v>1.9342359767891699</v>
      </c>
      <c r="G146" s="71">
        <v>0.70882705782064803</v>
      </c>
      <c r="H146" s="68">
        <v>11.605415860735</v>
      </c>
      <c r="I146" s="71">
        <v>0.483530840983665</v>
      </c>
      <c r="J146" s="68">
        <v>2.12765957446809</v>
      </c>
      <c r="K146" s="71">
        <v>0.57084164750885302</v>
      </c>
      <c r="L146" s="68">
        <v>2.2243713733075401</v>
      </c>
      <c r="M146" s="71">
        <v>0.232934164781193</v>
      </c>
      <c r="N146" s="68">
        <v>2.2448979591836702</v>
      </c>
      <c r="O146" s="71">
        <v>0.269743447057613</v>
      </c>
      <c r="P146" s="68">
        <v>11.794354838709699</v>
      </c>
      <c r="Q146" s="71">
        <v>0</v>
      </c>
      <c r="R146" s="68">
        <v>24.776119402985099</v>
      </c>
    </row>
    <row r="147" spans="1:18" x14ac:dyDescent="0.2">
      <c r="A147" s="141" t="s">
        <v>609</v>
      </c>
      <c r="B147" s="67" t="s">
        <v>609</v>
      </c>
      <c r="C147" s="67">
        <v>82</v>
      </c>
      <c r="D147" s="67" t="s">
        <v>331</v>
      </c>
      <c r="E147" s="71">
        <v>0.48506180128695803</v>
      </c>
      <c r="F147" s="68">
        <v>4.9323017408123802</v>
      </c>
      <c r="G147" s="71">
        <v>0.82509549896385104</v>
      </c>
      <c r="H147" s="68">
        <v>31.044487427466201</v>
      </c>
      <c r="I147" s="71">
        <v>0.63954078898104605</v>
      </c>
      <c r="J147" s="68">
        <v>6.0928433268858804</v>
      </c>
      <c r="K147" s="71">
        <v>0.66265352452665505</v>
      </c>
      <c r="L147" s="68">
        <v>6.67311411992263</v>
      </c>
      <c r="M147" s="71">
        <v>0</v>
      </c>
      <c r="N147" s="68">
        <v>1.0204081632653099</v>
      </c>
      <c r="O147" s="71">
        <v>0.29801919396323501</v>
      </c>
      <c r="P147" s="68">
        <v>13.4072580645161</v>
      </c>
      <c r="Q147" s="71"/>
      <c r="R147" s="68"/>
    </row>
    <row r="148" spans="1:18" x14ac:dyDescent="0.2">
      <c r="A148" s="141" t="s">
        <v>610</v>
      </c>
      <c r="B148" s="67" t="s">
        <v>611</v>
      </c>
      <c r="C148" s="67">
        <v>58</v>
      </c>
      <c r="D148" s="67" t="s">
        <v>331</v>
      </c>
      <c r="E148" s="71">
        <v>0.95530134291874103</v>
      </c>
      <c r="F148" s="68">
        <v>95.067698259187594</v>
      </c>
      <c r="G148" s="71">
        <v>0.89071647124608999</v>
      </c>
      <c r="H148" s="68">
        <v>66.537717601547399</v>
      </c>
      <c r="I148" s="71">
        <v>0.98471665622985605</v>
      </c>
      <c r="J148" s="68">
        <v>91.586073500967103</v>
      </c>
      <c r="K148" s="71">
        <v>0.98395378690628998</v>
      </c>
      <c r="L148" s="68">
        <v>92.746615087040595</v>
      </c>
      <c r="M148" s="71">
        <v>1</v>
      </c>
      <c r="N148" s="68">
        <v>100</v>
      </c>
      <c r="O148" s="71">
        <v>0.87242114313020802</v>
      </c>
      <c r="P148" s="68">
        <v>77.520161290322605</v>
      </c>
      <c r="Q148" s="71">
        <v>1</v>
      </c>
      <c r="R148" s="68">
        <v>100</v>
      </c>
    </row>
    <row r="149" spans="1:18" x14ac:dyDescent="0.2">
      <c r="A149" s="141" t="s">
        <v>612</v>
      </c>
      <c r="B149" s="67" t="s">
        <v>613</v>
      </c>
      <c r="C149" s="67">
        <v>58</v>
      </c>
      <c r="D149" s="67" t="s">
        <v>331</v>
      </c>
      <c r="E149" s="71">
        <v>0.95524200858404096</v>
      </c>
      <c r="F149" s="68">
        <v>94.874274661508693</v>
      </c>
      <c r="G149" s="71">
        <v>0.893305566414063</v>
      </c>
      <c r="H149" s="68">
        <v>68.085106382978694</v>
      </c>
      <c r="I149" s="71">
        <v>0.96691627960496596</v>
      </c>
      <c r="J149" s="68">
        <v>80.077369439071603</v>
      </c>
      <c r="K149" s="71">
        <v>0.97937688880904605</v>
      </c>
      <c r="L149" s="68">
        <v>90.812379110251499</v>
      </c>
      <c r="M149" s="71">
        <v>1</v>
      </c>
      <c r="N149" s="68">
        <v>100</v>
      </c>
      <c r="O149" s="71">
        <v>0.89185331667616996</v>
      </c>
      <c r="P149" s="68">
        <v>81.350806451612897</v>
      </c>
      <c r="Q149" s="71">
        <v>1</v>
      </c>
      <c r="R149" s="68">
        <v>100</v>
      </c>
    </row>
    <row r="150" spans="1:18" x14ac:dyDescent="0.2">
      <c r="A150" s="141" t="s">
        <v>614</v>
      </c>
      <c r="B150" s="67" t="s">
        <v>615</v>
      </c>
      <c r="C150" s="67">
        <v>58</v>
      </c>
      <c r="D150" s="67" t="s">
        <v>331</v>
      </c>
      <c r="E150" s="71">
        <v>0.94089351094148499</v>
      </c>
      <c r="F150" s="68">
        <v>86.653771760154697</v>
      </c>
      <c r="G150" s="71">
        <v>0.95124722305425302</v>
      </c>
      <c r="H150" s="68">
        <v>93.326885880077398</v>
      </c>
      <c r="I150" s="71">
        <v>0.98015598606871002</v>
      </c>
      <c r="J150" s="68">
        <v>88.781431334622795</v>
      </c>
      <c r="K150" s="71">
        <v>0.97279120388457896</v>
      </c>
      <c r="L150" s="68">
        <v>87.620889748549303</v>
      </c>
      <c r="M150" s="71">
        <v>1</v>
      </c>
      <c r="N150" s="68">
        <v>100</v>
      </c>
      <c r="O150" s="71">
        <v>0.74116665264137005</v>
      </c>
      <c r="P150" s="68">
        <v>59.475806451612897</v>
      </c>
      <c r="Q150" s="71">
        <v>1</v>
      </c>
      <c r="R150" s="68">
        <v>100</v>
      </c>
    </row>
    <row r="151" spans="1:18" x14ac:dyDescent="0.2">
      <c r="A151" s="141" t="s">
        <v>616</v>
      </c>
      <c r="B151" s="67" t="s">
        <v>617</v>
      </c>
      <c r="C151" s="67">
        <v>58</v>
      </c>
      <c r="D151" s="67" t="s">
        <v>331</v>
      </c>
      <c r="E151" s="71">
        <v>0.95307287474564495</v>
      </c>
      <c r="F151" s="68">
        <v>94.003868471953595</v>
      </c>
      <c r="G151" s="71">
        <v>0.90179040874680105</v>
      </c>
      <c r="H151" s="68">
        <v>71.566731141199199</v>
      </c>
      <c r="I151" s="71">
        <v>0.98375311857466796</v>
      </c>
      <c r="J151" s="68">
        <v>91.199226305609301</v>
      </c>
      <c r="K151" s="71">
        <v>0.96302394374058198</v>
      </c>
      <c r="L151" s="68">
        <v>81.624758220502898</v>
      </c>
      <c r="M151" s="71">
        <v>1</v>
      </c>
      <c r="N151" s="68">
        <v>100</v>
      </c>
      <c r="O151" s="71">
        <v>0.86986977741181704</v>
      </c>
      <c r="P151" s="68">
        <v>77.318548387096797</v>
      </c>
      <c r="Q151" s="71">
        <v>1</v>
      </c>
      <c r="R151" s="68">
        <v>100</v>
      </c>
    </row>
    <row r="152" spans="1:18" x14ac:dyDescent="0.2">
      <c r="A152" s="141" t="s">
        <v>618</v>
      </c>
      <c r="B152" s="67" t="s">
        <v>619</v>
      </c>
      <c r="C152" s="67">
        <v>58</v>
      </c>
      <c r="D152" s="67" t="s">
        <v>331</v>
      </c>
      <c r="E152" s="71">
        <v>0.960958154209407</v>
      </c>
      <c r="F152" s="68">
        <v>98.162475822050297</v>
      </c>
      <c r="G152" s="71">
        <v>0.92387905757074695</v>
      </c>
      <c r="H152" s="68">
        <v>84.7195357833656</v>
      </c>
      <c r="I152" s="71">
        <v>0.99211464736428401</v>
      </c>
      <c r="J152" s="68">
        <v>96.034816247582199</v>
      </c>
      <c r="K152" s="71">
        <v>0.98883741697828897</v>
      </c>
      <c r="L152" s="68">
        <v>94.487427466150905</v>
      </c>
      <c r="M152" s="71">
        <v>1</v>
      </c>
      <c r="N152" s="68">
        <v>100</v>
      </c>
      <c r="O152" s="71">
        <v>0.86091780334312196</v>
      </c>
      <c r="P152" s="68">
        <v>75.9072580645161</v>
      </c>
      <c r="Q152" s="71">
        <v>1</v>
      </c>
      <c r="R152" s="68">
        <v>100</v>
      </c>
    </row>
    <row r="153" spans="1:18" x14ac:dyDescent="0.2">
      <c r="A153" s="141" t="s">
        <v>620</v>
      </c>
      <c r="B153" s="67" t="s">
        <v>621</v>
      </c>
      <c r="C153" s="67">
        <v>58</v>
      </c>
      <c r="D153" s="67" t="s">
        <v>331</v>
      </c>
      <c r="E153" s="71">
        <v>0.93249750266190501</v>
      </c>
      <c r="F153" s="68">
        <v>81.624758220502898</v>
      </c>
      <c r="G153" s="71">
        <v>0.88577345936087803</v>
      </c>
      <c r="H153" s="68">
        <v>63.733075435203098</v>
      </c>
      <c r="I153" s="71">
        <v>0.98138488480516495</v>
      </c>
      <c r="J153" s="68">
        <v>89.7485493230174</v>
      </c>
      <c r="K153" s="71">
        <v>0.920466595970308</v>
      </c>
      <c r="L153" s="68">
        <v>55.512572533849102</v>
      </c>
      <c r="M153" s="71">
        <v>0.91722311130732304</v>
      </c>
      <c r="N153" s="68">
        <v>59.285714285714299</v>
      </c>
      <c r="O153" s="71">
        <v>0.89013696452776003</v>
      </c>
      <c r="P153" s="68">
        <v>80.846774193548399</v>
      </c>
      <c r="Q153" s="71">
        <v>1</v>
      </c>
      <c r="R153" s="68">
        <v>100</v>
      </c>
    </row>
    <row r="154" spans="1:18" x14ac:dyDescent="0.2">
      <c r="A154" s="141" t="s">
        <v>622</v>
      </c>
      <c r="B154" s="67" t="s">
        <v>623</v>
      </c>
      <c r="C154" s="67">
        <v>58</v>
      </c>
      <c r="D154" s="67" t="s">
        <v>331</v>
      </c>
      <c r="E154" s="71">
        <v>0.952877072048261</v>
      </c>
      <c r="F154" s="68">
        <v>93.617021276595807</v>
      </c>
      <c r="G154" s="71">
        <v>0.92080107074526996</v>
      </c>
      <c r="H154" s="68">
        <v>83.655705996131502</v>
      </c>
      <c r="I154" s="71">
        <v>0.93383757858205696</v>
      </c>
      <c r="J154" s="68">
        <v>61.315280464216599</v>
      </c>
      <c r="K154" s="71">
        <v>0.97209354244572199</v>
      </c>
      <c r="L154" s="68">
        <v>87.137330754352007</v>
      </c>
      <c r="M154" s="71">
        <v>1</v>
      </c>
      <c r="N154" s="68">
        <v>100</v>
      </c>
      <c r="O154" s="71">
        <v>0.89053024051651697</v>
      </c>
      <c r="P154" s="68">
        <v>81.149193548387103</v>
      </c>
      <c r="Q154" s="71">
        <v>1</v>
      </c>
      <c r="R154" s="68">
        <v>100</v>
      </c>
    </row>
    <row r="155" spans="1:18" x14ac:dyDescent="0.2">
      <c r="A155" s="141" t="s">
        <v>624</v>
      </c>
      <c r="B155" s="67" t="s">
        <v>625</v>
      </c>
      <c r="C155" s="67">
        <v>58</v>
      </c>
      <c r="D155" s="67" t="s">
        <v>331</v>
      </c>
      <c r="E155" s="71">
        <v>0.916962120938141</v>
      </c>
      <c r="F155" s="68">
        <v>72.437137330754396</v>
      </c>
      <c r="G155" s="71">
        <v>0.94790686159153403</v>
      </c>
      <c r="H155" s="68">
        <v>92.069632495164399</v>
      </c>
      <c r="I155" s="71">
        <v>0.96450952555892799</v>
      </c>
      <c r="J155" s="68">
        <v>78.626692456479702</v>
      </c>
      <c r="K155" s="71">
        <v>0.97139588100686503</v>
      </c>
      <c r="L155" s="68">
        <v>86.750483558994205</v>
      </c>
      <c r="M155" s="71">
        <v>0.83996468186082396</v>
      </c>
      <c r="N155" s="68">
        <v>48.367346938775498</v>
      </c>
      <c r="O155" s="71">
        <v>0.777995775610692</v>
      </c>
      <c r="P155" s="68">
        <v>64.314516129032299</v>
      </c>
      <c r="Q155" s="71">
        <v>1</v>
      </c>
      <c r="R155" s="68">
        <v>100</v>
      </c>
    </row>
    <row r="156" spans="1:18" x14ac:dyDescent="0.2">
      <c r="A156" s="141" t="s">
        <v>626</v>
      </c>
      <c r="B156" s="67" t="s">
        <v>627</v>
      </c>
      <c r="C156" s="67">
        <v>58</v>
      </c>
      <c r="D156" s="67" t="s">
        <v>331</v>
      </c>
      <c r="E156" s="71">
        <v>0.95307251024045603</v>
      </c>
      <c r="F156" s="68">
        <v>93.907156673114102</v>
      </c>
      <c r="G156" s="71">
        <v>0.963393469956073</v>
      </c>
      <c r="H156" s="68">
        <v>96.131528046421707</v>
      </c>
      <c r="I156" s="71">
        <v>0.985898859971435</v>
      </c>
      <c r="J156" s="68">
        <v>92.166344294003906</v>
      </c>
      <c r="K156" s="71">
        <v>0.97907015683429099</v>
      </c>
      <c r="L156" s="68">
        <v>90.715667311412005</v>
      </c>
      <c r="M156" s="71">
        <v>0.988963081507643</v>
      </c>
      <c r="N156" s="68">
        <v>75</v>
      </c>
      <c r="O156" s="71">
        <v>0.80110949317329405</v>
      </c>
      <c r="P156" s="68">
        <v>68.044354838709694</v>
      </c>
      <c r="Q156" s="71">
        <v>1</v>
      </c>
      <c r="R156" s="68">
        <v>100</v>
      </c>
    </row>
    <row r="157" spans="1:18" x14ac:dyDescent="0.2">
      <c r="A157" s="141" t="s">
        <v>628</v>
      </c>
      <c r="B157" s="67" t="s">
        <v>629</v>
      </c>
      <c r="C157" s="67">
        <v>58</v>
      </c>
      <c r="D157" s="67" t="s">
        <v>331</v>
      </c>
      <c r="E157" s="71">
        <v>0.93990031587995004</v>
      </c>
      <c r="F157" s="68">
        <v>86.170212765957402</v>
      </c>
      <c r="G157" s="71">
        <v>0.92882572196747304</v>
      </c>
      <c r="H157" s="68">
        <v>86.460348162475796</v>
      </c>
      <c r="I157" s="71">
        <v>0.94986171293334698</v>
      </c>
      <c r="J157" s="68">
        <v>68.955512572533806</v>
      </c>
      <c r="K157" s="71">
        <v>0.98698536782185797</v>
      </c>
      <c r="L157" s="68">
        <v>93.617021276595807</v>
      </c>
      <c r="M157" s="71"/>
      <c r="N157" s="68"/>
      <c r="O157" s="71">
        <v>0.833828776677071</v>
      </c>
      <c r="P157" s="68">
        <v>71.673387096774206</v>
      </c>
      <c r="Q157" s="71">
        <v>1</v>
      </c>
      <c r="R157" s="68">
        <v>100</v>
      </c>
    </row>
    <row r="158" spans="1:18" x14ac:dyDescent="0.2">
      <c r="A158" s="141" t="s">
        <v>630</v>
      </c>
      <c r="B158" s="67" t="s">
        <v>631</v>
      </c>
      <c r="C158" s="67">
        <v>58</v>
      </c>
      <c r="D158" s="67" t="s">
        <v>331</v>
      </c>
      <c r="E158" s="71">
        <v>0.95339127415225799</v>
      </c>
      <c r="F158" s="68">
        <v>94.197292069632496</v>
      </c>
      <c r="G158" s="71">
        <v>0.94495309462363297</v>
      </c>
      <c r="H158" s="68">
        <v>91.102514506769793</v>
      </c>
      <c r="I158" s="71">
        <v>0.99794175960458498</v>
      </c>
      <c r="J158" s="68">
        <v>97.872340425531902</v>
      </c>
      <c r="K158" s="71">
        <v>0.99023273985600302</v>
      </c>
      <c r="L158" s="68">
        <v>94.9709864603482</v>
      </c>
      <c r="M158" s="71"/>
      <c r="N158" s="68"/>
      <c r="O158" s="71">
        <v>0.833828776677071</v>
      </c>
      <c r="P158" s="68">
        <v>71.673387096774206</v>
      </c>
      <c r="Q158" s="71">
        <v>1</v>
      </c>
      <c r="R158" s="68">
        <v>100</v>
      </c>
    </row>
    <row r="159" spans="1:18" x14ac:dyDescent="0.2">
      <c r="A159" s="141" t="s">
        <v>632</v>
      </c>
      <c r="B159" s="67" t="s">
        <v>633</v>
      </c>
      <c r="C159" s="67">
        <v>58</v>
      </c>
      <c r="D159" s="67" t="s">
        <v>331</v>
      </c>
      <c r="E159" s="71">
        <v>0.92157037693259303</v>
      </c>
      <c r="F159" s="68">
        <v>74.951644100580296</v>
      </c>
      <c r="G159" s="71">
        <v>0.97972013294036497</v>
      </c>
      <c r="H159" s="68">
        <v>98.742746615087</v>
      </c>
      <c r="I159" s="71">
        <v>0.92515603853967299</v>
      </c>
      <c r="J159" s="68">
        <v>56.286266924564799</v>
      </c>
      <c r="K159" s="71">
        <v>0.98384924805301299</v>
      </c>
      <c r="L159" s="68">
        <v>92.456479690522201</v>
      </c>
      <c r="M159" s="71"/>
      <c r="N159" s="68"/>
      <c r="O159" s="71">
        <v>0.71912646512991596</v>
      </c>
      <c r="P159" s="68">
        <v>56.754032258064498</v>
      </c>
      <c r="Q159" s="71">
        <v>1</v>
      </c>
      <c r="R159" s="68">
        <v>100</v>
      </c>
    </row>
    <row r="160" spans="1:18" x14ac:dyDescent="0.2">
      <c r="A160" s="141" t="s">
        <v>634</v>
      </c>
      <c r="B160" s="67" t="s">
        <v>635</v>
      </c>
      <c r="C160" s="67">
        <v>58</v>
      </c>
      <c r="D160" s="67" t="s">
        <v>331</v>
      </c>
      <c r="E160" s="71">
        <v>0.92366347299312401</v>
      </c>
      <c r="F160" s="68">
        <v>76.499032882011605</v>
      </c>
      <c r="G160" s="71">
        <v>0.93729788696360306</v>
      </c>
      <c r="H160" s="68">
        <v>89.555125725338499</v>
      </c>
      <c r="I160" s="71">
        <v>0.878498575416092</v>
      </c>
      <c r="J160" s="68">
        <v>39.7485493230174</v>
      </c>
      <c r="K160" s="71">
        <v>0.98116314115086201</v>
      </c>
      <c r="L160" s="68">
        <v>91.586073500967103</v>
      </c>
      <c r="M160" s="71">
        <v>0.91722311130732304</v>
      </c>
      <c r="N160" s="68">
        <v>59.285714285714299</v>
      </c>
      <c r="O160" s="71">
        <v>0.82779812312086598</v>
      </c>
      <c r="P160" s="68">
        <v>71.370967741935502</v>
      </c>
      <c r="Q160" s="71">
        <v>1</v>
      </c>
      <c r="R160" s="68">
        <v>100</v>
      </c>
    </row>
    <row r="161" spans="1:18" x14ac:dyDescent="0.2">
      <c r="A161" s="141" t="s">
        <v>636</v>
      </c>
      <c r="B161" s="67" t="s">
        <v>637</v>
      </c>
      <c r="C161" s="67">
        <v>58</v>
      </c>
      <c r="D161" s="67" t="s">
        <v>331</v>
      </c>
      <c r="E161" s="71">
        <v>0.90818057311594702</v>
      </c>
      <c r="F161" s="68">
        <v>68.568665377176004</v>
      </c>
      <c r="G161" s="71">
        <v>0.96104973201330002</v>
      </c>
      <c r="H161" s="68">
        <v>95.744680851063805</v>
      </c>
      <c r="I161" s="71">
        <v>0.88889252932526197</v>
      </c>
      <c r="J161" s="68">
        <v>42.649903288201202</v>
      </c>
      <c r="K161" s="71">
        <v>0.96930289669029401</v>
      </c>
      <c r="L161" s="68">
        <v>85.493230174081205</v>
      </c>
      <c r="M161" s="71">
        <v>0.85100160035318195</v>
      </c>
      <c r="N161" s="68">
        <v>49.7959183673469</v>
      </c>
      <c r="O161" s="71">
        <v>0.77883668031364095</v>
      </c>
      <c r="P161" s="68">
        <v>64.415322580645196</v>
      </c>
      <c r="Q161" s="71">
        <v>1</v>
      </c>
      <c r="R161" s="68">
        <v>100</v>
      </c>
    </row>
    <row r="162" spans="1:18" x14ac:dyDescent="0.2">
      <c r="A162" s="141" t="s">
        <v>638</v>
      </c>
      <c r="B162" s="67" t="s">
        <v>639</v>
      </c>
      <c r="C162" s="67">
        <v>58</v>
      </c>
      <c r="D162" s="67" t="s">
        <v>331</v>
      </c>
      <c r="E162" s="71">
        <v>0.94542687360384003</v>
      </c>
      <c r="F162" s="68">
        <v>89.361702127659598</v>
      </c>
      <c r="G162" s="71">
        <v>0.95195058168025704</v>
      </c>
      <c r="H162" s="68">
        <v>93.713733075435201</v>
      </c>
      <c r="I162" s="71">
        <v>0.96260604840601505</v>
      </c>
      <c r="J162" s="68">
        <v>76.789168278529999</v>
      </c>
      <c r="K162" s="71">
        <v>0.98046547971200504</v>
      </c>
      <c r="L162" s="68">
        <v>91.295938104448695</v>
      </c>
      <c r="M162" s="71">
        <v>0.91722311130732304</v>
      </c>
      <c r="N162" s="68">
        <v>59.285714285714299</v>
      </c>
      <c r="O162" s="71">
        <v>0.86031602051744005</v>
      </c>
      <c r="P162" s="68">
        <v>75.705645161290306</v>
      </c>
      <c r="Q162" s="71">
        <v>1</v>
      </c>
      <c r="R162" s="68">
        <v>100</v>
      </c>
    </row>
    <row r="163" spans="1:18" x14ac:dyDescent="0.2">
      <c r="A163" s="141" t="s">
        <v>640</v>
      </c>
      <c r="B163" s="67" t="s">
        <v>641</v>
      </c>
      <c r="C163" s="67">
        <v>58</v>
      </c>
      <c r="D163" s="67" t="s">
        <v>331</v>
      </c>
      <c r="E163" s="71">
        <v>0.96728921894158804</v>
      </c>
      <c r="F163" s="68">
        <v>99.419729206963297</v>
      </c>
      <c r="G163" s="71">
        <v>0.92551488162739404</v>
      </c>
      <c r="H163" s="68">
        <v>85.493230174081205</v>
      </c>
      <c r="I163" s="71">
        <v>0.98843278159246695</v>
      </c>
      <c r="J163" s="68">
        <v>93.617021276595807</v>
      </c>
      <c r="K163" s="71">
        <v>0.970665909439553</v>
      </c>
      <c r="L163" s="68">
        <v>86.266924564796895</v>
      </c>
      <c r="M163" s="71">
        <v>1</v>
      </c>
      <c r="N163" s="68">
        <v>100</v>
      </c>
      <c r="O163" s="71">
        <v>0.91912174099011401</v>
      </c>
      <c r="P163" s="68">
        <v>86.491935483871003</v>
      </c>
      <c r="Q163" s="71">
        <v>1</v>
      </c>
      <c r="R163" s="68">
        <v>100</v>
      </c>
    </row>
    <row r="164" spans="1:18" x14ac:dyDescent="0.2">
      <c r="A164" s="141" t="s">
        <v>642</v>
      </c>
      <c r="B164" s="67" t="s">
        <v>643</v>
      </c>
      <c r="C164" s="67">
        <v>58</v>
      </c>
      <c r="D164" s="67" t="s">
        <v>331</v>
      </c>
      <c r="E164" s="71">
        <v>0.95152792033137401</v>
      </c>
      <c r="F164" s="68">
        <v>92.843326885880103</v>
      </c>
      <c r="G164" s="71">
        <v>0.981527064428795</v>
      </c>
      <c r="H164" s="68">
        <v>99.419729206963297</v>
      </c>
      <c r="I164" s="71">
        <v>0.97531782102292697</v>
      </c>
      <c r="J164" s="68">
        <v>85.106382978723403</v>
      </c>
      <c r="K164" s="71">
        <v>0.98738508010710602</v>
      </c>
      <c r="L164" s="68">
        <v>93.810444874274694</v>
      </c>
      <c r="M164" s="71">
        <v>0.97792616301528601</v>
      </c>
      <c r="N164" s="68">
        <v>71.734693877550995</v>
      </c>
      <c r="O164" s="71">
        <v>0.78701139341412696</v>
      </c>
      <c r="P164" s="68">
        <v>65.524193548387103</v>
      </c>
      <c r="Q164" s="71">
        <v>1</v>
      </c>
      <c r="R164" s="68">
        <v>100</v>
      </c>
    </row>
    <row r="165" spans="1:18" x14ac:dyDescent="0.2">
      <c r="A165" s="141" t="s">
        <v>644</v>
      </c>
      <c r="B165" s="67" t="s">
        <v>645</v>
      </c>
      <c r="C165" s="67">
        <v>58</v>
      </c>
      <c r="D165" s="67" t="s">
        <v>331</v>
      </c>
      <c r="E165" s="71">
        <v>0.92762731910454399</v>
      </c>
      <c r="F165" s="68">
        <v>78.916827852998097</v>
      </c>
      <c r="G165" s="71">
        <v>0.94396808488968398</v>
      </c>
      <c r="H165" s="68">
        <v>90.909090909090907</v>
      </c>
      <c r="I165" s="71">
        <v>0.97671430407636295</v>
      </c>
      <c r="J165" s="68">
        <v>86.266924564796895</v>
      </c>
      <c r="K165" s="71">
        <v>0.96232628230172501</v>
      </c>
      <c r="L165" s="68">
        <v>81.044487427466194</v>
      </c>
      <c r="M165" s="71">
        <v>1</v>
      </c>
      <c r="N165" s="68">
        <v>100</v>
      </c>
      <c r="O165" s="71">
        <v>0.682755243359492</v>
      </c>
      <c r="P165" s="68">
        <v>52.0161290322581</v>
      </c>
      <c r="Q165" s="71">
        <v>1</v>
      </c>
      <c r="R165" s="68">
        <v>100</v>
      </c>
    </row>
    <row r="166" spans="1:18" x14ac:dyDescent="0.2">
      <c r="A166" s="141" t="s">
        <v>646</v>
      </c>
      <c r="B166" s="67" t="s">
        <v>647</v>
      </c>
      <c r="C166" s="67">
        <v>58</v>
      </c>
      <c r="D166" s="67" t="s">
        <v>331</v>
      </c>
      <c r="E166" s="71">
        <v>0.95111245130451705</v>
      </c>
      <c r="F166" s="68">
        <v>92.553191489361694</v>
      </c>
      <c r="G166" s="71">
        <v>0.97606394591303203</v>
      </c>
      <c r="H166" s="68">
        <v>97.872340425531902</v>
      </c>
      <c r="I166" s="71">
        <v>0.93664602543768005</v>
      </c>
      <c r="J166" s="68">
        <v>62.475822050290098</v>
      </c>
      <c r="K166" s="71">
        <v>0.97976781827314796</v>
      </c>
      <c r="L166" s="68">
        <v>91.0058027079304</v>
      </c>
      <c r="M166" s="71">
        <v>1</v>
      </c>
      <c r="N166" s="68">
        <v>100</v>
      </c>
      <c r="O166" s="71">
        <v>0.86308446689872698</v>
      </c>
      <c r="P166" s="68">
        <v>76.310483870967701</v>
      </c>
      <c r="Q166" s="71"/>
      <c r="R166" s="68"/>
    </row>
    <row r="167" spans="1:18" x14ac:dyDescent="0.2">
      <c r="A167" s="141" t="s">
        <v>648</v>
      </c>
      <c r="B167" s="67" t="s">
        <v>649</v>
      </c>
      <c r="C167" s="67">
        <v>58</v>
      </c>
      <c r="D167" s="67" t="s">
        <v>331</v>
      </c>
      <c r="E167" s="71">
        <v>0.98980517537263402</v>
      </c>
      <c r="F167" s="68">
        <v>99.903288201160507</v>
      </c>
      <c r="G167" s="71">
        <v>0.96941552611790305</v>
      </c>
      <c r="H167" s="68">
        <v>97.098646034816298</v>
      </c>
      <c r="I167" s="71">
        <v>1</v>
      </c>
      <c r="J167" s="68">
        <v>100</v>
      </c>
      <c r="K167" s="71">
        <v>1</v>
      </c>
      <c r="L167" s="68">
        <v>100</v>
      </c>
      <c r="M167" s="71"/>
      <c r="N167" s="68"/>
      <c r="O167" s="71"/>
      <c r="P167" s="68"/>
      <c r="Q167" s="71"/>
      <c r="R167" s="68"/>
    </row>
    <row r="168" spans="1:18" x14ac:dyDescent="0.2">
      <c r="A168" s="141" t="s">
        <v>650</v>
      </c>
      <c r="B168" s="67" t="s">
        <v>651</v>
      </c>
      <c r="C168" s="67">
        <v>58</v>
      </c>
      <c r="D168" s="67" t="s">
        <v>331</v>
      </c>
      <c r="E168" s="71">
        <v>0.91199395987521004</v>
      </c>
      <c r="F168" s="68">
        <v>70.696324951644101</v>
      </c>
      <c r="G168" s="71">
        <v>0.99752265606592205</v>
      </c>
      <c r="H168" s="68">
        <v>100</v>
      </c>
      <c r="I168" s="71">
        <v>0.97664621358436399</v>
      </c>
      <c r="J168" s="68">
        <v>86.170212765957402</v>
      </c>
      <c r="K168" s="71">
        <v>0.98392750954605002</v>
      </c>
      <c r="L168" s="68">
        <v>92.553191489361694</v>
      </c>
      <c r="M168" s="71">
        <v>1</v>
      </c>
      <c r="N168" s="68">
        <v>100</v>
      </c>
      <c r="O168" s="71">
        <v>0.60187342017971301</v>
      </c>
      <c r="P168" s="68">
        <v>43.850806451612897</v>
      </c>
      <c r="Q168" s="71"/>
      <c r="R168" s="68"/>
    </row>
    <row r="169" spans="1:18" x14ac:dyDescent="0.2">
      <c r="A169" s="141" t="s">
        <v>652</v>
      </c>
      <c r="B169" s="67" t="s">
        <v>653</v>
      </c>
      <c r="C169" s="67">
        <v>58</v>
      </c>
      <c r="D169" s="67" t="s">
        <v>331</v>
      </c>
      <c r="E169" s="71">
        <v>0.92142473785477896</v>
      </c>
      <c r="F169" s="68">
        <v>74.758220502901395</v>
      </c>
      <c r="G169" s="71">
        <v>0.97556560222398003</v>
      </c>
      <c r="H169" s="68">
        <v>97.678916827853001</v>
      </c>
      <c r="I169" s="71">
        <v>0.96858689162971201</v>
      </c>
      <c r="J169" s="68">
        <v>81.237911025145095</v>
      </c>
      <c r="K169" s="71">
        <v>0.96853428747940595</v>
      </c>
      <c r="L169" s="68">
        <v>84.429400386847206</v>
      </c>
      <c r="M169" s="71">
        <v>0.97240770376910801</v>
      </c>
      <c r="N169" s="68">
        <v>70</v>
      </c>
      <c r="O169" s="71">
        <v>0.72202920417169103</v>
      </c>
      <c r="P169" s="68">
        <v>57.1572580645161</v>
      </c>
      <c r="Q169" s="71"/>
      <c r="R169" s="68"/>
    </row>
    <row r="170" spans="1:18" x14ac:dyDescent="0.2">
      <c r="A170" s="141" t="s">
        <v>654</v>
      </c>
      <c r="B170" s="67" t="s">
        <v>655</v>
      </c>
      <c r="C170" s="67">
        <v>58</v>
      </c>
      <c r="D170" s="67" t="s">
        <v>331</v>
      </c>
      <c r="E170" s="71">
        <v>0.94810278354278898</v>
      </c>
      <c r="F170" s="68">
        <v>91.295938104448695</v>
      </c>
      <c r="G170" s="71">
        <v>0.94801428639338303</v>
      </c>
      <c r="H170" s="68">
        <v>92.166344294003906</v>
      </c>
      <c r="I170" s="71">
        <v>0.99168553641580903</v>
      </c>
      <c r="J170" s="68">
        <v>95.841392649903298</v>
      </c>
      <c r="K170" s="71">
        <v>0.95883797510743995</v>
      </c>
      <c r="L170" s="68">
        <v>78.916827852998097</v>
      </c>
      <c r="M170" s="71">
        <v>1</v>
      </c>
      <c r="N170" s="68">
        <v>100</v>
      </c>
      <c r="O170" s="71">
        <v>0.790078903340105</v>
      </c>
      <c r="P170" s="68">
        <v>66.129032258064498</v>
      </c>
      <c r="Q170" s="71">
        <v>1</v>
      </c>
      <c r="R170" s="68">
        <v>100</v>
      </c>
    </row>
    <row r="171" spans="1:18" x14ac:dyDescent="0.2">
      <c r="A171" s="141" t="s">
        <v>549</v>
      </c>
      <c r="B171" s="67" t="s">
        <v>656</v>
      </c>
      <c r="C171" s="67">
        <v>58</v>
      </c>
      <c r="D171" s="67" t="s">
        <v>331</v>
      </c>
      <c r="E171" s="71">
        <v>0.93505412057203996</v>
      </c>
      <c r="F171" s="68">
        <v>82.978723404255305</v>
      </c>
      <c r="G171" s="71">
        <v>0.995224876650324</v>
      </c>
      <c r="H171" s="68">
        <v>99.903288201160507</v>
      </c>
      <c r="I171" s="71">
        <v>0.97289127546278997</v>
      </c>
      <c r="J171" s="68">
        <v>83.945841392649896</v>
      </c>
      <c r="K171" s="71">
        <v>0.98175984429701002</v>
      </c>
      <c r="L171" s="68">
        <v>91.779497098646004</v>
      </c>
      <c r="M171" s="71">
        <v>1</v>
      </c>
      <c r="N171" s="68">
        <v>100</v>
      </c>
      <c r="O171" s="71">
        <v>0.66044872702211399</v>
      </c>
      <c r="P171" s="68">
        <v>49.596774193548399</v>
      </c>
      <c r="Q171" s="71">
        <v>1</v>
      </c>
      <c r="R171" s="68">
        <v>100</v>
      </c>
    </row>
    <row r="172" spans="1:18" x14ac:dyDescent="0.2">
      <c r="A172" s="141" t="s">
        <v>657</v>
      </c>
      <c r="B172" s="67" t="s">
        <v>658</v>
      </c>
      <c r="C172" s="67">
        <v>58</v>
      </c>
      <c r="D172" s="67" t="s">
        <v>331</v>
      </c>
      <c r="E172" s="71">
        <v>0.93549926430630104</v>
      </c>
      <c r="F172" s="68">
        <v>83.462282398452601</v>
      </c>
      <c r="G172" s="71">
        <v>0.97974291187264795</v>
      </c>
      <c r="H172" s="68">
        <v>98.839458413926494</v>
      </c>
      <c r="I172" s="71">
        <v>0.98232339939559798</v>
      </c>
      <c r="J172" s="68">
        <v>90.425531914893597</v>
      </c>
      <c r="K172" s="71">
        <v>0.98465144834514695</v>
      </c>
      <c r="L172" s="68">
        <v>93.133462282398497</v>
      </c>
      <c r="M172" s="71">
        <v>1</v>
      </c>
      <c r="N172" s="68">
        <v>100</v>
      </c>
      <c r="O172" s="71">
        <v>0.666277826224414</v>
      </c>
      <c r="P172" s="68">
        <v>50.504032258064498</v>
      </c>
      <c r="Q172" s="71">
        <v>1</v>
      </c>
      <c r="R172" s="68">
        <v>100</v>
      </c>
    </row>
    <row r="173" spans="1:18" x14ac:dyDescent="0.2">
      <c r="A173" s="141" t="s">
        <v>659</v>
      </c>
      <c r="B173" s="67" t="s">
        <v>660</v>
      </c>
      <c r="C173" s="67">
        <v>58</v>
      </c>
      <c r="D173" s="67" t="s">
        <v>331</v>
      </c>
      <c r="E173" s="71">
        <v>0.942222165399769</v>
      </c>
      <c r="F173" s="68">
        <v>87.814313346228204</v>
      </c>
      <c r="G173" s="71">
        <v>0.87751434834071096</v>
      </c>
      <c r="H173" s="68">
        <v>57.446808510638299</v>
      </c>
      <c r="I173" s="71">
        <v>0.92650637726320195</v>
      </c>
      <c r="J173" s="68">
        <v>57.350096711798798</v>
      </c>
      <c r="K173" s="71">
        <v>0.94069877769715904</v>
      </c>
      <c r="L173" s="68">
        <v>66.7311411992263</v>
      </c>
      <c r="M173" s="71"/>
      <c r="N173" s="68"/>
      <c r="O173" s="71">
        <v>0.96639132369777203</v>
      </c>
      <c r="P173" s="68">
        <v>95.463709677419303</v>
      </c>
      <c r="Q173" s="71">
        <v>1</v>
      </c>
      <c r="R173" s="68">
        <v>100</v>
      </c>
    </row>
    <row r="174" spans="1:18" x14ac:dyDescent="0.2">
      <c r="A174" s="141" t="s">
        <v>661</v>
      </c>
      <c r="B174" s="67" t="s">
        <v>662</v>
      </c>
      <c r="C174" s="67">
        <v>58</v>
      </c>
      <c r="D174" s="67" t="s">
        <v>331</v>
      </c>
      <c r="E174" s="71">
        <v>0.96089612348893705</v>
      </c>
      <c r="F174" s="68">
        <v>97.969052224371396</v>
      </c>
      <c r="G174" s="71">
        <v>0.91628978939875605</v>
      </c>
      <c r="H174" s="68">
        <v>81.431334622823996</v>
      </c>
      <c r="I174" s="71">
        <v>0.98887224612577795</v>
      </c>
      <c r="J174" s="68">
        <v>94.003868471953595</v>
      </c>
      <c r="K174" s="71">
        <v>0.986046771222861</v>
      </c>
      <c r="L174" s="68">
        <v>93.326885880077398</v>
      </c>
      <c r="M174" s="71">
        <v>1</v>
      </c>
      <c r="N174" s="68">
        <v>100</v>
      </c>
      <c r="O174" s="71">
        <v>0.87416793418622996</v>
      </c>
      <c r="P174" s="68">
        <v>78.024193548387103</v>
      </c>
      <c r="Q174" s="71">
        <v>1</v>
      </c>
      <c r="R174" s="68">
        <v>100</v>
      </c>
    </row>
    <row r="175" spans="1:18" x14ac:dyDescent="0.2">
      <c r="A175" s="141" t="s">
        <v>663</v>
      </c>
      <c r="B175" s="67" t="s">
        <v>664</v>
      </c>
      <c r="C175" s="67">
        <v>58</v>
      </c>
      <c r="D175" s="67" t="s">
        <v>331</v>
      </c>
      <c r="E175" s="71">
        <v>0.92491680423865796</v>
      </c>
      <c r="F175" s="68">
        <v>77.272727272727295</v>
      </c>
      <c r="G175" s="71">
        <v>0.93094901109058203</v>
      </c>
      <c r="H175" s="68">
        <v>87.427466150870401</v>
      </c>
      <c r="I175" s="71">
        <v>0.98914524235166101</v>
      </c>
      <c r="J175" s="68">
        <v>94.390715667311397</v>
      </c>
      <c r="K175" s="71">
        <v>0.96860523525143705</v>
      </c>
      <c r="L175" s="68">
        <v>84.816247582204994</v>
      </c>
      <c r="M175" s="71">
        <v>1</v>
      </c>
      <c r="N175" s="68">
        <v>100</v>
      </c>
      <c r="O175" s="71">
        <v>0.66080133673826902</v>
      </c>
      <c r="P175" s="68">
        <v>49.697580645161302</v>
      </c>
      <c r="Q175" s="71">
        <v>1</v>
      </c>
      <c r="R175" s="68">
        <v>100</v>
      </c>
    </row>
    <row r="176" spans="1:18" x14ac:dyDescent="0.2">
      <c r="A176" s="141" t="s">
        <v>665</v>
      </c>
      <c r="B176" s="67" t="s">
        <v>666</v>
      </c>
      <c r="C176" s="67">
        <v>58</v>
      </c>
      <c r="D176" s="67" t="s">
        <v>331</v>
      </c>
      <c r="E176" s="71">
        <v>0.94127757423765701</v>
      </c>
      <c r="F176" s="68">
        <v>86.847195357833698</v>
      </c>
      <c r="G176" s="71">
        <v>0.96142336450479104</v>
      </c>
      <c r="H176" s="68">
        <v>95.841392649903298</v>
      </c>
      <c r="I176" s="71">
        <v>0.94923061156273603</v>
      </c>
      <c r="J176" s="68">
        <v>68.568665377176004</v>
      </c>
      <c r="K176" s="71">
        <v>0.99302338561143</v>
      </c>
      <c r="L176" s="68">
        <v>95.551257253384904</v>
      </c>
      <c r="M176" s="71">
        <v>1</v>
      </c>
      <c r="N176" s="68">
        <v>100</v>
      </c>
      <c r="O176" s="71">
        <v>0.743988083746982</v>
      </c>
      <c r="P176" s="68">
        <v>59.576612903225801</v>
      </c>
      <c r="Q176" s="71">
        <v>1</v>
      </c>
      <c r="R176" s="68">
        <v>100</v>
      </c>
    </row>
    <row r="177" spans="1:18" x14ac:dyDescent="0.2">
      <c r="A177" s="141" t="s">
        <v>667</v>
      </c>
      <c r="B177" s="67" t="s">
        <v>668</v>
      </c>
      <c r="C177" s="67">
        <v>58</v>
      </c>
      <c r="D177" s="67" t="s">
        <v>331</v>
      </c>
      <c r="E177" s="71">
        <v>0.943410040057726</v>
      </c>
      <c r="F177" s="68">
        <v>88.4912959381045</v>
      </c>
      <c r="G177" s="71">
        <v>0.923499258135004</v>
      </c>
      <c r="H177" s="68">
        <v>84.526112185686699</v>
      </c>
      <c r="I177" s="71">
        <v>0.98888843126958503</v>
      </c>
      <c r="J177" s="68">
        <v>94.100580270793003</v>
      </c>
      <c r="K177" s="71">
        <v>0.97907015683429099</v>
      </c>
      <c r="L177" s="68">
        <v>90.715667311412005</v>
      </c>
      <c r="M177" s="71">
        <v>1</v>
      </c>
      <c r="N177" s="68">
        <v>100</v>
      </c>
      <c r="O177" s="71">
        <v>0.76900239410747395</v>
      </c>
      <c r="P177" s="68">
        <v>63.205645161290299</v>
      </c>
      <c r="Q177" s="71">
        <v>1</v>
      </c>
      <c r="R177" s="68">
        <v>100</v>
      </c>
    </row>
    <row r="178" spans="1:18" x14ac:dyDescent="0.2">
      <c r="A178" s="141" t="s">
        <v>669</v>
      </c>
      <c r="B178" s="67" t="s">
        <v>670</v>
      </c>
      <c r="C178" s="67">
        <v>58</v>
      </c>
      <c r="D178" s="67" t="s">
        <v>331</v>
      </c>
      <c r="E178" s="71">
        <v>0.92773128372531299</v>
      </c>
      <c r="F178" s="68">
        <v>79.013539651837505</v>
      </c>
      <c r="G178" s="71">
        <v>0.90914380944647799</v>
      </c>
      <c r="H178" s="68">
        <v>76.208897485493196</v>
      </c>
      <c r="I178" s="71">
        <v>0.98088878434905102</v>
      </c>
      <c r="J178" s="68">
        <v>89.361702127659598</v>
      </c>
      <c r="K178" s="71">
        <v>0.96905696061563495</v>
      </c>
      <c r="L178" s="68">
        <v>85.203094777562896</v>
      </c>
      <c r="M178" s="71">
        <v>0.92274157055350203</v>
      </c>
      <c r="N178" s="68">
        <v>59.7959183673469</v>
      </c>
      <c r="O178" s="71">
        <v>0.78455657738720896</v>
      </c>
      <c r="P178" s="68">
        <v>65.120967741935502</v>
      </c>
      <c r="Q178" s="71">
        <v>1</v>
      </c>
      <c r="R178" s="68">
        <v>100</v>
      </c>
    </row>
    <row r="179" spans="1:18" x14ac:dyDescent="0.2">
      <c r="A179" s="141" t="s">
        <v>671</v>
      </c>
      <c r="B179" s="67" t="s">
        <v>672</v>
      </c>
      <c r="C179" s="67">
        <v>58</v>
      </c>
      <c r="D179" s="67" t="s">
        <v>331</v>
      </c>
      <c r="E179" s="71">
        <v>0.94623357945827702</v>
      </c>
      <c r="F179" s="68">
        <v>90.135396518375202</v>
      </c>
      <c r="G179" s="71">
        <v>0.92353739222662401</v>
      </c>
      <c r="H179" s="68">
        <v>84.622823984526093</v>
      </c>
      <c r="I179" s="71">
        <v>1</v>
      </c>
      <c r="J179" s="68">
        <v>100</v>
      </c>
      <c r="K179" s="71">
        <v>0.934419824747447</v>
      </c>
      <c r="L179" s="68">
        <v>62.862669245648</v>
      </c>
      <c r="M179" s="71"/>
      <c r="N179" s="68"/>
      <c r="O179" s="71">
        <v>0.87321068031731697</v>
      </c>
      <c r="P179" s="68">
        <v>77.721774193548399</v>
      </c>
      <c r="Q179" s="71">
        <v>1</v>
      </c>
      <c r="R179" s="68">
        <v>100</v>
      </c>
    </row>
    <row r="180" spans="1:18" x14ac:dyDescent="0.2">
      <c r="A180" s="141" t="s">
        <v>673</v>
      </c>
      <c r="B180" s="67" t="s">
        <v>674</v>
      </c>
      <c r="C180" s="67">
        <v>58</v>
      </c>
      <c r="D180" s="67" t="s">
        <v>331</v>
      </c>
      <c r="E180" s="71">
        <v>0.95303317982133695</v>
      </c>
      <c r="F180" s="68">
        <v>93.810444874274694</v>
      </c>
      <c r="G180" s="71">
        <v>0.93085911927079201</v>
      </c>
      <c r="H180" s="68">
        <v>87.330754352030993</v>
      </c>
      <c r="I180" s="71">
        <v>0.99984117787152804</v>
      </c>
      <c r="J180" s="68">
        <v>99.419729206963297</v>
      </c>
      <c r="K180" s="71">
        <v>1</v>
      </c>
      <c r="L180" s="68">
        <v>100</v>
      </c>
      <c r="M180" s="71"/>
      <c r="N180" s="68"/>
      <c r="O180" s="71">
        <v>0.83446560196436703</v>
      </c>
      <c r="P180" s="68">
        <v>71.975806451612897</v>
      </c>
      <c r="Q180" s="71">
        <v>1</v>
      </c>
      <c r="R180" s="68">
        <v>100</v>
      </c>
    </row>
    <row r="181" spans="1:18" x14ac:dyDescent="0.2">
      <c r="A181" s="141" t="s">
        <v>675</v>
      </c>
      <c r="B181" s="67" t="s">
        <v>676</v>
      </c>
      <c r="C181" s="67">
        <v>58</v>
      </c>
      <c r="D181" s="67" t="s">
        <v>331</v>
      </c>
      <c r="E181" s="71">
        <v>0.94492577533719502</v>
      </c>
      <c r="F181" s="68">
        <v>88.974854932301696</v>
      </c>
      <c r="G181" s="71">
        <v>0.92731880908089803</v>
      </c>
      <c r="H181" s="68">
        <v>86.073500967117994</v>
      </c>
      <c r="I181" s="71">
        <v>0.98826623276880998</v>
      </c>
      <c r="J181" s="68">
        <v>93.423597678916806</v>
      </c>
      <c r="K181" s="71">
        <v>0.97488418820114997</v>
      </c>
      <c r="L181" s="68">
        <v>88.297872340425499</v>
      </c>
      <c r="M181" s="71">
        <v>1</v>
      </c>
      <c r="N181" s="68">
        <v>100</v>
      </c>
      <c r="O181" s="71">
        <v>0.77908542197231101</v>
      </c>
      <c r="P181" s="68">
        <v>64.516129032258107</v>
      </c>
      <c r="Q181" s="71">
        <v>1</v>
      </c>
      <c r="R181" s="68">
        <v>100</v>
      </c>
    </row>
    <row r="182" spans="1:18" x14ac:dyDescent="0.2">
      <c r="A182" s="141" t="s">
        <v>677</v>
      </c>
      <c r="B182" s="67" t="s">
        <v>678</v>
      </c>
      <c r="C182" s="67">
        <v>58</v>
      </c>
      <c r="D182" s="67" t="s">
        <v>331</v>
      </c>
      <c r="E182" s="71">
        <v>0.95559289337081099</v>
      </c>
      <c r="F182" s="68">
        <v>95.357833655706003</v>
      </c>
      <c r="G182" s="71">
        <v>0.92095013968597494</v>
      </c>
      <c r="H182" s="68">
        <v>83.752417794970995</v>
      </c>
      <c r="I182" s="71">
        <v>0.97645857822898496</v>
      </c>
      <c r="J182" s="68">
        <v>85.880077369439107</v>
      </c>
      <c r="K182" s="71">
        <v>0.98395378690628998</v>
      </c>
      <c r="L182" s="68">
        <v>92.746615087040595</v>
      </c>
      <c r="M182" s="71">
        <v>1</v>
      </c>
      <c r="N182" s="68">
        <v>100</v>
      </c>
      <c r="O182" s="71">
        <v>0.85219485540361395</v>
      </c>
      <c r="P182" s="68">
        <v>74.395161290322605</v>
      </c>
      <c r="Q182" s="71">
        <v>1</v>
      </c>
      <c r="R182" s="68">
        <v>100</v>
      </c>
    </row>
    <row r="183" spans="1:18" x14ac:dyDescent="0.2">
      <c r="A183" s="141" t="s">
        <v>679</v>
      </c>
      <c r="B183" s="67" t="s">
        <v>680</v>
      </c>
      <c r="C183" s="67">
        <v>58</v>
      </c>
      <c r="D183" s="67" t="s">
        <v>331</v>
      </c>
      <c r="E183" s="71">
        <v>0.95766535522507501</v>
      </c>
      <c r="F183" s="68">
        <v>96.518375241779495</v>
      </c>
      <c r="G183" s="71">
        <v>0.91316226778353704</v>
      </c>
      <c r="H183" s="68">
        <v>79.787234042553195</v>
      </c>
      <c r="I183" s="71">
        <v>0.988867848832227</v>
      </c>
      <c r="J183" s="68">
        <v>93.907156673114102</v>
      </c>
      <c r="K183" s="71">
        <v>0.99372104705028697</v>
      </c>
      <c r="L183" s="68">
        <v>96.034816247582199</v>
      </c>
      <c r="M183" s="71">
        <v>1</v>
      </c>
      <c r="N183" s="68">
        <v>100</v>
      </c>
      <c r="O183" s="71">
        <v>0.85024096768439805</v>
      </c>
      <c r="P183" s="68">
        <v>74.0927419354839</v>
      </c>
      <c r="Q183" s="71">
        <v>1</v>
      </c>
      <c r="R183" s="68">
        <v>100</v>
      </c>
    </row>
    <row r="184" spans="1:18" x14ac:dyDescent="0.2">
      <c r="A184" s="141" t="s">
        <v>681</v>
      </c>
      <c r="B184" s="67" t="s">
        <v>682</v>
      </c>
      <c r="C184" s="67">
        <v>58</v>
      </c>
      <c r="D184" s="67" t="s">
        <v>331</v>
      </c>
      <c r="E184" s="71">
        <v>0.947536800014254</v>
      </c>
      <c r="F184" s="68">
        <v>90.715667311412005</v>
      </c>
      <c r="G184" s="71">
        <v>0.90528085329688701</v>
      </c>
      <c r="H184" s="68">
        <v>73.887814313346198</v>
      </c>
      <c r="I184" s="71">
        <v>0.99274095723566502</v>
      </c>
      <c r="J184" s="68">
        <v>96.421663442940002</v>
      </c>
      <c r="K184" s="71">
        <v>0.98953507841714605</v>
      </c>
      <c r="L184" s="68">
        <v>94.680851063829806</v>
      </c>
      <c r="M184" s="71">
        <v>1</v>
      </c>
      <c r="N184" s="68">
        <v>100</v>
      </c>
      <c r="O184" s="71">
        <v>0.79766391113582402</v>
      </c>
      <c r="P184" s="68">
        <v>67.641129032258107</v>
      </c>
      <c r="Q184" s="71">
        <v>1</v>
      </c>
      <c r="R184" s="68">
        <v>100</v>
      </c>
    </row>
    <row r="185" spans="1:18" x14ac:dyDescent="0.2">
      <c r="A185" s="141" t="s">
        <v>683</v>
      </c>
      <c r="B185" s="67" t="s">
        <v>684</v>
      </c>
      <c r="C185" s="67">
        <v>58</v>
      </c>
      <c r="D185" s="67" t="s">
        <v>331</v>
      </c>
      <c r="E185" s="71">
        <v>0.93774163076749595</v>
      </c>
      <c r="F185" s="68">
        <v>85.203094777562896</v>
      </c>
      <c r="G185" s="71">
        <v>0.95763982702739903</v>
      </c>
      <c r="H185" s="68">
        <v>95.261121856866495</v>
      </c>
      <c r="I185" s="71">
        <v>0.99393368409853</v>
      </c>
      <c r="J185" s="68">
        <v>96.711798839458396</v>
      </c>
      <c r="K185" s="71">
        <v>0.98674443266171796</v>
      </c>
      <c r="L185" s="68">
        <v>93.5203094777563</v>
      </c>
      <c r="M185" s="71">
        <v>1</v>
      </c>
      <c r="N185" s="68">
        <v>100</v>
      </c>
      <c r="O185" s="71">
        <v>0.68813184081732603</v>
      </c>
      <c r="P185" s="68">
        <v>53.024193548387103</v>
      </c>
      <c r="Q185" s="71">
        <v>1</v>
      </c>
      <c r="R185" s="68">
        <v>100</v>
      </c>
    </row>
    <row r="186" spans="1:18" x14ac:dyDescent="0.2">
      <c r="A186" s="141" t="s">
        <v>685</v>
      </c>
      <c r="B186" s="67" t="s">
        <v>686</v>
      </c>
      <c r="C186" s="67">
        <v>58</v>
      </c>
      <c r="D186" s="67" t="s">
        <v>331</v>
      </c>
      <c r="E186" s="71">
        <v>0.93119521465176602</v>
      </c>
      <c r="F186" s="68">
        <v>81.141199226305602</v>
      </c>
      <c r="G186" s="71">
        <v>0.924507452741401</v>
      </c>
      <c r="H186" s="68">
        <v>84.912959381044502</v>
      </c>
      <c r="I186" s="71">
        <v>0.97884902023828702</v>
      </c>
      <c r="J186" s="68">
        <v>87.524177949709895</v>
      </c>
      <c r="K186" s="71">
        <v>0.92255958028687801</v>
      </c>
      <c r="L186" s="68">
        <v>55.996131528046398</v>
      </c>
      <c r="M186" s="71">
        <v>1</v>
      </c>
      <c r="N186" s="68">
        <v>100</v>
      </c>
      <c r="O186" s="71">
        <v>0.76125523464403</v>
      </c>
      <c r="P186" s="68">
        <v>62.5</v>
      </c>
      <c r="Q186" s="71">
        <v>1</v>
      </c>
      <c r="R186" s="68">
        <v>100</v>
      </c>
    </row>
    <row r="187" spans="1:18" x14ac:dyDescent="0.2">
      <c r="A187" s="141" t="s">
        <v>687</v>
      </c>
      <c r="B187" s="67" t="s">
        <v>688</v>
      </c>
      <c r="C187" s="67">
        <v>58</v>
      </c>
      <c r="D187" s="67" t="s">
        <v>331</v>
      </c>
      <c r="E187" s="71">
        <v>0.942749446014855</v>
      </c>
      <c r="F187" s="68">
        <v>88.201160541586106</v>
      </c>
      <c r="G187" s="71">
        <v>0.91406805104071898</v>
      </c>
      <c r="H187" s="68">
        <v>80.174081237910997</v>
      </c>
      <c r="I187" s="71">
        <v>0.98417228141649304</v>
      </c>
      <c r="J187" s="68">
        <v>91.295938104448695</v>
      </c>
      <c r="K187" s="71">
        <v>0.98813975553943201</v>
      </c>
      <c r="L187" s="68">
        <v>94.100580270793003</v>
      </c>
      <c r="M187" s="71">
        <v>1</v>
      </c>
      <c r="N187" s="68">
        <v>100</v>
      </c>
      <c r="O187" s="71">
        <v>0.77011658809248895</v>
      </c>
      <c r="P187" s="68">
        <v>63.508064516128997</v>
      </c>
      <c r="Q187" s="71">
        <v>1</v>
      </c>
      <c r="R187" s="68">
        <v>100</v>
      </c>
    </row>
    <row r="188" spans="1:18" x14ac:dyDescent="0.2">
      <c r="A188" s="141" t="s">
        <v>689</v>
      </c>
      <c r="B188" s="67" t="s">
        <v>690</v>
      </c>
      <c r="C188" s="67">
        <v>58</v>
      </c>
      <c r="D188" s="67" t="s">
        <v>331</v>
      </c>
      <c r="E188" s="71">
        <v>0.93722760366285796</v>
      </c>
      <c r="F188" s="68">
        <v>84.816247582204994</v>
      </c>
      <c r="G188" s="71">
        <v>0.89243733774345502</v>
      </c>
      <c r="H188" s="68">
        <v>67.504835589942005</v>
      </c>
      <c r="I188" s="71">
        <v>0.98790725697586601</v>
      </c>
      <c r="J188" s="68">
        <v>93.133462282398497</v>
      </c>
      <c r="K188" s="71">
        <v>0.94697773064687196</v>
      </c>
      <c r="L188" s="68">
        <v>71.373307543520298</v>
      </c>
      <c r="M188" s="71">
        <v>1</v>
      </c>
      <c r="N188" s="68">
        <v>100</v>
      </c>
      <c r="O188" s="71">
        <v>0.79604329661095596</v>
      </c>
      <c r="P188" s="68">
        <v>67.137096774193594</v>
      </c>
      <c r="Q188" s="71">
        <v>1</v>
      </c>
      <c r="R188" s="68">
        <v>100</v>
      </c>
    </row>
    <row r="189" spans="1:18" x14ac:dyDescent="0.2">
      <c r="A189" s="141" t="s">
        <v>691</v>
      </c>
      <c r="B189" s="67" t="s">
        <v>692</v>
      </c>
      <c r="C189" s="67">
        <v>58</v>
      </c>
      <c r="D189" s="67" t="s">
        <v>331</v>
      </c>
      <c r="E189" s="71">
        <v>0.94545470051259795</v>
      </c>
      <c r="F189" s="68">
        <v>89.458413926499006</v>
      </c>
      <c r="G189" s="71">
        <v>0.87397623942568303</v>
      </c>
      <c r="H189" s="68">
        <v>54.642166344293997</v>
      </c>
      <c r="I189" s="71">
        <v>0.99585353052297199</v>
      </c>
      <c r="J189" s="68">
        <v>97.292069632495199</v>
      </c>
      <c r="K189" s="71">
        <v>0.99372104705028697</v>
      </c>
      <c r="L189" s="68">
        <v>96.034816247582199</v>
      </c>
      <c r="M189" s="71">
        <v>1</v>
      </c>
      <c r="N189" s="68">
        <v>100</v>
      </c>
      <c r="O189" s="71">
        <v>0.80917738607664702</v>
      </c>
      <c r="P189" s="68">
        <v>69.052419354838705</v>
      </c>
      <c r="Q189" s="71">
        <v>1</v>
      </c>
      <c r="R189" s="68">
        <v>100</v>
      </c>
    </row>
    <row r="190" spans="1:18" x14ac:dyDescent="0.2">
      <c r="A190" s="141" t="s">
        <v>693</v>
      </c>
      <c r="B190" s="67" t="s">
        <v>694</v>
      </c>
      <c r="C190" s="67">
        <v>58</v>
      </c>
      <c r="D190" s="67" t="s">
        <v>331</v>
      </c>
      <c r="E190" s="71">
        <v>0.93808339765066795</v>
      </c>
      <c r="F190" s="68">
        <v>85.493230174081205</v>
      </c>
      <c r="G190" s="71">
        <v>0.81792413638519501</v>
      </c>
      <c r="H190" s="68">
        <v>27.852998065764002</v>
      </c>
      <c r="I190" s="71">
        <v>0.99632605656680895</v>
      </c>
      <c r="J190" s="68">
        <v>97.388781431334607</v>
      </c>
      <c r="K190" s="71">
        <v>1</v>
      </c>
      <c r="L190" s="68">
        <v>100</v>
      </c>
      <c r="M190" s="71"/>
      <c r="N190" s="68"/>
      <c r="O190" s="71"/>
      <c r="P190" s="68"/>
      <c r="Q190" s="71"/>
      <c r="R190" s="68"/>
    </row>
    <row r="191" spans="1:18" x14ac:dyDescent="0.2">
      <c r="A191" s="141" t="s">
        <v>695</v>
      </c>
      <c r="B191" s="67" t="s">
        <v>696</v>
      </c>
      <c r="C191" s="67">
        <v>58</v>
      </c>
      <c r="D191" s="67" t="s">
        <v>331</v>
      </c>
      <c r="E191" s="71">
        <v>0.95741111024744796</v>
      </c>
      <c r="F191" s="68">
        <v>96.421663442940002</v>
      </c>
      <c r="G191" s="71">
        <v>0.91678028767457098</v>
      </c>
      <c r="H191" s="68">
        <v>81.818181818181799</v>
      </c>
      <c r="I191" s="71">
        <v>0.996364115164729</v>
      </c>
      <c r="J191" s="68">
        <v>97.4854932301741</v>
      </c>
      <c r="K191" s="71">
        <v>0.98465144834514695</v>
      </c>
      <c r="L191" s="68">
        <v>93.133462282398497</v>
      </c>
      <c r="M191" s="71">
        <v>1</v>
      </c>
      <c r="N191" s="68">
        <v>100</v>
      </c>
      <c r="O191" s="71">
        <v>0.84667081030024005</v>
      </c>
      <c r="P191" s="68">
        <v>73.286290322580697</v>
      </c>
      <c r="Q191" s="71">
        <v>1</v>
      </c>
      <c r="R191" s="68">
        <v>100</v>
      </c>
    </row>
    <row r="192" spans="1:18" x14ac:dyDescent="0.2">
      <c r="A192" s="141" t="s">
        <v>697</v>
      </c>
      <c r="B192" s="67" t="s">
        <v>698</v>
      </c>
      <c r="C192" s="67">
        <v>58</v>
      </c>
      <c r="D192" s="67" t="s">
        <v>331</v>
      </c>
      <c r="E192" s="71">
        <v>0.96516797794391596</v>
      </c>
      <c r="F192" s="68">
        <v>99.129593810444902</v>
      </c>
      <c r="G192" s="71">
        <v>0.923208026082181</v>
      </c>
      <c r="H192" s="68">
        <v>84.429400386847206</v>
      </c>
      <c r="I192" s="71">
        <v>0.99168510298231904</v>
      </c>
      <c r="J192" s="68">
        <v>95.744680851063805</v>
      </c>
      <c r="K192" s="71">
        <v>0.99232572417257403</v>
      </c>
      <c r="L192" s="68">
        <v>95.261121856866495</v>
      </c>
      <c r="M192" s="71"/>
      <c r="N192" s="68"/>
      <c r="O192" s="71">
        <v>0.91862103648250804</v>
      </c>
      <c r="P192" s="68">
        <v>86.391129032258107</v>
      </c>
      <c r="Q192" s="71">
        <v>1</v>
      </c>
      <c r="R192" s="68">
        <v>100</v>
      </c>
    </row>
    <row r="193" spans="1:18" x14ac:dyDescent="0.2">
      <c r="A193" s="141" t="s">
        <v>699</v>
      </c>
      <c r="B193" s="67" t="s">
        <v>700</v>
      </c>
      <c r="C193" s="67">
        <v>58</v>
      </c>
      <c r="D193" s="67" t="s">
        <v>331</v>
      </c>
      <c r="E193" s="71">
        <v>0.95689467936371797</v>
      </c>
      <c r="F193" s="68">
        <v>96.034816247582199</v>
      </c>
      <c r="G193" s="71">
        <v>0.92947672068405396</v>
      </c>
      <c r="H193" s="68">
        <v>86.653771760154697</v>
      </c>
      <c r="I193" s="71">
        <v>0.98593516707539697</v>
      </c>
      <c r="J193" s="68">
        <v>92.359767891682793</v>
      </c>
      <c r="K193" s="71">
        <v>0.97627951107886402</v>
      </c>
      <c r="L193" s="68">
        <v>89.264990328820105</v>
      </c>
      <c r="M193" s="71">
        <v>1</v>
      </c>
      <c r="N193" s="68">
        <v>100</v>
      </c>
      <c r="O193" s="71">
        <v>0.84967667734399399</v>
      </c>
      <c r="P193" s="68">
        <v>73.991935483871003</v>
      </c>
      <c r="Q193" s="71">
        <v>1</v>
      </c>
      <c r="R193" s="68">
        <v>100</v>
      </c>
    </row>
    <row r="194" spans="1:18" x14ac:dyDescent="0.2">
      <c r="A194" s="141" t="s">
        <v>701</v>
      </c>
      <c r="B194" s="67" t="s">
        <v>702</v>
      </c>
      <c r="C194" s="67">
        <v>58</v>
      </c>
      <c r="D194" s="67" t="s">
        <v>331</v>
      </c>
      <c r="E194" s="71">
        <v>0.96122459273840699</v>
      </c>
      <c r="F194" s="68">
        <v>98.259187620889705</v>
      </c>
      <c r="G194" s="71">
        <v>0.90951502280151098</v>
      </c>
      <c r="H194" s="68">
        <v>76.595744680851098</v>
      </c>
      <c r="I194" s="71">
        <v>0.99266313814389295</v>
      </c>
      <c r="J194" s="68">
        <v>96.324951644100594</v>
      </c>
      <c r="K194" s="71">
        <v>0.98674443266171796</v>
      </c>
      <c r="L194" s="68">
        <v>93.5203094777563</v>
      </c>
      <c r="M194" s="71">
        <v>1</v>
      </c>
      <c r="N194" s="68">
        <v>100</v>
      </c>
      <c r="O194" s="71">
        <v>0.87842496282332105</v>
      </c>
      <c r="P194" s="68">
        <v>78.528225806451601</v>
      </c>
      <c r="Q194" s="71">
        <v>1</v>
      </c>
      <c r="R194" s="68">
        <v>100</v>
      </c>
    </row>
    <row r="195" spans="1:18" x14ac:dyDescent="0.2">
      <c r="A195" s="141" t="s">
        <v>703</v>
      </c>
      <c r="B195" s="67" t="s">
        <v>704</v>
      </c>
      <c r="C195" s="67">
        <v>58</v>
      </c>
      <c r="D195" s="67" t="s">
        <v>331</v>
      </c>
      <c r="E195" s="71">
        <v>0.93493114821911405</v>
      </c>
      <c r="F195" s="68">
        <v>82.882011605415897</v>
      </c>
      <c r="G195" s="71">
        <v>0.87180214464350403</v>
      </c>
      <c r="H195" s="68">
        <v>53.094777562862703</v>
      </c>
      <c r="I195" s="71">
        <v>0.98590637993188401</v>
      </c>
      <c r="J195" s="68">
        <v>92.2630560928433</v>
      </c>
      <c r="K195" s="71">
        <v>0.96093095942401097</v>
      </c>
      <c r="L195" s="68">
        <v>79.883945841392602</v>
      </c>
      <c r="M195" s="71">
        <v>1</v>
      </c>
      <c r="N195" s="68">
        <v>100</v>
      </c>
      <c r="O195" s="71">
        <v>0.79094740531528196</v>
      </c>
      <c r="P195" s="68">
        <v>66.330645161290306</v>
      </c>
      <c r="Q195" s="71">
        <v>1</v>
      </c>
      <c r="R195" s="68">
        <v>100</v>
      </c>
    </row>
    <row r="196" spans="1:18" x14ac:dyDescent="0.2">
      <c r="A196" s="141" t="s">
        <v>705</v>
      </c>
      <c r="B196" s="67" t="s">
        <v>706</v>
      </c>
      <c r="C196" s="67">
        <v>58</v>
      </c>
      <c r="D196" s="67" t="s">
        <v>331</v>
      </c>
      <c r="E196" s="71">
        <v>0.90347354393661405</v>
      </c>
      <c r="F196" s="68">
        <v>65.860735009671203</v>
      </c>
      <c r="G196" s="71">
        <v>0.87262820942373598</v>
      </c>
      <c r="H196" s="68">
        <v>53.481624758220498</v>
      </c>
      <c r="I196" s="71">
        <v>0.76815151497981304</v>
      </c>
      <c r="J196" s="68">
        <v>16.7311411992263</v>
      </c>
      <c r="K196" s="71">
        <v>0.90721102863202496</v>
      </c>
      <c r="L196" s="68">
        <v>50.0967117988395</v>
      </c>
      <c r="M196" s="71"/>
      <c r="N196" s="68"/>
      <c r="O196" s="71">
        <v>0.96937696664749495</v>
      </c>
      <c r="P196" s="68">
        <v>96.370967741935502</v>
      </c>
      <c r="Q196" s="71">
        <v>1</v>
      </c>
      <c r="R196" s="68">
        <v>100</v>
      </c>
    </row>
    <row r="197" spans="1:18" x14ac:dyDescent="0.2">
      <c r="A197" s="141" t="s">
        <v>707</v>
      </c>
      <c r="B197" s="67" t="s">
        <v>708</v>
      </c>
      <c r="C197" s="67">
        <v>58</v>
      </c>
      <c r="D197" s="67" t="s">
        <v>331</v>
      </c>
      <c r="E197" s="71">
        <v>0.95256734757680706</v>
      </c>
      <c r="F197" s="68">
        <v>93.423597678916806</v>
      </c>
      <c r="G197" s="71">
        <v>0.90754856743761703</v>
      </c>
      <c r="H197" s="68">
        <v>75.822050290135394</v>
      </c>
      <c r="I197" s="71">
        <v>0.98983348896879897</v>
      </c>
      <c r="J197" s="68">
        <v>94.874274661508693</v>
      </c>
      <c r="K197" s="71">
        <v>0.99511636992800101</v>
      </c>
      <c r="L197" s="68">
        <v>96.131528046421707</v>
      </c>
      <c r="M197" s="71">
        <v>1</v>
      </c>
      <c r="N197" s="68">
        <v>100</v>
      </c>
      <c r="O197" s="71">
        <v>0.82290565912642499</v>
      </c>
      <c r="P197" s="68">
        <v>71.068548387096797</v>
      </c>
      <c r="Q197" s="71">
        <v>1</v>
      </c>
      <c r="R197" s="68">
        <v>100</v>
      </c>
    </row>
    <row r="198" spans="1:18" x14ac:dyDescent="0.2">
      <c r="A198" s="141" t="s">
        <v>709</v>
      </c>
      <c r="B198" s="67" t="s">
        <v>710</v>
      </c>
      <c r="C198" s="67">
        <v>58</v>
      </c>
      <c r="D198" s="67" t="s">
        <v>331</v>
      </c>
      <c r="E198" s="71">
        <v>0.96545196181155601</v>
      </c>
      <c r="F198" s="68">
        <v>99.226305609284296</v>
      </c>
      <c r="G198" s="71">
        <v>0.91011352958047398</v>
      </c>
      <c r="H198" s="68">
        <v>77.176015473887801</v>
      </c>
      <c r="I198" s="71">
        <v>0.97891671521899004</v>
      </c>
      <c r="J198" s="68">
        <v>87.620889748549303</v>
      </c>
      <c r="K198" s="71">
        <v>0.93721047050287398</v>
      </c>
      <c r="L198" s="68">
        <v>64.990328820116005</v>
      </c>
      <c r="M198" s="71">
        <v>1</v>
      </c>
      <c r="N198" s="68">
        <v>100</v>
      </c>
      <c r="O198" s="71">
        <v>0.96647105556699497</v>
      </c>
      <c r="P198" s="68">
        <v>95.564516129032299</v>
      </c>
      <c r="Q198" s="71">
        <v>1</v>
      </c>
      <c r="R198" s="68">
        <v>100</v>
      </c>
    </row>
    <row r="199" spans="1:18" x14ac:dyDescent="0.2">
      <c r="A199" s="141" t="s">
        <v>711</v>
      </c>
      <c r="B199" s="67" t="s">
        <v>712</v>
      </c>
      <c r="C199" s="67">
        <v>58</v>
      </c>
      <c r="D199" s="67" t="s">
        <v>331</v>
      </c>
      <c r="E199" s="71">
        <v>0.96230603870712605</v>
      </c>
      <c r="F199" s="68">
        <v>98.452611218568705</v>
      </c>
      <c r="G199" s="71">
        <v>0.90353746355648501</v>
      </c>
      <c r="H199" s="68">
        <v>72.920696324951606</v>
      </c>
      <c r="I199" s="71">
        <v>0.97645121516599498</v>
      </c>
      <c r="J199" s="68">
        <v>85.783365570599599</v>
      </c>
      <c r="K199" s="71">
        <v>0.96790757381257997</v>
      </c>
      <c r="L199" s="68">
        <v>84.042553191489404</v>
      </c>
      <c r="M199" s="71">
        <v>1</v>
      </c>
      <c r="N199" s="68">
        <v>100</v>
      </c>
      <c r="O199" s="71">
        <v>0.92593997970769604</v>
      </c>
      <c r="P199" s="68">
        <v>88.205645161290306</v>
      </c>
      <c r="Q199" s="71">
        <v>1</v>
      </c>
      <c r="R199" s="68">
        <v>100</v>
      </c>
    </row>
    <row r="200" spans="1:18" x14ac:dyDescent="0.2">
      <c r="A200" s="141" t="s">
        <v>425</v>
      </c>
      <c r="B200" s="67" t="s">
        <v>713</v>
      </c>
      <c r="C200" s="67">
        <v>58</v>
      </c>
      <c r="D200" s="67" t="s">
        <v>331</v>
      </c>
      <c r="E200" s="71">
        <v>0.95658659415524305</v>
      </c>
      <c r="F200" s="68">
        <v>95.647969052224397</v>
      </c>
      <c r="G200" s="71">
        <v>0.88830967067181499</v>
      </c>
      <c r="H200" s="68">
        <v>65.087040618955498</v>
      </c>
      <c r="I200" s="71">
        <v>0.978353152979343</v>
      </c>
      <c r="J200" s="68">
        <v>87.137330754352007</v>
      </c>
      <c r="K200" s="71">
        <v>0.91488530445945204</v>
      </c>
      <c r="L200" s="68">
        <v>53.578336557059998</v>
      </c>
      <c r="M200" s="71">
        <v>1</v>
      </c>
      <c r="N200" s="68">
        <v>100</v>
      </c>
      <c r="O200" s="71">
        <v>0.95797143682084496</v>
      </c>
      <c r="P200" s="68">
        <v>94.758064516128997</v>
      </c>
      <c r="Q200" s="71">
        <v>1</v>
      </c>
      <c r="R200" s="68">
        <v>100</v>
      </c>
    </row>
    <row r="201" spans="1:18" x14ac:dyDescent="0.2">
      <c r="A201" s="141" t="s">
        <v>714</v>
      </c>
      <c r="B201" s="67" t="s">
        <v>715</v>
      </c>
      <c r="C201" s="67">
        <v>58</v>
      </c>
      <c r="D201" s="67" t="s">
        <v>331</v>
      </c>
      <c r="E201" s="71">
        <v>0.95975294315547299</v>
      </c>
      <c r="F201" s="68">
        <v>97.4854932301741</v>
      </c>
      <c r="G201" s="71">
        <v>0.90245774965089598</v>
      </c>
      <c r="H201" s="68">
        <v>72.050290135396494</v>
      </c>
      <c r="I201" s="71">
        <v>0.98527618325002198</v>
      </c>
      <c r="J201" s="68">
        <v>91.876208897485498</v>
      </c>
      <c r="K201" s="71">
        <v>0.97279120388457896</v>
      </c>
      <c r="L201" s="68">
        <v>87.620889748549303</v>
      </c>
      <c r="M201" s="71">
        <v>1</v>
      </c>
      <c r="N201" s="68">
        <v>100</v>
      </c>
      <c r="O201" s="71">
        <v>0.89799252214734204</v>
      </c>
      <c r="P201" s="68">
        <v>82.862903225806406</v>
      </c>
      <c r="Q201" s="71">
        <v>1</v>
      </c>
      <c r="R201" s="68">
        <v>100</v>
      </c>
    </row>
    <row r="202" spans="1:18" x14ac:dyDescent="0.2">
      <c r="A202" s="141" t="s">
        <v>716</v>
      </c>
      <c r="B202" s="67" t="s">
        <v>717</v>
      </c>
      <c r="C202" s="67">
        <v>58</v>
      </c>
      <c r="D202" s="67" t="s">
        <v>331</v>
      </c>
      <c r="E202" s="71">
        <v>0.95669736548388595</v>
      </c>
      <c r="F202" s="68">
        <v>95.841392649903298</v>
      </c>
      <c r="G202" s="71">
        <v>0.88747451819377798</v>
      </c>
      <c r="H202" s="68">
        <v>64.603481624758203</v>
      </c>
      <c r="I202" s="71">
        <v>0.96828405835271203</v>
      </c>
      <c r="J202" s="68">
        <v>81.141199226305602</v>
      </c>
      <c r="K202" s="71">
        <v>0.95318249564518498</v>
      </c>
      <c r="L202" s="68">
        <v>74.758220502901395</v>
      </c>
      <c r="M202" s="71">
        <v>1</v>
      </c>
      <c r="N202" s="68">
        <v>100</v>
      </c>
      <c r="O202" s="71">
        <v>0.93124312071163795</v>
      </c>
      <c r="P202" s="68">
        <v>89.616935483871003</v>
      </c>
      <c r="Q202" s="71">
        <v>1</v>
      </c>
      <c r="R202" s="68">
        <v>100</v>
      </c>
    </row>
    <row r="203" spans="1:18" x14ac:dyDescent="0.2">
      <c r="A203" s="141" t="s">
        <v>411</v>
      </c>
      <c r="B203" s="67" t="s">
        <v>718</v>
      </c>
      <c r="C203" s="67">
        <v>58</v>
      </c>
      <c r="D203" s="67" t="s">
        <v>331</v>
      </c>
      <c r="E203" s="71">
        <v>0.96299876501964299</v>
      </c>
      <c r="F203" s="68">
        <v>98.549323017408099</v>
      </c>
      <c r="G203" s="71">
        <v>0.89044343598665998</v>
      </c>
      <c r="H203" s="68">
        <v>66.441005802707906</v>
      </c>
      <c r="I203" s="71">
        <v>0.98016960352712601</v>
      </c>
      <c r="J203" s="68">
        <v>88.878143133462302</v>
      </c>
      <c r="K203" s="71">
        <v>0.95534966791315501</v>
      </c>
      <c r="L203" s="68">
        <v>76.595744680851098</v>
      </c>
      <c r="M203" s="71">
        <v>1</v>
      </c>
      <c r="N203" s="68">
        <v>100</v>
      </c>
      <c r="O203" s="71">
        <v>0.95202988269091404</v>
      </c>
      <c r="P203" s="68">
        <v>93.850806451612897</v>
      </c>
      <c r="Q203" s="71">
        <v>1</v>
      </c>
      <c r="R203" s="68">
        <v>100</v>
      </c>
    </row>
    <row r="204" spans="1:18" x14ac:dyDescent="0.2">
      <c r="A204" s="141" t="s">
        <v>719</v>
      </c>
      <c r="B204" s="67" t="s">
        <v>720</v>
      </c>
      <c r="C204" s="67">
        <v>58</v>
      </c>
      <c r="D204" s="67" t="s">
        <v>331</v>
      </c>
      <c r="E204" s="71">
        <v>0.959699563451749</v>
      </c>
      <c r="F204" s="68">
        <v>97.388781431334607</v>
      </c>
      <c r="G204" s="71">
        <v>0.88105894529422502</v>
      </c>
      <c r="H204" s="68">
        <v>60.735009671179903</v>
      </c>
      <c r="I204" s="71">
        <v>0.96958902985832895</v>
      </c>
      <c r="J204" s="68">
        <v>82.205029013539701</v>
      </c>
      <c r="K204" s="71">
        <v>0.96918538215152095</v>
      </c>
      <c r="L204" s="68">
        <v>85.396518375241797</v>
      </c>
      <c r="M204" s="71">
        <v>1</v>
      </c>
      <c r="N204" s="68">
        <v>100</v>
      </c>
      <c r="O204" s="71">
        <v>0.938364023406418</v>
      </c>
      <c r="P204" s="68">
        <v>91.129032258064498</v>
      </c>
      <c r="Q204" s="71">
        <v>1</v>
      </c>
      <c r="R204" s="68">
        <v>100</v>
      </c>
    </row>
    <row r="205" spans="1:18" x14ac:dyDescent="0.2">
      <c r="A205" s="141" t="s">
        <v>721</v>
      </c>
      <c r="B205" s="67" t="s">
        <v>722</v>
      </c>
      <c r="C205" s="67">
        <v>58</v>
      </c>
      <c r="D205" s="67" t="s">
        <v>331</v>
      </c>
      <c r="E205" s="71">
        <v>0.930455105613892</v>
      </c>
      <c r="F205" s="68">
        <v>80.657640232108307</v>
      </c>
      <c r="G205" s="71">
        <v>0.86082670448312004</v>
      </c>
      <c r="H205" s="68">
        <v>46.518375241779502</v>
      </c>
      <c r="I205" s="71">
        <v>0.970908729314515</v>
      </c>
      <c r="J205" s="68">
        <v>83.075435203094798</v>
      </c>
      <c r="K205" s="71">
        <v>0.93310262683544198</v>
      </c>
      <c r="L205" s="68">
        <v>62.088974854932303</v>
      </c>
      <c r="M205" s="71">
        <v>1</v>
      </c>
      <c r="N205" s="68">
        <v>100</v>
      </c>
      <c r="O205" s="71">
        <v>0.81789257305027396</v>
      </c>
      <c r="P205" s="68">
        <v>70.564516129032299</v>
      </c>
      <c r="Q205" s="71">
        <v>1</v>
      </c>
      <c r="R205" s="68">
        <v>100</v>
      </c>
    </row>
    <row r="206" spans="1:18" x14ac:dyDescent="0.2">
      <c r="A206" s="141" t="s">
        <v>723</v>
      </c>
      <c r="B206" s="67" t="s">
        <v>724</v>
      </c>
      <c r="C206" s="67">
        <v>58</v>
      </c>
      <c r="D206" s="67" t="s">
        <v>331</v>
      </c>
      <c r="E206" s="71">
        <v>0.92119847085050999</v>
      </c>
      <c r="F206" s="68">
        <v>74.564796905222394</v>
      </c>
      <c r="G206" s="71">
        <v>0.874982340938255</v>
      </c>
      <c r="H206" s="68">
        <v>55.705996131528003</v>
      </c>
      <c r="I206" s="71">
        <v>0.91992721260104304</v>
      </c>
      <c r="J206" s="68">
        <v>54.158607350096702</v>
      </c>
      <c r="K206" s="71">
        <v>0.93420434602630498</v>
      </c>
      <c r="L206" s="68">
        <v>62.572533849129599</v>
      </c>
      <c r="M206" s="71">
        <v>0.96137078527675102</v>
      </c>
      <c r="N206" s="68">
        <v>67.551020408163296</v>
      </c>
      <c r="O206" s="71">
        <v>0.91550766941019901</v>
      </c>
      <c r="P206" s="68">
        <v>85.685483870967701</v>
      </c>
      <c r="Q206" s="71"/>
      <c r="R206" s="68"/>
    </row>
    <row r="207" spans="1:18" x14ac:dyDescent="0.2">
      <c r="A207" s="141" t="s">
        <v>725</v>
      </c>
      <c r="B207" s="67" t="s">
        <v>726</v>
      </c>
      <c r="C207" s="67">
        <v>58</v>
      </c>
      <c r="D207" s="67" t="s">
        <v>331</v>
      </c>
      <c r="E207" s="71">
        <v>0.86773589516323502</v>
      </c>
      <c r="F207" s="68">
        <v>54.352030947775603</v>
      </c>
      <c r="G207" s="71">
        <v>0.84309860988315599</v>
      </c>
      <c r="H207" s="68">
        <v>38.007736943907197</v>
      </c>
      <c r="I207" s="71">
        <v>0.90334327686093796</v>
      </c>
      <c r="J207" s="68">
        <v>47.4854932301741</v>
      </c>
      <c r="K207" s="71">
        <v>0.92043654403723296</v>
      </c>
      <c r="L207" s="68">
        <v>55.415860735009701</v>
      </c>
      <c r="M207" s="71">
        <v>0.92274157055350203</v>
      </c>
      <c r="N207" s="68">
        <v>59.7959183673469</v>
      </c>
      <c r="O207" s="71">
        <v>0.74905947448134502</v>
      </c>
      <c r="P207" s="68">
        <v>60.584677419354797</v>
      </c>
      <c r="Q207" s="71"/>
      <c r="R207" s="68"/>
    </row>
    <row r="208" spans="1:18" x14ac:dyDescent="0.2">
      <c r="A208" s="141" t="s">
        <v>727</v>
      </c>
      <c r="B208" s="67" t="s">
        <v>728</v>
      </c>
      <c r="C208" s="67">
        <v>58</v>
      </c>
      <c r="D208" s="67" t="s">
        <v>331</v>
      </c>
      <c r="E208" s="71">
        <v>0.91156877972546402</v>
      </c>
      <c r="F208" s="68">
        <v>70.309477756286299</v>
      </c>
      <c r="G208" s="71">
        <v>0.86567095802451999</v>
      </c>
      <c r="H208" s="68">
        <v>49.323017408123803</v>
      </c>
      <c r="I208" s="71">
        <v>0.98882579416633098</v>
      </c>
      <c r="J208" s="68">
        <v>93.713733075435201</v>
      </c>
      <c r="K208" s="71">
        <v>0.90958217422908605</v>
      </c>
      <c r="L208" s="68">
        <v>51.257253384913</v>
      </c>
      <c r="M208" s="71"/>
      <c r="N208" s="68"/>
      <c r="O208" s="71">
        <v>0.88219619248192105</v>
      </c>
      <c r="P208" s="68">
        <v>79.233870967741893</v>
      </c>
      <c r="Q208" s="71"/>
      <c r="R208" s="68"/>
    </row>
    <row r="209" spans="1:18" x14ac:dyDescent="0.2">
      <c r="A209" s="141" t="s">
        <v>729</v>
      </c>
      <c r="B209" s="67" t="s">
        <v>730</v>
      </c>
      <c r="C209" s="67">
        <v>58</v>
      </c>
      <c r="D209" s="67" t="s">
        <v>331</v>
      </c>
      <c r="E209" s="71">
        <v>0.94932103835413695</v>
      </c>
      <c r="F209" s="68">
        <v>91.972920696325005</v>
      </c>
      <c r="G209" s="71">
        <v>0.88743110804388603</v>
      </c>
      <c r="H209" s="68">
        <v>64.506769825918795</v>
      </c>
      <c r="I209" s="71">
        <v>0.97969369061497402</v>
      </c>
      <c r="J209" s="68">
        <v>88.394584139265007</v>
      </c>
      <c r="K209" s="71">
        <v>0.95291738188794095</v>
      </c>
      <c r="L209" s="68">
        <v>74.661508704061902</v>
      </c>
      <c r="M209" s="71">
        <v>0.98344462226146401</v>
      </c>
      <c r="N209" s="68">
        <v>73.265306122449005</v>
      </c>
      <c r="O209" s="71">
        <v>0.94311838896241895</v>
      </c>
      <c r="P209" s="68">
        <v>92.036290322580697</v>
      </c>
      <c r="Q209" s="71"/>
      <c r="R209" s="68"/>
    </row>
    <row r="210" spans="1:18" x14ac:dyDescent="0.2">
      <c r="A210" s="141" t="s">
        <v>731</v>
      </c>
      <c r="B210" s="67" t="s">
        <v>732</v>
      </c>
      <c r="C210" s="67">
        <v>58</v>
      </c>
      <c r="D210" s="67" t="s">
        <v>331</v>
      </c>
      <c r="E210" s="71">
        <v>0.92982616968822496</v>
      </c>
      <c r="F210" s="68">
        <v>80.367504835589898</v>
      </c>
      <c r="G210" s="71">
        <v>0.90314334392828299</v>
      </c>
      <c r="H210" s="68">
        <v>72.727272727272705</v>
      </c>
      <c r="I210" s="71">
        <v>0.97453917989098104</v>
      </c>
      <c r="J210" s="68">
        <v>84.622823984526093</v>
      </c>
      <c r="K210" s="71">
        <v>0.96302394374058198</v>
      </c>
      <c r="L210" s="68">
        <v>81.624758220502898</v>
      </c>
      <c r="M210" s="71">
        <v>1</v>
      </c>
      <c r="N210" s="68">
        <v>100</v>
      </c>
      <c r="O210" s="71">
        <v>0.80842438088127899</v>
      </c>
      <c r="P210" s="68">
        <v>68.850806451612897</v>
      </c>
      <c r="Q210" s="71"/>
      <c r="R210" s="68"/>
    </row>
    <row r="211" spans="1:18" x14ac:dyDescent="0.2">
      <c r="A211" s="141" t="s">
        <v>733</v>
      </c>
      <c r="B211" s="67" t="s">
        <v>734</v>
      </c>
      <c r="C211" s="67">
        <v>58</v>
      </c>
      <c r="D211" s="67" t="s">
        <v>331</v>
      </c>
      <c r="E211" s="71">
        <v>0.91324367807170603</v>
      </c>
      <c r="F211" s="68">
        <v>71.083172147001903</v>
      </c>
      <c r="G211" s="71">
        <v>0.88187625815028103</v>
      </c>
      <c r="H211" s="68">
        <v>61.218568665377198</v>
      </c>
      <c r="I211" s="71">
        <v>0.98134007923585598</v>
      </c>
      <c r="J211" s="68">
        <v>89.651837524177907</v>
      </c>
      <c r="K211" s="71">
        <v>0.94412687012032404</v>
      </c>
      <c r="L211" s="68">
        <v>68.858800773694398</v>
      </c>
      <c r="M211" s="71"/>
      <c r="N211" s="68"/>
      <c r="O211" s="71">
        <v>0.84563150478036397</v>
      </c>
      <c r="P211" s="68">
        <v>72.983870967741893</v>
      </c>
      <c r="Q211" s="71"/>
      <c r="R211" s="68"/>
    </row>
    <row r="212" spans="1:18" x14ac:dyDescent="0.2">
      <c r="A212" s="141" t="s">
        <v>735</v>
      </c>
      <c r="B212" s="67" t="s">
        <v>736</v>
      </c>
      <c r="C212" s="67">
        <v>58</v>
      </c>
      <c r="D212" s="67" t="s">
        <v>331</v>
      </c>
      <c r="E212" s="71">
        <v>0.94741652259687004</v>
      </c>
      <c r="F212" s="68">
        <v>90.618955512572498</v>
      </c>
      <c r="G212" s="71">
        <v>0.86966182705751105</v>
      </c>
      <c r="H212" s="68">
        <v>51.740812379110302</v>
      </c>
      <c r="I212" s="71">
        <v>0.95982469755252597</v>
      </c>
      <c r="J212" s="68">
        <v>75.435203094777606</v>
      </c>
      <c r="K212" s="71">
        <v>0.95744265222972602</v>
      </c>
      <c r="L212" s="68">
        <v>78.046421663442899</v>
      </c>
      <c r="M212" s="71">
        <v>1</v>
      </c>
      <c r="N212" s="68">
        <v>100</v>
      </c>
      <c r="O212" s="71">
        <v>0.95015343614458703</v>
      </c>
      <c r="P212" s="68">
        <v>93.346774193548399</v>
      </c>
      <c r="Q212" s="71"/>
      <c r="R212" s="68"/>
    </row>
    <row r="213" spans="1:18" x14ac:dyDescent="0.2">
      <c r="A213" s="141" t="s">
        <v>737</v>
      </c>
      <c r="B213" s="67" t="s">
        <v>738</v>
      </c>
      <c r="C213" s="67">
        <v>58</v>
      </c>
      <c r="D213" s="67" t="s">
        <v>331</v>
      </c>
      <c r="E213" s="71">
        <v>0.95734959873638303</v>
      </c>
      <c r="F213" s="68">
        <v>96.324951644100594</v>
      </c>
      <c r="G213" s="71">
        <v>0.87735091790722197</v>
      </c>
      <c r="H213" s="68">
        <v>57.350096711798798</v>
      </c>
      <c r="I213" s="71">
        <v>0.99240983357198997</v>
      </c>
      <c r="J213" s="68">
        <v>96.131528046421707</v>
      </c>
      <c r="K213" s="71">
        <v>0.98832477658264695</v>
      </c>
      <c r="L213" s="68">
        <v>94.197292069632496</v>
      </c>
      <c r="M213" s="71">
        <v>1</v>
      </c>
      <c r="N213" s="68">
        <v>100</v>
      </c>
      <c r="O213" s="71">
        <v>0.92866246562005506</v>
      </c>
      <c r="P213" s="68">
        <v>88.911290322580697</v>
      </c>
      <c r="Q213" s="71"/>
      <c r="R213" s="68"/>
    </row>
    <row r="214" spans="1:18" x14ac:dyDescent="0.2">
      <c r="A214" s="141" t="s">
        <v>739</v>
      </c>
      <c r="B214" s="67" t="s">
        <v>740</v>
      </c>
      <c r="C214" s="67">
        <v>58</v>
      </c>
      <c r="D214" s="67" t="s">
        <v>331</v>
      </c>
      <c r="E214" s="71">
        <v>0.91283551664075702</v>
      </c>
      <c r="F214" s="68">
        <v>70.986460348162495</v>
      </c>
      <c r="G214" s="71">
        <v>0.83124528071751502</v>
      </c>
      <c r="H214" s="68">
        <v>33.655705996131502</v>
      </c>
      <c r="I214" s="71">
        <v>0.93524449642528495</v>
      </c>
      <c r="J214" s="68">
        <v>62.088974854932303</v>
      </c>
      <c r="K214" s="71">
        <v>0.99093040129485999</v>
      </c>
      <c r="L214" s="68">
        <v>95.164410058027102</v>
      </c>
      <c r="M214" s="71">
        <v>1</v>
      </c>
      <c r="N214" s="68">
        <v>100</v>
      </c>
      <c r="O214" s="71">
        <v>0.80675740476612601</v>
      </c>
      <c r="P214" s="68">
        <v>68.75</v>
      </c>
      <c r="Q214" s="71"/>
      <c r="R214" s="68"/>
    </row>
    <row r="215" spans="1:18" x14ac:dyDescent="0.2">
      <c r="A215" s="141" t="s">
        <v>741</v>
      </c>
      <c r="B215" s="67" t="s">
        <v>742</v>
      </c>
      <c r="C215" s="67">
        <v>58</v>
      </c>
      <c r="D215" s="67" t="s">
        <v>331</v>
      </c>
      <c r="E215" s="71">
        <v>0.78359423403501205</v>
      </c>
      <c r="F215" s="68">
        <v>38.974854932301703</v>
      </c>
      <c r="G215" s="71">
        <v>0.83748704259144302</v>
      </c>
      <c r="H215" s="68">
        <v>35.589941972920698</v>
      </c>
      <c r="I215" s="71">
        <v>0.76663609585157</v>
      </c>
      <c r="J215" s="68">
        <v>16.441005802707899</v>
      </c>
      <c r="K215" s="71">
        <v>0.809423482561338</v>
      </c>
      <c r="L215" s="68">
        <v>23.210831721470001</v>
      </c>
      <c r="M215" s="71">
        <v>0.735113956183433</v>
      </c>
      <c r="N215" s="68">
        <v>37.857142857142897</v>
      </c>
      <c r="O215" s="71">
        <v>0.769310592987275</v>
      </c>
      <c r="P215" s="68">
        <v>63.4072580645161</v>
      </c>
      <c r="Q215" s="71"/>
      <c r="R215" s="68"/>
    </row>
    <row r="216" spans="1:18" x14ac:dyDescent="0.2">
      <c r="A216" s="141" t="s">
        <v>743</v>
      </c>
      <c r="B216" s="67" t="s">
        <v>744</v>
      </c>
      <c r="C216" s="67">
        <v>58</v>
      </c>
      <c r="D216" s="67" t="s">
        <v>331</v>
      </c>
      <c r="E216" s="71">
        <v>0.64749564570907803</v>
      </c>
      <c r="F216" s="68">
        <v>19.2456479690522</v>
      </c>
      <c r="G216" s="71">
        <v>0.74432896199674203</v>
      </c>
      <c r="H216" s="68">
        <v>14.603481624758199</v>
      </c>
      <c r="I216" s="71">
        <v>0.63104675464870197</v>
      </c>
      <c r="J216" s="68">
        <v>5.5125725338491298</v>
      </c>
      <c r="K216" s="71">
        <v>0.66779142344609799</v>
      </c>
      <c r="L216" s="68">
        <v>6.9632495164410102</v>
      </c>
      <c r="M216" s="71">
        <v>0.55852326030572297</v>
      </c>
      <c r="N216" s="68">
        <v>19.8979591836735</v>
      </c>
      <c r="O216" s="71">
        <v>0.63578782814812496</v>
      </c>
      <c r="P216" s="68">
        <v>47.681451612903203</v>
      </c>
      <c r="Q216" s="71"/>
      <c r="R216" s="68"/>
    </row>
    <row r="217" spans="1:18" x14ac:dyDescent="0.2">
      <c r="A217" s="141" t="s">
        <v>745</v>
      </c>
      <c r="B217" s="67" t="s">
        <v>746</v>
      </c>
      <c r="C217" s="67">
        <v>82</v>
      </c>
      <c r="D217" s="67" t="s">
        <v>331</v>
      </c>
      <c r="E217" s="71">
        <v>0.57781527711579805</v>
      </c>
      <c r="F217" s="68">
        <v>11.605415860735</v>
      </c>
      <c r="G217" s="71">
        <v>0.70637485698121805</v>
      </c>
      <c r="H217" s="68">
        <v>11.315280464216601</v>
      </c>
      <c r="I217" s="71">
        <v>0.53220845996008503</v>
      </c>
      <c r="J217" s="68">
        <v>2.99806576402321</v>
      </c>
      <c r="K217" s="71">
        <v>0.64777098429385205</v>
      </c>
      <c r="L217" s="68">
        <v>6.0928433268858804</v>
      </c>
      <c r="M217" s="71">
        <v>0.51437558633629499</v>
      </c>
      <c r="N217" s="68">
        <v>14.285714285714301</v>
      </c>
      <c r="O217" s="71">
        <v>0.48834649800754099</v>
      </c>
      <c r="P217" s="68">
        <v>32.661290322580598</v>
      </c>
      <c r="Q217" s="71"/>
      <c r="R217" s="68"/>
    </row>
    <row r="218" spans="1:18" x14ac:dyDescent="0.2">
      <c r="A218" s="141" t="s">
        <v>747</v>
      </c>
      <c r="B218" s="67" t="s">
        <v>748</v>
      </c>
      <c r="C218" s="67">
        <v>82</v>
      </c>
      <c r="D218" s="67" t="s">
        <v>331</v>
      </c>
      <c r="E218" s="71">
        <v>0.59200773596549605</v>
      </c>
      <c r="F218" s="68">
        <v>12.862669245648</v>
      </c>
      <c r="G218" s="71">
        <v>0.67426858280227997</v>
      </c>
      <c r="H218" s="68">
        <v>8.7040618955512592</v>
      </c>
      <c r="I218" s="71">
        <v>0.62334042620968699</v>
      </c>
      <c r="J218" s="68">
        <v>5.31914893617021</v>
      </c>
      <c r="K218" s="71">
        <v>0.76033521952797001</v>
      </c>
      <c r="L218" s="68">
        <v>15.3771760154739</v>
      </c>
      <c r="M218" s="71">
        <v>0.475746371613046</v>
      </c>
      <c r="N218" s="68">
        <v>9.8979591836734695</v>
      </c>
      <c r="O218" s="71">
        <v>0.426348079674499</v>
      </c>
      <c r="P218" s="68">
        <v>26.008064516129</v>
      </c>
      <c r="Q218" s="71"/>
      <c r="R218" s="68"/>
    </row>
    <row r="219" spans="1:18" x14ac:dyDescent="0.2">
      <c r="A219" s="141" t="s">
        <v>749</v>
      </c>
      <c r="B219" s="67" t="s">
        <v>750</v>
      </c>
      <c r="C219" s="67">
        <v>82</v>
      </c>
      <c r="D219" s="67" t="s">
        <v>331</v>
      </c>
      <c r="E219" s="71">
        <v>0.65491912720990897</v>
      </c>
      <c r="F219" s="68">
        <v>20.212765957446798</v>
      </c>
      <c r="G219" s="71">
        <v>0.66804183209665602</v>
      </c>
      <c r="H219" s="68">
        <v>8.2205029013539708</v>
      </c>
      <c r="I219" s="71">
        <v>0.58266123272464598</v>
      </c>
      <c r="J219" s="68">
        <v>4.4487427466150899</v>
      </c>
      <c r="K219" s="71">
        <v>0.72932425154557401</v>
      </c>
      <c r="L219" s="68">
        <v>12.5725338491296</v>
      </c>
      <c r="M219" s="71">
        <v>0.497820208597759</v>
      </c>
      <c r="N219" s="68">
        <v>12.959183673469401</v>
      </c>
      <c r="O219" s="71">
        <v>0.45166723829481997</v>
      </c>
      <c r="P219" s="68">
        <v>29.334677419354801</v>
      </c>
      <c r="Q219" s="71">
        <v>1</v>
      </c>
      <c r="R219" s="68">
        <v>100</v>
      </c>
    </row>
    <row r="220" spans="1:18" x14ac:dyDescent="0.2">
      <c r="A220" s="141" t="s">
        <v>751</v>
      </c>
      <c r="B220" s="67" t="s">
        <v>752</v>
      </c>
      <c r="C220" s="67">
        <v>82</v>
      </c>
      <c r="D220" s="67" t="s">
        <v>331</v>
      </c>
      <c r="E220" s="71">
        <v>0.77276207432081501</v>
      </c>
      <c r="F220" s="68">
        <v>37.524177949709902</v>
      </c>
      <c r="G220" s="71">
        <v>0.87653099974098503</v>
      </c>
      <c r="H220" s="68">
        <v>56.963249516441003</v>
      </c>
      <c r="I220" s="71">
        <v>0.861965885199521</v>
      </c>
      <c r="J220" s="68">
        <v>34.332688588007699</v>
      </c>
      <c r="K220" s="71">
        <v>0.88677168674802598</v>
      </c>
      <c r="L220" s="68">
        <v>45.067698259187601</v>
      </c>
      <c r="M220" s="71">
        <v>0.85652005959935995</v>
      </c>
      <c r="N220" s="68">
        <v>50.612244897959201</v>
      </c>
      <c r="O220" s="71">
        <v>0.38202174031618302</v>
      </c>
      <c r="P220" s="68">
        <v>20.866935483871</v>
      </c>
      <c r="Q220" s="71"/>
      <c r="R220" s="68"/>
    </row>
    <row r="221" spans="1:18" x14ac:dyDescent="0.2">
      <c r="A221" s="141" t="s">
        <v>753</v>
      </c>
      <c r="B221" s="67" t="s">
        <v>754</v>
      </c>
      <c r="C221" s="67">
        <v>82</v>
      </c>
      <c r="D221" s="67" t="s">
        <v>331</v>
      </c>
      <c r="E221" s="71">
        <v>0.56947189815696597</v>
      </c>
      <c r="F221" s="68">
        <v>10.8317214700193</v>
      </c>
      <c r="G221" s="71">
        <v>0.70785554854154398</v>
      </c>
      <c r="H221" s="68">
        <v>11.411992263056099</v>
      </c>
      <c r="I221" s="71">
        <v>0.56200571486995898</v>
      </c>
      <c r="J221" s="68">
        <v>3.67504835589942</v>
      </c>
      <c r="K221" s="71">
        <v>0.764969973284232</v>
      </c>
      <c r="L221" s="68">
        <v>15.9574468085106</v>
      </c>
      <c r="M221" s="71">
        <v>0.44815407538215302</v>
      </c>
      <c r="N221" s="68">
        <v>7.3469387755102096</v>
      </c>
      <c r="O221" s="71">
        <v>0.364374178706942</v>
      </c>
      <c r="P221" s="68">
        <v>18.447580645161299</v>
      </c>
      <c r="Q221" s="71"/>
      <c r="R221" s="68"/>
    </row>
    <row r="222" spans="1:18" x14ac:dyDescent="0.2">
      <c r="A222" s="141" t="s">
        <v>755</v>
      </c>
      <c r="B222" s="67" t="s">
        <v>756</v>
      </c>
      <c r="C222" s="67">
        <v>82</v>
      </c>
      <c r="D222" s="67" t="s">
        <v>331</v>
      </c>
      <c r="E222" s="71">
        <v>0.70120769193117105</v>
      </c>
      <c r="F222" s="68">
        <v>26.402321083172101</v>
      </c>
      <c r="G222" s="71">
        <v>0.87468441953766995</v>
      </c>
      <c r="H222" s="68">
        <v>55.609284332688603</v>
      </c>
      <c r="I222" s="71">
        <v>0.81072595816274295</v>
      </c>
      <c r="J222" s="68">
        <v>23.597678916827899</v>
      </c>
      <c r="K222" s="71">
        <v>0.87074259468773096</v>
      </c>
      <c r="L222" s="68">
        <v>40.715667311411998</v>
      </c>
      <c r="M222" s="71">
        <v>0.53093096407483098</v>
      </c>
      <c r="N222" s="68">
        <v>16.020408163265301</v>
      </c>
      <c r="O222" s="71">
        <v>0.41895452319288201</v>
      </c>
      <c r="P222" s="68">
        <v>25.302419354838701</v>
      </c>
      <c r="Q222" s="71"/>
      <c r="R222" s="68"/>
    </row>
    <row r="223" spans="1:18" x14ac:dyDescent="0.2">
      <c r="A223" s="141" t="s">
        <v>757</v>
      </c>
      <c r="B223" s="67" t="s">
        <v>758</v>
      </c>
      <c r="C223" s="67">
        <v>82</v>
      </c>
      <c r="D223" s="67" t="s">
        <v>331</v>
      </c>
      <c r="E223" s="71">
        <v>0.70658295484370404</v>
      </c>
      <c r="F223" s="68">
        <v>27.756286266924601</v>
      </c>
      <c r="G223" s="71">
        <v>0.83520514675817803</v>
      </c>
      <c r="H223" s="68">
        <v>34.7195357833656</v>
      </c>
      <c r="I223" s="71">
        <v>0.80675750821071401</v>
      </c>
      <c r="J223" s="68">
        <v>22.727272727272702</v>
      </c>
      <c r="K223" s="71">
        <v>0.86347459534673499</v>
      </c>
      <c r="L223" s="68">
        <v>38.781431334622802</v>
      </c>
      <c r="M223" s="71">
        <v>0.59715247502897195</v>
      </c>
      <c r="N223" s="68">
        <v>24.4897959183673</v>
      </c>
      <c r="O223" s="71">
        <v>0.43032504887392198</v>
      </c>
      <c r="P223" s="68">
        <v>26.915322580645199</v>
      </c>
      <c r="Q223" s="71"/>
      <c r="R223" s="68"/>
    </row>
    <row r="224" spans="1:18" x14ac:dyDescent="0.2">
      <c r="A224" s="141" t="s">
        <v>759</v>
      </c>
      <c r="B224" s="67" t="s">
        <v>760</v>
      </c>
      <c r="C224" s="67">
        <v>82</v>
      </c>
      <c r="D224" s="67" t="s">
        <v>331</v>
      </c>
      <c r="E224" s="71">
        <v>0.66408589561966902</v>
      </c>
      <c r="F224" s="68">
        <v>21.8568665377176</v>
      </c>
      <c r="G224" s="71">
        <v>0.85242868923217296</v>
      </c>
      <c r="H224" s="68">
        <v>42.166344294003899</v>
      </c>
      <c r="I224" s="71">
        <v>0.72334393510154704</v>
      </c>
      <c r="J224" s="68">
        <v>12.5725338491296</v>
      </c>
      <c r="K224" s="71">
        <v>0.83725307574374697</v>
      </c>
      <c r="L224" s="68">
        <v>30.0773694390716</v>
      </c>
      <c r="M224" s="71">
        <v>0.53093096407483098</v>
      </c>
      <c r="N224" s="68">
        <v>16.020408163265301</v>
      </c>
      <c r="O224" s="71">
        <v>0.37647281394604698</v>
      </c>
      <c r="P224" s="68">
        <v>20.161290322580601</v>
      </c>
      <c r="Q224" s="71"/>
      <c r="R224" s="68"/>
    </row>
    <row r="225" spans="1:18" x14ac:dyDescent="0.2">
      <c r="A225" s="141" t="s">
        <v>761</v>
      </c>
      <c r="B225" s="67" t="s">
        <v>762</v>
      </c>
      <c r="C225" s="67">
        <v>82</v>
      </c>
      <c r="D225" s="67" t="s">
        <v>331</v>
      </c>
      <c r="E225" s="71">
        <v>0.61861598486034097</v>
      </c>
      <c r="F225" s="68">
        <v>15.860735009671201</v>
      </c>
      <c r="G225" s="71">
        <v>0.78966000373095802</v>
      </c>
      <c r="H225" s="68">
        <v>21.1798839458414</v>
      </c>
      <c r="I225" s="71">
        <v>0.74598297881151998</v>
      </c>
      <c r="J225" s="68">
        <v>14.603481624758199</v>
      </c>
      <c r="K225" s="71">
        <v>0.81039946279498998</v>
      </c>
      <c r="L225" s="68">
        <v>23.307543520309501</v>
      </c>
      <c r="M225" s="71">
        <v>0.32122951272004902</v>
      </c>
      <c r="N225" s="68">
        <v>3.5714285714285698</v>
      </c>
      <c r="O225" s="71">
        <v>0.42580796624418799</v>
      </c>
      <c r="P225" s="68">
        <v>25.9072580645161</v>
      </c>
      <c r="Q225" s="71"/>
      <c r="R225" s="68"/>
    </row>
    <row r="226" spans="1:18" x14ac:dyDescent="0.2">
      <c r="A226" s="141" t="s">
        <v>763</v>
      </c>
      <c r="B226" s="67" t="s">
        <v>764</v>
      </c>
      <c r="C226" s="67">
        <v>82</v>
      </c>
      <c r="D226" s="67" t="s">
        <v>331</v>
      </c>
      <c r="E226" s="71">
        <v>0.64352230734942595</v>
      </c>
      <c r="F226" s="68">
        <v>18.6653771760155</v>
      </c>
      <c r="G226" s="71">
        <v>0.80038643281060395</v>
      </c>
      <c r="H226" s="68">
        <v>23.0174081237911</v>
      </c>
      <c r="I226" s="71">
        <v>0.78623543477117697</v>
      </c>
      <c r="J226" s="68">
        <v>18.6653771760155</v>
      </c>
      <c r="K226" s="71">
        <v>0.77858405726409396</v>
      </c>
      <c r="L226" s="68">
        <v>18.085106382978701</v>
      </c>
      <c r="M226" s="71">
        <v>0.486783290105403</v>
      </c>
      <c r="N226" s="68">
        <v>10.918367346938799</v>
      </c>
      <c r="O226" s="71">
        <v>0.36562232179585302</v>
      </c>
      <c r="P226" s="68">
        <v>18.6491935483871</v>
      </c>
      <c r="Q226" s="71"/>
      <c r="R226" s="68"/>
    </row>
    <row r="227" spans="1:18" x14ac:dyDescent="0.2">
      <c r="A227" s="141" t="s">
        <v>765</v>
      </c>
      <c r="B227" s="67" t="s">
        <v>766</v>
      </c>
      <c r="C227" s="67">
        <v>82</v>
      </c>
      <c r="D227" s="67" t="s">
        <v>331</v>
      </c>
      <c r="E227" s="71">
        <v>0.33612505452889901</v>
      </c>
      <c r="F227" s="68">
        <v>1.5473887814313301</v>
      </c>
      <c r="G227" s="71">
        <v>0.71477096715466804</v>
      </c>
      <c r="H227" s="68">
        <v>12.0889748549323</v>
      </c>
      <c r="I227" s="71">
        <v>0.55588331908127797</v>
      </c>
      <c r="J227" s="68">
        <v>3.5783365570599601</v>
      </c>
      <c r="K227" s="71">
        <v>0.55279918766325697</v>
      </c>
      <c r="L227" s="68">
        <v>1.7408123791102501</v>
      </c>
      <c r="M227" s="71">
        <v>0</v>
      </c>
      <c r="N227" s="68">
        <v>1.0204081632653099</v>
      </c>
      <c r="O227" s="71">
        <v>0.19329685327418999</v>
      </c>
      <c r="P227" s="68">
        <v>6.6532258064516103</v>
      </c>
      <c r="Q227" s="71">
        <v>0</v>
      </c>
      <c r="R227" s="68">
        <v>24.776119402985099</v>
      </c>
    </row>
    <row r="228" spans="1:18" x14ac:dyDescent="0.2">
      <c r="A228" s="141" t="s">
        <v>767</v>
      </c>
      <c r="B228" s="67" t="s">
        <v>768</v>
      </c>
      <c r="C228" s="67">
        <v>82</v>
      </c>
      <c r="D228" s="67" t="s">
        <v>331</v>
      </c>
      <c r="E228" s="71">
        <v>0.47641327990455301</v>
      </c>
      <c r="F228" s="68">
        <v>4.5454545454545503</v>
      </c>
      <c r="G228" s="71">
        <v>0.782399161246494</v>
      </c>
      <c r="H228" s="68">
        <v>20.116054158607302</v>
      </c>
      <c r="I228" s="71">
        <v>0.76021661260237305</v>
      </c>
      <c r="J228" s="68">
        <v>15.860735009671201</v>
      </c>
      <c r="K228" s="71">
        <v>0.63036974415944103</v>
      </c>
      <c r="L228" s="68">
        <v>5.1257253384913</v>
      </c>
      <c r="M228" s="71">
        <v>0.31571105347387002</v>
      </c>
      <c r="N228" s="68">
        <v>3.4693877551020398</v>
      </c>
      <c r="O228" s="71">
        <v>0.36978310794513802</v>
      </c>
      <c r="P228" s="68">
        <v>19.354838709677399</v>
      </c>
      <c r="Q228" s="71">
        <v>0</v>
      </c>
      <c r="R228" s="68">
        <v>24.776119402985099</v>
      </c>
    </row>
    <row r="229" spans="1:18" x14ac:dyDescent="0.2">
      <c r="A229" s="141" t="s">
        <v>425</v>
      </c>
      <c r="B229" s="67" t="s">
        <v>769</v>
      </c>
      <c r="C229" s="67">
        <v>82</v>
      </c>
      <c r="D229" s="67" t="s">
        <v>331</v>
      </c>
      <c r="E229" s="71">
        <v>0.40645717307434498</v>
      </c>
      <c r="F229" s="68">
        <v>2.4177949709864599</v>
      </c>
      <c r="G229" s="71">
        <v>0.757399102976828</v>
      </c>
      <c r="H229" s="68">
        <v>16.344294003868502</v>
      </c>
      <c r="I229" s="71">
        <v>0.63625553569144999</v>
      </c>
      <c r="J229" s="68">
        <v>5.8027079303675002</v>
      </c>
      <c r="K229" s="71">
        <v>0.64577085437786297</v>
      </c>
      <c r="L229" s="68">
        <v>5.8994197292069597</v>
      </c>
      <c r="M229" s="71">
        <v>0.11152806136526699</v>
      </c>
      <c r="N229" s="68">
        <v>1.6326530612244901</v>
      </c>
      <c r="O229" s="71">
        <v>0.28778948403466398</v>
      </c>
      <c r="P229" s="68">
        <v>12.9032258064516</v>
      </c>
      <c r="Q229" s="71">
        <v>0</v>
      </c>
      <c r="R229" s="68">
        <v>24.776119402985099</v>
      </c>
    </row>
    <row r="230" spans="1:18" x14ac:dyDescent="0.2">
      <c r="A230" s="141" t="s">
        <v>770</v>
      </c>
      <c r="B230" s="67" t="s">
        <v>771</v>
      </c>
      <c r="C230" s="67">
        <v>82</v>
      </c>
      <c r="D230" s="67" t="s">
        <v>331</v>
      </c>
      <c r="E230" s="71">
        <v>0.56598181484634702</v>
      </c>
      <c r="F230" s="68">
        <v>10.541586073501</v>
      </c>
      <c r="G230" s="71">
        <v>0.84441198367201298</v>
      </c>
      <c r="H230" s="68">
        <v>38.588007736943901</v>
      </c>
      <c r="I230" s="71">
        <v>0.793628130725195</v>
      </c>
      <c r="J230" s="68">
        <v>20.019342359767901</v>
      </c>
      <c r="K230" s="71">
        <v>0.72390040945018397</v>
      </c>
      <c r="L230" s="68">
        <v>11.702127659574501</v>
      </c>
      <c r="M230" s="71">
        <v>0.63026323050604305</v>
      </c>
      <c r="N230" s="68">
        <v>27.959183673469401</v>
      </c>
      <c r="O230" s="71">
        <v>0.40368713472464801</v>
      </c>
      <c r="P230" s="68">
        <v>24.0927419354839</v>
      </c>
      <c r="Q230" s="71">
        <v>0</v>
      </c>
      <c r="R230" s="68">
        <v>24.776119402985099</v>
      </c>
    </row>
    <row r="231" spans="1:18" x14ac:dyDescent="0.2">
      <c r="A231" s="141" t="s">
        <v>711</v>
      </c>
      <c r="B231" s="67" t="s">
        <v>772</v>
      </c>
      <c r="C231" s="67">
        <v>82</v>
      </c>
      <c r="D231" s="67" t="s">
        <v>331</v>
      </c>
      <c r="E231" s="71">
        <v>0.56331350967695404</v>
      </c>
      <c r="F231" s="68">
        <v>9.8646034816247603</v>
      </c>
      <c r="G231" s="71">
        <v>0.86883951124778402</v>
      </c>
      <c r="H231" s="68">
        <v>51.063829787233999</v>
      </c>
      <c r="I231" s="71">
        <v>0.79904914094563795</v>
      </c>
      <c r="J231" s="68">
        <v>20.889748549322999</v>
      </c>
      <c r="K231" s="71">
        <v>0.70677817493315598</v>
      </c>
      <c r="L231" s="68">
        <v>10.058027079303701</v>
      </c>
      <c r="M231" s="71">
        <v>0.61370785276750695</v>
      </c>
      <c r="N231" s="68">
        <v>26.428571428571399</v>
      </c>
      <c r="O231" s="71">
        <v>0.391506378167638</v>
      </c>
      <c r="P231" s="68">
        <v>22.7822580645161</v>
      </c>
      <c r="Q231" s="71">
        <v>0</v>
      </c>
      <c r="R231" s="68">
        <v>24.776119402985099</v>
      </c>
    </row>
    <row r="232" spans="1:18" x14ac:dyDescent="0.2">
      <c r="A232" s="141" t="s">
        <v>773</v>
      </c>
      <c r="B232" s="67" t="s">
        <v>774</v>
      </c>
      <c r="C232" s="67">
        <v>82</v>
      </c>
      <c r="D232" s="67" t="s">
        <v>331</v>
      </c>
      <c r="E232" s="71">
        <v>0.35754640684094002</v>
      </c>
      <c r="F232" s="68">
        <v>1.7408123791102501</v>
      </c>
      <c r="G232" s="71">
        <v>0.72207652036746595</v>
      </c>
      <c r="H232" s="68">
        <v>12.669245647969101</v>
      </c>
      <c r="I232" s="71">
        <v>0.44156839198693998</v>
      </c>
      <c r="J232" s="68">
        <v>1.5473887814313301</v>
      </c>
      <c r="K232" s="71">
        <v>0.54440747128004796</v>
      </c>
      <c r="L232" s="68">
        <v>1.4506769825918799</v>
      </c>
      <c r="M232" s="71">
        <v>0.13912035759615901</v>
      </c>
      <c r="N232" s="68">
        <v>1.83673469387755</v>
      </c>
      <c r="O232" s="71">
        <v>0.29810569981502599</v>
      </c>
      <c r="P232" s="68">
        <v>13.508064516129</v>
      </c>
      <c r="Q232" s="71">
        <v>0</v>
      </c>
      <c r="R232" s="68">
        <v>24.776119402985099</v>
      </c>
    </row>
    <row r="233" spans="1:18" x14ac:dyDescent="0.2">
      <c r="A233" s="141" t="s">
        <v>775</v>
      </c>
      <c r="B233" s="67" t="s">
        <v>775</v>
      </c>
      <c r="C233" s="67">
        <v>82</v>
      </c>
      <c r="D233" s="67" t="s">
        <v>331</v>
      </c>
      <c r="E233" s="71">
        <v>0.65949008665553399</v>
      </c>
      <c r="F233" s="68">
        <v>21.0831721470019</v>
      </c>
      <c r="G233" s="71">
        <v>0.846875531408944</v>
      </c>
      <c r="H233" s="68">
        <v>39.7485493230174</v>
      </c>
      <c r="I233" s="71">
        <v>0.821910107962882</v>
      </c>
      <c r="J233" s="68">
        <v>26.112185686653799</v>
      </c>
      <c r="K233" s="71">
        <v>0.72918994603218401</v>
      </c>
      <c r="L233" s="68">
        <v>12.4758220502901</v>
      </c>
      <c r="M233" s="71">
        <v>0.55852326030572297</v>
      </c>
      <c r="N233" s="68">
        <v>19.8979591836735</v>
      </c>
      <c r="O233" s="71">
        <v>0.34095158756793897</v>
      </c>
      <c r="P233" s="68">
        <v>16.431451612903199</v>
      </c>
      <c r="Q233" s="71"/>
      <c r="R233" s="68"/>
    </row>
    <row r="234" spans="1:18" x14ac:dyDescent="0.2">
      <c r="A234" s="141" t="s">
        <v>776</v>
      </c>
      <c r="B234" s="67" t="s">
        <v>777</v>
      </c>
      <c r="C234" s="67">
        <v>82</v>
      </c>
      <c r="D234" s="67" t="s">
        <v>331</v>
      </c>
      <c r="E234" s="71">
        <v>0.75982911759154603</v>
      </c>
      <c r="F234" s="68">
        <v>35.589941972920698</v>
      </c>
      <c r="G234" s="71">
        <v>0.89239413491127495</v>
      </c>
      <c r="H234" s="68">
        <v>67.408123791102497</v>
      </c>
      <c r="I234" s="71">
        <v>0.86482252672409299</v>
      </c>
      <c r="J234" s="68">
        <v>35.686653771760199</v>
      </c>
      <c r="K234" s="71">
        <v>0.92346278851040597</v>
      </c>
      <c r="L234" s="68">
        <v>57.059961315280503</v>
      </c>
      <c r="M234" s="71">
        <v>0.64130014899839904</v>
      </c>
      <c r="N234" s="68">
        <v>29.387755102040799</v>
      </c>
      <c r="O234" s="71">
        <v>0.47716598881355599</v>
      </c>
      <c r="P234" s="68">
        <v>31.3508064516129</v>
      </c>
      <c r="Q234" s="71"/>
      <c r="R234" s="68"/>
    </row>
    <row r="235" spans="1:18" x14ac:dyDescent="0.2">
      <c r="A235" s="141" t="s">
        <v>778</v>
      </c>
      <c r="B235" s="67" t="s">
        <v>779</v>
      </c>
      <c r="C235" s="67">
        <v>58</v>
      </c>
      <c r="D235" s="67" t="s">
        <v>331</v>
      </c>
      <c r="E235" s="71">
        <v>0.93881894119297504</v>
      </c>
      <c r="F235" s="68">
        <v>85.783365570599599</v>
      </c>
      <c r="G235" s="71">
        <v>0.95417823792052103</v>
      </c>
      <c r="H235" s="68">
        <v>94.294003868471904</v>
      </c>
      <c r="I235" s="71">
        <v>0.97046499218307103</v>
      </c>
      <c r="J235" s="68">
        <v>82.785299806576404</v>
      </c>
      <c r="K235" s="71">
        <v>0.946280069208015</v>
      </c>
      <c r="L235" s="68">
        <v>70.889748549323002</v>
      </c>
      <c r="M235" s="71">
        <v>1</v>
      </c>
      <c r="N235" s="68">
        <v>100</v>
      </c>
      <c r="O235" s="71">
        <v>0.76199034784624498</v>
      </c>
      <c r="P235" s="68">
        <v>62.600806451612897</v>
      </c>
      <c r="Q235" s="71">
        <v>1</v>
      </c>
      <c r="R235" s="68">
        <v>100</v>
      </c>
    </row>
    <row r="236" spans="1:18" x14ac:dyDescent="0.2">
      <c r="A236" s="141" t="s">
        <v>780</v>
      </c>
      <c r="B236" s="67" t="s">
        <v>781</v>
      </c>
      <c r="C236" s="67">
        <v>58</v>
      </c>
      <c r="D236" s="67" t="s">
        <v>331</v>
      </c>
      <c r="E236" s="71">
        <v>0.93435566644729895</v>
      </c>
      <c r="F236" s="68">
        <v>82.688588007736897</v>
      </c>
      <c r="G236" s="71">
        <v>0.92174531414048599</v>
      </c>
      <c r="H236" s="68">
        <v>83.849129593810403</v>
      </c>
      <c r="I236" s="71">
        <v>0.96028278614406704</v>
      </c>
      <c r="J236" s="68">
        <v>75.822050290135394</v>
      </c>
      <c r="K236" s="71">
        <v>0.97348886532343604</v>
      </c>
      <c r="L236" s="68">
        <v>87.717601547388796</v>
      </c>
      <c r="M236" s="71">
        <v>1</v>
      </c>
      <c r="N236" s="68">
        <v>100</v>
      </c>
      <c r="O236" s="71">
        <v>0.75061703307580696</v>
      </c>
      <c r="P236" s="68">
        <v>60.887096774193601</v>
      </c>
      <c r="Q236" s="71">
        <v>1</v>
      </c>
      <c r="R236" s="68">
        <v>100</v>
      </c>
    </row>
    <row r="237" spans="1:18" x14ac:dyDescent="0.2">
      <c r="A237" s="141" t="s">
        <v>782</v>
      </c>
      <c r="B237" s="67" t="s">
        <v>783</v>
      </c>
      <c r="C237" s="67">
        <v>58</v>
      </c>
      <c r="D237" s="67" t="s">
        <v>331</v>
      </c>
      <c r="E237" s="71">
        <v>0.94253150481090497</v>
      </c>
      <c r="F237" s="68">
        <v>87.911025145067697</v>
      </c>
      <c r="G237" s="71">
        <v>0.90171933096852197</v>
      </c>
      <c r="H237" s="68">
        <v>71.470019342359805</v>
      </c>
      <c r="I237" s="71">
        <v>0.97805876697804595</v>
      </c>
      <c r="J237" s="68">
        <v>86.847195357833698</v>
      </c>
      <c r="K237" s="71">
        <v>0.99023273985600302</v>
      </c>
      <c r="L237" s="68">
        <v>94.9709864603482</v>
      </c>
      <c r="M237" s="71">
        <v>1</v>
      </c>
      <c r="N237" s="68">
        <v>100</v>
      </c>
      <c r="O237" s="71">
        <v>0.78517819106285902</v>
      </c>
      <c r="P237" s="68">
        <v>65.322580645161295</v>
      </c>
      <c r="Q237" s="71">
        <v>1</v>
      </c>
      <c r="R237" s="68">
        <v>100</v>
      </c>
    </row>
    <row r="238" spans="1:18" x14ac:dyDescent="0.2">
      <c r="A238" s="141" t="s">
        <v>784</v>
      </c>
      <c r="B238" s="67" t="s">
        <v>785</v>
      </c>
      <c r="C238" s="67">
        <v>58</v>
      </c>
      <c r="D238" s="67" t="s">
        <v>331</v>
      </c>
      <c r="E238" s="71">
        <v>0.92398705946281401</v>
      </c>
      <c r="F238" s="68">
        <v>76.789168278529999</v>
      </c>
      <c r="G238" s="71">
        <v>0.88421136602758699</v>
      </c>
      <c r="H238" s="68">
        <v>62.7659574468085</v>
      </c>
      <c r="I238" s="71">
        <v>0.96808543959455895</v>
      </c>
      <c r="J238" s="68">
        <v>80.947775628626701</v>
      </c>
      <c r="K238" s="71">
        <v>0.90686965752028903</v>
      </c>
      <c r="L238" s="68">
        <v>50</v>
      </c>
      <c r="M238" s="71">
        <v>1</v>
      </c>
      <c r="N238" s="68">
        <v>100</v>
      </c>
      <c r="O238" s="71">
        <v>0.78475589363444997</v>
      </c>
      <c r="P238" s="68">
        <v>65.221774193548399</v>
      </c>
      <c r="Q238" s="71">
        <v>1</v>
      </c>
      <c r="R238" s="68">
        <v>100</v>
      </c>
    </row>
    <row r="239" spans="1:18" x14ac:dyDescent="0.2">
      <c r="A239" s="141" t="s">
        <v>786</v>
      </c>
      <c r="B239" s="67" t="s">
        <v>787</v>
      </c>
      <c r="C239" s="67">
        <v>58</v>
      </c>
      <c r="D239" s="67" t="s">
        <v>331</v>
      </c>
      <c r="E239" s="71">
        <v>0.84361512052453203</v>
      </c>
      <c r="F239" s="68">
        <v>48.6460348162476</v>
      </c>
      <c r="G239" s="71">
        <v>0.87923948505639204</v>
      </c>
      <c r="H239" s="68">
        <v>59.477756286266903</v>
      </c>
      <c r="I239" s="71">
        <v>0.89538922190268799</v>
      </c>
      <c r="J239" s="68">
        <v>44.100580270793003</v>
      </c>
      <c r="K239" s="71">
        <v>0.81925321645335702</v>
      </c>
      <c r="L239" s="68">
        <v>25.531914893617</v>
      </c>
      <c r="M239" s="71">
        <v>0.79029854864521798</v>
      </c>
      <c r="N239" s="68">
        <v>43.163265306122398</v>
      </c>
      <c r="O239" s="71">
        <v>0.67751025108953999</v>
      </c>
      <c r="P239" s="68">
        <v>51.713709677419402</v>
      </c>
      <c r="Q239" s="71">
        <v>1</v>
      </c>
      <c r="R239" s="68">
        <v>100</v>
      </c>
    </row>
    <row r="240" spans="1:18" x14ac:dyDescent="0.2">
      <c r="A240" s="141" t="s">
        <v>788</v>
      </c>
      <c r="B240" s="67" t="s">
        <v>789</v>
      </c>
      <c r="C240" s="67">
        <v>58</v>
      </c>
      <c r="D240" s="67" t="s">
        <v>331</v>
      </c>
      <c r="E240" s="71">
        <v>0.941299199208537</v>
      </c>
      <c r="F240" s="68">
        <v>86.943907156673106</v>
      </c>
      <c r="G240" s="71">
        <v>0.89961596848423997</v>
      </c>
      <c r="H240" s="68">
        <v>70.599613152804594</v>
      </c>
      <c r="I240" s="71">
        <v>0.97622220785877301</v>
      </c>
      <c r="J240" s="68">
        <v>85.686653771760206</v>
      </c>
      <c r="K240" s="71">
        <v>0.96689516889458305</v>
      </c>
      <c r="L240" s="68">
        <v>83.365570599613207</v>
      </c>
      <c r="M240" s="71">
        <v>0.994481540753822</v>
      </c>
      <c r="N240" s="68">
        <v>77.244897959183703</v>
      </c>
      <c r="O240" s="71">
        <v>0.81058030925980695</v>
      </c>
      <c r="P240" s="68">
        <v>69.254032258064498</v>
      </c>
      <c r="Q240" s="71">
        <v>1</v>
      </c>
      <c r="R240" s="68">
        <v>100</v>
      </c>
    </row>
    <row r="241" spans="1:18" x14ac:dyDescent="0.2">
      <c r="A241" s="141" t="s">
        <v>790</v>
      </c>
      <c r="B241" s="67" t="s">
        <v>791</v>
      </c>
      <c r="C241" s="67">
        <v>58</v>
      </c>
      <c r="D241" s="67" t="s">
        <v>331</v>
      </c>
      <c r="E241" s="71">
        <v>0.92384974030836398</v>
      </c>
      <c r="F241" s="68">
        <v>76.595744680851098</v>
      </c>
      <c r="G241" s="71">
        <v>0.86828359020540702</v>
      </c>
      <c r="H241" s="68">
        <v>50.386847195357802</v>
      </c>
      <c r="I241" s="71">
        <v>0.92544671341914098</v>
      </c>
      <c r="J241" s="68">
        <v>56.673114119922602</v>
      </c>
      <c r="K241" s="71">
        <v>0.92617037525916401</v>
      </c>
      <c r="L241" s="68">
        <v>58.317214700193396</v>
      </c>
      <c r="M241" s="71">
        <v>0.88411235583025205</v>
      </c>
      <c r="N241" s="68">
        <v>54.081632653061199</v>
      </c>
      <c r="O241" s="71">
        <v>0.93908540713621902</v>
      </c>
      <c r="P241" s="68">
        <v>91.330645161290306</v>
      </c>
      <c r="Q241" s="71">
        <v>1</v>
      </c>
      <c r="R241" s="68">
        <v>100</v>
      </c>
    </row>
    <row r="242" spans="1:18" x14ac:dyDescent="0.2">
      <c r="A242" s="141" t="s">
        <v>792</v>
      </c>
      <c r="B242" s="67" t="s">
        <v>793</v>
      </c>
      <c r="C242" s="67">
        <v>58</v>
      </c>
      <c r="D242" s="67" t="s">
        <v>331</v>
      </c>
      <c r="E242" s="71">
        <v>0.90151418103855496</v>
      </c>
      <c r="F242" s="68">
        <v>65.377176015473907</v>
      </c>
      <c r="G242" s="71">
        <v>0.87836893106033798</v>
      </c>
      <c r="H242" s="68">
        <v>58.317214700193396</v>
      </c>
      <c r="I242" s="71">
        <v>0.87342398531502596</v>
      </c>
      <c r="J242" s="68">
        <v>38.104448742746598</v>
      </c>
      <c r="K242" s="71">
        <v>0.80783269141320502</v>
      </c>
      <c r="L242" s="68">
        <v>22.533849129593801</v>
      </c>
      <c r="M242" s="71">
        <v>1</v>
      </c>
      <c r="N242" s="68">
        <v>100</v>
      </c>
      <c r="O242" s="71">
        <v>0.84945947844276204</v>
      </c>
      <c r="P242" s="68">
        <v>73.790322580645196</v>
      </c>
      <c r="Q242" s="71">
        <v>1</v>
      </c>
      <c r="R242" s="68">
        <v>100</v>
      </c>
    </row>
    <row r="243" spans="1:18" x14ac:dyDescent="0.2">
      <c r="A243" s="141" t="s">
        <v>794</v>
      </c>
      <c r="B243" s="67" t="s">
        <v>795</v>
      </c>
      <c r="C243" s="67">
        <v>58</v>
      </c>
      <c r="D243" s="67" t="s">
        <v>331</v>
      </c>
      <c r="E243" s="71">
        <v>0.92165010739346898</v>
      </c>
      <c r="F243" s="68">
        <v>75.048355899419704</v>
      </c>
      <c r="G243" s="71">
        <v>0.88343730264011799</v>
      </c>
      <c r="H243" s="68">
        <v>62.379110251450697</v>
      </c>
      <c r="I243" s="71">
        <v>0.99403006727852805</v>
      </c>
      <c r="J243" s="68">
        <v>96.905222437137297</v>
      </c>
      <c r="K243" s="71">
        <v>0.99790701568342899</v>
      </c>
      <c r="L243" s="68">
        <v>97.001934235976805</v>
      </c>
      <c r="M243" s="71">
        <v>1</v>
      </c>
      <c r="N243" s="68">
        <v>100</v>
      </c>
      <c r="O243" s="71">
        <v>0.65452625875874104</v>
      </c>
      <c r="P243" s="68">
        <v>48.8911290322581</v>
      </c>
      <c r="Q243" s="71">
        <v>1</v>
      </c>
      <c r="R243" s="68">
        <v>100</v>
      </c>
    </row>
    <row r="244" spans="1:18" x14ac:dyDescent="0.2">
      <c r="A244" s="141" t="s">
        <v>796</v>
      </c>
      <c r="B244" s="67" t="s">
        <v>797</v>
      </c>
      <c r="C244" s="67">
        <v>58</v>
      </c>
      <c r="D244" s="67" t="s">
        <v>331</v>
      </c>
      <c r="E244" s="71">
        <v>0.956605682979632</v>
      </c>
      <c r="F244" s="68">
        <v>95.744680851063805</v>
      </c>
      <c r="G244" s="71">
        <v>0.88768350076326696</v>
      </c>
      <c r="H244" s="68">
        <v>64.796905222437104</v>
      </c>
      <c r="I244" s="71">
        <v>0.98778180071583899</v>
      </c>
      <c r="J244" s="68">
        <v>93.036750483559004</v>
      </c>
      <c r="K244" s="71">
        <v>0.94044773189949704</v>
      </c>
      <c r="L244" s="68">
        <v>66.441005802707906</v>
      </c>
      <c r="M244" s="71">
        <v>1</v>
      </c>
      <c r="N244" s="68">
        <v>100</v>
      </c>
      <c r="O244" s="71">
        <v>0.92372106449918701</v>
      </c>
      <c r="P244" s="68">
        <v>87.5</v>
      </c>
      <c r="Q244" s="71">
        <v>1</v>
      </c>
      <c r="R244" s="68">
        <v>100</v>
      </c>
    </row>
    <row r="245" spans="1:18" x14ac:dyDescent="0.2">
      <c r="A245" s="141" t="s">
        <v>798</v>
      </c>
      <c r="B245" s="67" t="s">
        <v>799</v>
      </c>
      <c r="C245" s="67">
        <v>58</v>
      </c>
      <c r="D245" s="67" t="s">
        <v>331</v>
      </c>
      <c r="E245" s="71">
        <v>0.96446335459564403</v>
      </c>
      <c r="F245" s="68">
        <v>98.936170212766001</v>
      </c>
      <c r="G245" s="71">
        <v>0.87539921722458602</v>
      </c>
      <c r="H245" s="68">
        <v>56.189555125725299</v>
      </c>
      <c r="I245" s="71">
        <v>0.99086716039904299</v>
      </c>
      <c r="J245" s="68">
        <v>95.357833655706003</v>
      </c>
      <c r="K245" s="71">
        <v>0.97733139282369497</v>
      </c>
      <c r="L245" s="68">
        <v>89.361702127659598</v>
      </c>
      <c r="M245" s="71">
        <v>1</v>
      </c>
      <c r="N245" s="68">
        <v>100</v>
      </c>
      <c r="O245" s="71">
        <v>0.94318235712654197</v>
      </c>
      <c r="P245" s="68">
        <v>92.137096774193594</v>
      </c>
      <c r="Q245" s="71">
        <v>1</v>
      </c>
      <c r="R245" s="68">
        <v>100</v>
      </c>
    </row>
    <row r="246" spans="1:18" x14ac:dyDescent="0.2">
      <c r="A246" s="141" t="s">
        <v>553</v>
      </c>
      <c r="B246" s="67" t="s">
        <v>800</v>
      </c>
      <c r="C246" s="67">
        <v>58</v>
      </c>
      <c r="D246" s="67" t="s">
        <v>331</v>
      </c>
      <c r="E246" s="71">
        <v>0.94695049114866803</v>
      </c>
      <c r="F246" s="68">
        <v>90.522243713733104</v>
      </c>
      <c r="G246" s="71">
        <v>0.87374623929286399</v>
      </c>
      <c r="H246" s="68">
        <v>54.448742746615103</v>
      </c>
      <c r="I246" s="71">
        <v>0.91295160712041801</v>
      </c>
      <c r="J246" s="68">
        <v>51.160541586073499</v>
      </c>
      <c r="K246" s="71">
        <v>0.94412284127788904</v>
      </c>
      <c r="L246" s="68">
        <v>68.762088974854905</v>
      </c>
      <c r="M246" s="71">
        <v>1</v>
      </c>
      <c r="N246" s="68">
        <v>100</v>
      </c>
      <c r="O246" s="71">
        <v>0.95088225920084002</v>
      </c>
      <c r="P246" s="68">
        <v>93.447580645161295</v>
      </c>
      <c r="Q246" s="71">
        <v>1</v>
      </c>
      <c r="R246" s="68">
        <v>100</v>
      </c>
    </row>
    <row r="247" spans="1:18" x14ac:dyDescent="0.2">
      <c r="A247" s="141" t="s">
        <v>801</v>
      </c>
      <c r="B247" s="67" t="s">
        <v>802</v>
      </c>
      <c r="C247" s="67">
        <v>58</v>
      </c>
      <c r="D247" s="67" t="s">
        <v>331</v>
      </c>
      <c r="E247" s="71">
        <v>0.93630660762844797</v>
      </c>
      <c r="F247" s="68">
        <v>84.042553191489404</v>
      </c>
      <c r="G247" s="71">
        <v>0.85717142194000395</v>
      </c>
      <c r="H247" s="68">
        <v>45.261121856866502</v>
      </c>
      <c r="I247" s="71">
        <v>0.95922915610266701</v>
      </c>
      <c r="J247" s="68">
        <v>75.145067698259197</v>
      </c>
      <c r="K247" s="71">
        <v>0.85018087587885305</v>
      </c>
      <c r="L247" s="68">
        <v>33.945841392649903</v>
      </c>
      <c r="M247" s="71">
        <v>1</v>
      </c>
      <c r="N247" s="68">
        <v>100</v>
      </c>
      <c r="O247" s="71">
        <v>0.95125819184916005</v>
      </c>
      <c r="P247" s="68">
        <v>93.548387096774206</v>
      </c>
      <c r="Q247" s="71">
        <v>1</v>
      </c>
      <c r="R247" s="68">
        <v>100</v>
      </c>
    </row>
    <row r="248" spans="1:18" x14ac:dyDescent="0.2">
      <c r="A248" s="141" t="s">
        <v>803</v>
      </c>
      <c r="B248" s="67" t="s">
        <v>804</v>
      </c>
      <c r="C248" s="67">
        <v>58</v>
      </c>
      <c r="D248" s="67" t="s">
        <v>331</v>
      </c>
      <c r="E248" s="71">
        <v>0.96421969605054303</v>
      </c>
      <c r="F248" s="68">
        <v>98.839458413926494</v>
      </c>
      <c r="G248" s="71">
        <v>0.89865145483105002</v>
      </c>
      <c r="H248" s="68">
        <v>69.922630560928397</v>
      </c>
      <c r="I248" s="71">
        <v>0.98469963461972898</v>
      </c>
      <c r="J248" s="68">
        <v>91.489361702127695</v>
      </c>
      <c r="K248" s="71">
        <v>0.99720935424457202</v>
      </c>
      <c r="L248" s="68">
        <v>96.518375241779495</v>
      </c>
      <c r="M248" s="71">
        <v>0.988963081507643</v>
      </c>
      <c r="N248" s="68">
        <v>75</v>
      </c>
      <c r="O248" s="71">
        <v>0.91579465110026703</v>
      </c>
      <c r="P248" s="68">
        <v>85.786290322580697</v>
      </c>
      <c r="Q248" s="71">
        <v>1</v>
      </c>
      <c r="R248" s="68">
        <v>100</v>
      </c>
    </row>
    <row r="249" spans="1:18" x14ac:dyDescent="0.2">
      <c r="A249" s="141" t="s">
        <v>805</v>
      </c>
      <c r="B249" s="67" t="s">
        <v>806</v>
      </c>
      <c r="C249" s="67">
        <v>58</v>
      </c>
      <c r="D249" s="67" t="s">
        <v>331</v>
      </c>
      <c r="E249" s="71">
        <v>0.955930724492141</v>
      </c>
      <c r="F249" s="68">
        <v>95.454545454545496</v>
      </c>
      <c r="G249" s="71">
        <v>0.912054101231346</v>
      </c>
      <c r="H249" s="68">
        <v>78.723404255319195</v>
      </c>
      <c r="I249" s="71">
        <v>0.95218502128382299</v>
      </c>
      <c r="J249" s="68">
        <v>70.309477756286299</v>
      </c>
      <c r="K249" s="71">
        <v>0.95395434503544096</v>
      </c>
      <c r="L249" s="68">
        <v>75.435203094777606</v>
      </c>
      <c r="M249" s="71">
        <v>0.988963081507643</v>
      </c>
      <c r="N249" s="68">
        <v>75</v>
      </c>
      <c r="O249" s="71">
        <v>0.92842779789459595</v>
      </c>
      <c r="P249" s="68">
        <v>88.709677419354804</v>
      </c>
      <c r="Q249" s="71">
        <v>1</v>
      </c>
      <c r="R249" s="68">
        <v>100</v>
      </c>
    </row>
    <row r="250" spans="1:18" x14ac:dyDescent="0.2">
      <c r="A250" s="141" t="s">
        <v>807</v>
      </c>
      <c r="B250" s="67" t="s">
        <v>808</v>
      </c>
      <c r="C250" s="67">
        <v>58</v>
      </c>
      <c r="D250" s="67" t="s">
        <v>331</v>
      </c>
      <c r="E250" s="71">
        <v>0.92886883235733397</v>
      </c>
      <c r="F250" s="68">
        <v>79.980657640232096</v>
      </c>
      <c r="G250" s="71">
        <v>0.85790105985590503</v>
      </c>
      <c r="H250" s="68">
        <v>45.551257253384897</v>
      </c>
      <c r="I250" s="71">
        <v>0.92662888749939398</v>
      </c>
      <c r="J250" s="68">
        <v>57.543520309477799</v>
      </c>
      <c r="K250" s="71">
        <v>0.91384364531752005</v>
      </c>
      <c r="L250" s="68">
        <v>53.384912959380998</v>
      </c>
      <c r="M250" s="71">
        <v>0.98344462226146401</v>
      </c>
      <c r="N250" s="68">
        <v>73.265306122449005</v>
      </c>
      <c r="O250" s="71">
        <v>0.89139477920971999</v>
      </c>
      <c r="P250" s="68">
        <v>81.25</v>
      </c>
      <c r="Q250" s="71">
        <v>1</v>
      </c>
      <c r="R250" s="68">
        <v>100</v>
      </c>
    </row>
    <row r="251" spans="1:18" x14ac:dyDescent="0.2">
      <c r="A251" s="141" t="s">
        <v>809</v>
      </c>
      <c r="B251" s="67" t="s">
        <v>810</v>
      </c>
      <c r="C251" s="67">
        <v>58</v>
      </c>
      <c r="D251" s="67" t="s">
        <v>331</v>
      </c>
      <c r="E251" s="71">
        <v>0.91052259613615605</v>
      </c>
      <c r="F251" s="68">
        <v>69.825918762089003</v>
      </c>
      <c r="G251" s="71">
        <v>0.91233484378672902</v>
      </c>
      <c r="H251" s="68">
        <v>79.110251450676998</v>
      </c>
      <c r="I251" s="71">
        <v>0.92023273288287799</v>
      </c>
      <c r="J251" s="68">
        <v>54.448742746615103</v>
      </c>
      <c r="K251" s="71">
        <v>0.95071956239981503</v>
      </c>
      <c r="L251" s="68">
        <v>73.597678916827903</v>
      </c>
      <c r="M251" s="71">
        <v>0.80685392638375397</v>
      </c>
      <c r="N251" s="68">
        <v>44.8979591836735</v>
      </c>
      <c r="O251" s="71">
        <v>0.87299451136376205</v>
      </c>
      <c r="P251" s="68">
        <v>77.620967741935502</v>
      </c>
      <c r="Q251" s="71">
        <v>1</v>
      </c>
      <c r="R251" s="68">
        <v>100</v>
      </c>
    </row>
    <row r="252" spans="1:18" x14ac:dyDescent="0.2">
      <c r="A252" s="141" t="s">
        <v>811</v>
      </c>
      <c r="B252" s="67" t="s">
        <v>812</v>
      </c>
      <c r="C252" s="67">
        <v>58</v>
      </c>
      <c r="D252" s="67" t="s">
        <v>331</v>
      </c>
      <c r="E252" s="71">
        <v>0.94545658658004805</v>
      </c>
      <c r="F252" s="68">
        <v>89.555125725338499</v>
      </c>
      <c r="G252" s="71">
        <v>0.91049446660617595</v>
      </c>
      <c r="H252" s="68">
        <v>77.852998065763998</v>
      </c>
      <c r="I252" s="71">
        <v>0.97005130425289998</v>
      </c>
      <c r="J252" s="68">
        <v>82.301740812379094</v>
      </c>
      <c r="K252" s="71">
        <v>0.94884883713655899</v>
      </c>
      <c r="L252" s="68">
        <v>72.437137330754396</v>
      </c>
      <c r="M252" s="71">
        <v>0.95585232603057202</v>
      </c>
      <c r="N252" s="68">
        <v>65.918367346938794</v>
      </c>
      <c r="O252" s="71">
        <v>0.88749258545407905</v>
      </c>
      <c r="P252" s="68">
        <v>80.443548387096797</v>
      </c>
      <c r="Q252" s="71">
        <v>1</v>
      </c>
      <c r="R252" s="68">
        <v>100</v>
      </c>
    </row>
    <row r="253" spans="1:18" x14ac:dyDescent="0.2">
      <c r="A253" s="141" t="s">
        <v>813</v>
      </c>
      <c r="B253" s="67" t="s">
        <v>814</v>
      </c>
      <c r="C253" s="67">
        <v>58</v>
      </c>
      <c r="D253" s="67" t="s">
        <v>331</v>
      </c>
      <c r="E253" s="71">
        <v>0.93409593977422201</v>
      </c>
      <c r="F253" s="68">
        <v>82.398452611218602</v>
      </c>
      <c r="G253" s="71">
        <v>0.87122155405670698</v>
      </c>
      <c r="H253" s="68">
        <v>52.707930367504801</v>
      </c>
      <c r="I253" s="71">
        <v>0.945129592487438</v>
      </c>
      <c r="J253" s="68">
        <v>66.344294003868498</v>
      </c>
      <c r="K253" s="71">
        <v>0.89186247697717203</v>
      </c>
      <c r="L253" s="68">
        <v>46.324951644100601</v>
      </c>
      <c r="M253" s="71">
        <v>1</v>
      </c>
      <c r="N253" s="68">
        <v>100</v>
      </c>
      <c r="O253" s="71">
        <v>0.89636201512401303</v>
      </c>
      <c r="P253" s="68">
        <v>82.358870967741893</v>
      </c>
      <c r="Q253" s="71">
        <v>1</v>
      </c>
      <c r="R253" s="68">
        <v>100</v>
      </c>
    </row>
    <row r="254" spans="1:18" x14ac:dyDescent="0.2">
      <c r="A254" s="141" t="s">
        <v>815</v>
      </c>
      <c r="B254" s="67" t="s">
        <v>816</v>
      </c>
      <c r="C254" s="67">
        <v>58</v>
      </c>
      <c r="D254" s="67" t="s">
        <v>331</v>
      </c>
      <c r="E254" s="71">
        <v>0.95159397066197005</v>
      </c>
      <c r="F254" s="68">
        <v>92.940038684719497</v>
      </c>
      <c r="G254" s="71">
        <v>0.879349971664245</v>
      </c>
      <c r="H254" s="68">
        <v>59.574468085106403</v>
      </c>
      <c r="I254" s="71">
        <v>0.98441453349213603</v>
      </c>
      <c r="J254" s="68">
        <v>91.392649903288202</v>
      </c>
      <c r="K254" s="71">
        <v>0.95534966791315501</v>
      </c>
      <c r="L254" s="68">
        <v>76.595744680851098</v>
      </c>
      <c r="M254" s="71">
        <v>1</v>
      </c>
      <c r="N254" s="68">
        <v>100</v>
      </c>
      <c r="O254" s="71">
        <v>0.89044965090228501</v>
      </c>
      <c r="P254" s="68">
        <v>81.048387096774206</v>
      </c>
      <c r="Q254" s="71">
        <v>1</v>
      </c>
      <c r="R254" s="68">
        <v>100</v>
      </c>
    </row>
    <row r="255" spans="1:18" x14ac:dyDescent="0.2">
      <c r="A255" s="141" t="s">
        <v>817</v>
      </c>
      <c r="B255" s="67" t="s">
        <v>818</v>
      </c>
      <c r="C255" s="67">
        <v>58</v>
      </c>
      <c r="D255" s="67" t="s">
        <v>331</v>
      </c>
      <c r="E255" s="71">
        <v>0.93770888484926795</v>
      </c>
      <c r="F255" s="68">
        <v>85.106382978723403</v>
      </c>
      <c r="G255" s="71">
        <v>0.87373502336568698</v>
      </c>
      <c r="H255" s="68">
        <v>54.352030947775603</v>
      </c>
      <c r="I255" s="71">
        <v>0.98097319063740995</v>
      </c>
      <c r="J255" s="68">
        <v>89.555125725338499</v>
      </c>
      <c r="K255" s="71">
        <v>0.978228497057538</v>
      </c>
      <c r="L255" s="68">
        <v>89.845261121856893</v>
      </c>
      <c r="M255" s="71">
        <v>0.988963081507643</v>
      </c>
      <c r="N255" s="68">
        <v>75</v>
      </c>
      <c r="O255" s="71">
        <v>0.804353516527329</v>
      </c>
      <c r="P255" s="68">
        <v>68.649193548387103</v>
      </c>
      <c r="Q255" s="71">
        <v>1</v>
      </c>
      <c r="R255" s="68">
        <v>100</v>
      </c>
    </row>
    <row r="256" spans="1:18" x14ac:dyDescent="0.2">
      <c r="A256" s="141" t="s">
        <v>819</v>
      </c>
      <c r="B256" s="67" t="s">
        <v>820</v>
      </c>
      <c r="C256" s="67">
        <v>58</v>
      </c>
      <c r="D256" s="67" t="s">
        <v>331</v>
      </c>
      <c r="E256" s="71">
        <v>0.87806250353482895</v>
      </c>
      <c r="F256" s="68">
        <v>57.6402321083172</v>
      </c>
      <c r="G256" s="71">
        <v>0.95320566732954104</v>
      </c>
      <c r="H256" s="68">
        <v>94.100580270793003</v>
      </c>
      <c r="I256" s="71">
        <v>0.85587802518994804</v>
      </c>
      <c r="J256" s="68">
        <v>32.591876208897503</v>
      </c>
      <c r="K256" s="71">
        <v>0.94393795252926904</v>
      </c>
      <c r="L256" s="68">
        <v>68.568665377176004</v>
      </c>
      <c r="M256" s="71">
        <v>0.83444622261464596</v>
      </c>
      <c r="N256" s="68">
        <v>47.653061224489797</v>
      </c>
      <c r="O256" s="71">
        <v>0.68090715354556697</v>
      </c>
      <c r="P256" s="68">
        <v>51.814516129032299</v>
      </c>
      <c r="Q256" s="71">
        <v>1</v>
      </c>
      <c r="R256" s="68">
        <v>100</v>
      </c>
    </row>
    <row r="257" spans="1:18" x14ac:dyDescent="0.2">
      <c r="A257" s="141" t="s">
        <v>821</v>
      </c>
      <c r="B257" s="67" t="s">
        <v>822</v>
      </c>
      <c r="C257" s="67">
        <v>58</v>
      </c>
      <c r="D257" s="67" t="s">
        <v>331</v>
      </c>
      <c r="E257" s="71">
        <v>0.91378134185513504</v>
      </c>
      <c r="F257" s="68">
        <v>71.276595744680805</v>
      </c>
      <c r="G257" s="71">
        <v>0.93495355567677996</v>
      </c>
      <c r="H257" s="68">
        <v>88.781431334622795</v>
      </c>
      <c r="I257" s="71">
        <v>0.90228367521300501</v>
      </c>
      <c r="J257" s="68">
        <v>47.001934235976798</v>
      </c>
      <c r="K257" s="71">
        <v>0.97263349602929206</v>
      </c>
      <c r="L257" s="68">
        <v>87.2340425531915</v>
      </c>
      <c r="M257" s="71">
        <v>0.94481540753821602</v>
      </c>
      <c r="N257" s="68">
        <v>63.673469387755098</v>
      </c>
      <c r="O257" s="71">
        <v>0.72800191667351899</v>
      </c>
      <c r="P257" s="68">
        <v>57.661290322580598</v>
      </c>
      <c r="Q257" s="71">
        <v>1</v>
      </c>
      <c r="R257" s="68">
        <v>100</v>
      </c>
    </row>
    <row r="258" spans="1:18" x14ac:dyDescent="0.2">
      <c r="A258" s="141" t="s">
        <v>823</v>
      </c>
      <c r="B258" s="67" t="s">
        <v>824</v>
      </c>
      <c r="C258" s="67">
        <v>58</v>
      </c>
      <c r="D258" s="67" t="s">
        <v>331</v>
      </c>
      <c r="E258" s="71">
        <v>0.90444434954222996</v>
      </c>
      <c r="F258" s="68">
        <v>66.247582205029005</v>
      </c>
      <c r="G258" s="71">
        <v>0.95050544246211299</v>
      </c>
      <c r="H258" s="68">
        <v>93.036750483559004</v>
      </c>
      <c r="I258" s="71">
        <v>0.957100050571844</v>
      </c>
      <c r="J258" s="68">
        <v>73.887814313346198</v>
      </c>
      <c r="K258" s="71">
        <v>0.97747631126058299</v>
      </c>
      <c r="L258" s="68">
        <v>89.458413926499006</v>
      </c>
      <c r="M258" s="71">
        <v>0.97792616301528601</v>
      </c>
      <c r="N258" s="68">
        <v>71.734693877550995</v>
      </c>
      <c r="O258" s="71">
        <v>0.56365812994355502</v>
      </c>
      <c r="P258" s="68">
        <v>39.818548387096797</v>
      </c>
      <c r="Q258" s="71">
        <v>1</v>
      </c>
      <c r="R258" s="68">
        <v>100</v>
      </c>
    </row>
    <row r="259" spans="1:18" x14ac:dyDescent="0.2">
      <c r="A259" s="141" t="s">
        <v>825</v>
      </c>
      <c r="B259" s="67" t="s">
        <v>826</v>
      </c>
      <c r="C259" s="67">
        <v>58</v>
      </c>
      <c r="D259" s="67" t="s">
        <v>331</v>
      </c>
      <c r="E259" s="71">
        <v>0.94421579019174096</v>
      </c>
      <c r="F259" s="68">
        <v>88.684719535783401</v>
      </c>
      <c r="G259" s="71">
        <v>0.89887182501711405</v>
      </c>
      <c r="H259" s="68">
        <v>70.019342359767904</v>
      </c>
      <c r="I259" s="71">
        <v>0.95101755747488503</v>
      </c>
      <c r="J259" s="68">
        <v>69.632495164410102</v>
      </c>
      <c r="K259" s="71">
        <v>0.94133830950249897</v>
      </c>
      <c r="L259" s="68">
        <v>67.021276595744695</v>
      </c>
      <c r="M259" s="71">
        <v>1</v>
      </c>
      <c r="N259" s="68">
        <v>100</v>
      </c>
      <c r="O259" s="71">
        <v>0.87406704915594802</v>
      </c>
      <c r="P259" s="68">
        <v>77.923387096774206</v>
      </c>
      <c r="Q259" s="71">
        <v>1</v>
      </c>
      <c r="R259" s="68">
        <v>100</v>
      </c>
    </row>
    <row r="260" spans="1:18" x14ac:dyDescent="0.2">
      <c r="A260" s="141" t="s">
        <v>827</v>
      </c>
      <c r="B260" s="67" t="s">
        <v>828</v>
      </c>
      <c r="C260" s="67">
        <v>58</v>
      </c>
      <c r="D260" s="67" t="s">
        <v>331</v>
      </c>
      <c r="E260" s="71">
        <v>0.93066782749375898</v>
      </c>
      <c r="F260" s="68">
        <v>80.851063829787194</v>
      </c>
      <c r="G260" s="71">
        <v>0.92301981854206905</v>
      </c>
      <c r="H260" s="68">
        <v>84.235976789168305</v>
      </c>
      <c r="I260" s="71">
        <v>0.95367264064054502</v>
      </c>
      <c r="J260" s="68">
        <v>71.276595744680805</v>
      </c>
      <c r="K260" s="71">
        <v>0.96302394374058198</v>
      </c>
      <c r="L260" s="68">
        <v>81.624758220502898</v>
      </c>
      <c r="M260" s="71">
        <v>1</v>
      </c>
      <c r="N260" s="68">
        <v>100</v>
      </c>
      <c r="O260" s="71">
        <v>0.74429056203935595</v>
      </c>
      <c r="P260" s="68">
        <v>59.677419354838698</v>
      </c>
      <c r="Q260" s="71">
        <v>1</v>
      </c>
      <c r="R260" s="68">
        <v>100</v>
      </c>
    </row>
    <row r="261" spans="1:18" x14ac:dyDescent="0.2">
      <c r="A261" s="141" t="s">
        <v>829</v>
      </c>
      <c r="B261" s="67" t="s">
        <v>830</v>
      </c>
      <c r="C261" s="67">
        <v>58</v>
      </c>
      <c r="D261" s="67" t="s">
        <v>331</v>
      </c>
      <c r="E261" s="71">
        <v>0.94315072670454103</v>
      </c>
      <c r="F261" s="68">
        <v>88.297872340425499</v>
      </c>
      <c r="G261" s="71">
        <v>0.88198980580400499</v>
      </c>
      <c r="H261" s="68">
        <v>61.411992263056099</v>
      </c>
      <c r="I261" s="71">
        <v>0.93894435184237401</v>
      </c>
      <c r="J261" s="68">
        <v>63.346228239845303</v>
      </c>
      <c r="K261" s="71">
        <v>0.94348942345258702</v>
      </c>
      <c r="L261" s="68">
        <v>68.278529980657595</v>
      </c>
      <c r="M261" s="71">
        <v>1</v>
      </c>
      <c r="N261" s="68">
        <v>100</v>
      </c>
      <c r="O261" s="71">
        <v>0.89448077912827995</v>
      </c>
      <c r="P261" s="68">
        <v>81.754032258064498</v>
      </c>
      <c r="Q261" s="71">
        <v>1</v>
      </c>
      <c r="R261" s="68">
        <v>100</v>
      </c>
    </row>
    <row r="262" spans="1:18" x14ac:dyDescent="0.2">
      <c r="A262" s="141" t="s">
        <v>831</v>
      </c>
      <c r="B262" s="67" t="s">
        <v>832</v>
      </c>
      <c r="C262" s="67">
        <v>58</v>
      </c>
      <c r="D262" s="67" t="s">
        <v>331</v>
      </c>
      <c r="E262" s="71">
        <v>0.90672780477484605</v>
      </c>
      <c r="F262" s="68">
        <v>67.891682785299807</v>
      </c>
      <c r="G262" s="71">
        <v>0.85637620199383002</v>
      </c>
      <c r="H262" s="68">
        <v>44.680851063829799</v>
      </c>
      <c r="I262" s="71">
        <v>0.88245717229173104</v>
      </c>
      <c r="J262" s="68">
        <v>40.618955512572498</v>
      </c>
      <c r="K262" s="71">
        <v>0.84454686653811395</v>
      </c>
      <c r="L262" s="68">
        <v>32.0116054158607</v>
      </c>
      <c r="M262" s="71">
        <v>1</v>
      </c>
      <c r="N262" s="68">
        <v>100</v>
      </c>
      <c r="O262" s="71">
        <v>0.85698658782540305</v>
      </c>
      <c r="P262" s="68">
        <v>75.302419354838705</v>
      </c>
      <c r="Q262" s="71">
        <v>1</v>
      </c>
      <c r="R262" s="68">
        <v>100</v>
      </c>
    </row>
    <row r="263" spans="1:18" x14ac:dyDescent="0.2">
      <c r="A263" s="141" t="s">
        <v>833</v>
      </c>
      <c r="B263" s="67" t="s">
        <v>834</v>
      </c>
      <c r="C263" s="67">
        <v>58</v>
      </c>
      <c r="D263" s="67" t="s">
        <v>331</v>
      </c>
      <c r="E263" s="71">
        <v>0.91194094204535703</v>
      </c>
      <c r="F263" s="68">
        <v>70.599613152804594</v>
      </c>
      <c r="G263" s="71">
        <v>0.93435778672798697</v>
      </c>
      <c r="H263" s="68">
        <v>88.297872340425499</v>
      </c>
      <c r="I263" s="71">
        <v>0.92384320024088995</v>
      </c>
      <c r="J263" s="68">
        <v>55.705996131528003</v>
      </c>
      <c r="K263" s="71">
        <v>0.960233297985154</v>
      </c>
      <c r="L263" s="68">
        <v>79.690522243713701</v>
      </c>
      <c r="M263" s="71">
        <v>0.96137078527675102</v>
      </c>
      <c r="N263" s="68">
        <v>67.551020408163296</v>
      </c>
      <c r="O263" s="71">
        <v>0.69184058204136001</v>
      </c>
      <c r="P263" s="68">
        <v>53.629032258064498</v>
      </c>
      <c r="Q263" s="71">
        <v>1</v>
      </c>
      <c r="R263" s="68">
        <v>100</v>
      </c>
    </row>
    <row r="264" spans="1:18" x14ac:dyDescent="0.2">
      <c r="A264" s="141" t="s">
        <v>835</v>
      </c>
      <c r="B264" s="67" t="s">
        <v>836</v>
      </c>
      <c r="C264" s="67">
        <v>58</v>
      </c>
      <c r="D264" s="67" t="s">
        <v>331</v>
      </c>
      <c r="E264" s="71">
        <v>0.906261837854615</v>
      </c>
      <c r="F264" s="68">
        <v>67.698259187620906</v>
      </c>
      <c r="G264" s="71">
        <v>0.93480467499161901</v>
      </c>
      <c r="H264" s="68">
        <v>88.684719535783401</v>
      </c>
      <c r="I264" s="71">
        <v>0.96419814822535699</v>
      </c>
      <c r="J264" s="68">
        <v>78.433268858800801</v>
      </c>
      <c r="K264" s="71">
        <v>0.85320700919965697</v>
      </c>
      <c r="L264" s="68">
        <v>35.106382978723403</v>
      </c>
      <c r="M264" s="71">
        <v>1</v>
      </c>
      <c r="N264" s="68">
        <v>100</v>
      </c>
      <c r="O264" s="71">
        <v>0.68536119471105605</v>
      </c>
      <c r="P264" s="68">
        <v>52.419354838709701</v>
      </c>
      <c r="Q264" s="71">
        <v>1</v>
      </c>
      <c r="R264" s="68">
        <v>100</v>
      </c>
    </row>
    <row r="265" spans="1:18" x14ac:dyDescent="0.2">
      <c r="A265" s="141" t="s">
        <v>837</v>
      </c>
      <c r="B265" s="67" t="s">
        <v>838</v>
      </c>
      <c r="C265" s="67">
        <v>58</v>
      </c>
      <c r="D265" s="67" t="s">
        <v>331</v>
      </c>
      <c r="E265" s="71">
        <v>0.92031536968465399</v>
      </c>
      <c r="F265" s="68">
        <v>74.081237911025099</v>
      </c>
      <c r="G265" s="71">
        <v>0.94742217453432598</v>
      </c>
      <c r="H265" s="68">
        <v>91.876208897485498</v>
      </c>
      <c r="I265" s="71">
        <v>0.99210802433067202</v>
      </c>
      <c r="J265" s="68">
        <v>95.938104448742706</v>
      </c>
      <c r="K265" s="71">
        <v>0.97266922944369205</v>
      </c>
      <c r="L265" s="68">
        <v>87.330754352030993</v>
      </c>
      <c r="M265" s="71">
        <v>0.82892776336846796</v>
      </c>
      <c r="N265" s="68">
        <v>47.244897959183703</v>
      </c>
      <c r="O265" s="71">
        <v>0.78076502643076395</v>
      </c>
      <c r="P265" s="68">
        <v>64.818548387096797</v>
      </c>
      <c r="Q265" s="71">
        <v>1</v>
      </c>
      <c r="R265" s="68">
        <v>100</v>
      </c>
    </row>
    <row r="266" spans="1:18" x14ac:dyDescent="0.2">
      <c r="A266" s="141" t="s">
        <v>839</v>
      </c>
      <c r="B266" s="67" t="s">
        <v>840</v>
      </c>
      <c r="C266" s="67">
        <v>58</v>
      </c>
      <c r="D266" s="67" t="s">
        <v>331</v>
      </c>
      <c r="E266" s="71">
        <v>0.92781571780667205</v>
      </c>
      <c r="F266" s="68">
        <v>79.110251450676998</v>
      </c>
      <c r="G266" s="71">
        <v>0.94835465951478304</v>
      </c>
      <c r="H266" s="68">
        <v>92.456479690522201</v>
      </c>
      <c r="I266" s="71">
        <v>0.97110056269433498</v>
      </c>
      <c r="J266" s="68">
        <v>83.365570599613207</v>
      </c>
      <c r="K266" s="71">
        <v>0.95883797510743995</v>
      </c>
      <c r="L266" s="68">
        <v>78.916827852998097</v>
      </c>
      <c r="M266" s="71">
        <v>0.97240770376910801</v>
      </c>
      <c r="N266" s="68">
        <v>70</v>
      </c>
      <c r="O266" s="71">
        <v>0.71619340575436596</v>
      </c>
      <c r="P266" s="68">
        <v>56.25</v>
      </c>
      <c r="Q266" s="71">
        <v>1</v>
      </c>
      <c r="R266" s="68">
        <v>100</v>
      </c>
    </row>
    <row r="267" spans="1:18" x14ac:dyDescent="0.2">
      <c r="A267" s="141" t="s">
        <v>841</v>
      </c>
      <c r="B267" s="67" t="s">
        <v>842</v>
      </c>
      <c r="C267" s="67">
        <v>58</v>
      </c>
      <c r="D267" s="67" t="s">
        <v>331</v>
      </c>
      <c r="E267" s="71">
        <v>0.926587854747568</v>
      </c>
      <c r="F267" s="68">
        <v>78.433268858800801</v>
      </c>
      <c r="G267" s="71">
        <v>0.87599919885278199</v>
      </c>
      <c r="H267" s="68">
        <v>56.673114119922602</v>
      </c>
      <c r="I267" s="71">
        <v>0.96696285329862097</v>
      </c>
      <c r="J267" s="68">
        <v>80.270793036750504</v>
      </c>
      <c r="K267" s="71">
        <v>0.96360304354678805</v>
      </c>
      <c r="L267" s="68">
        <v>81.818181818181799</v>
      </c>
      <c r="M267" s="71">
        <v>0.90066773356878804</v>
      </c>
      <c r="N267" s="68">
        <v>56.326530612244902</v>
      </c>
      <c r="O267" s="71">
        <v>0.85229429921842903</v>
      </c>
      <c r="P267" s="68">
        <v>74.495967741935502</v>
      </c>
      <c r="Q267" s="71">
        <v>1</v>
      </c>
      <c r="R267" s="68">
        <v>100</v>
      </c>
    </row>
    <row r="268" spans="1:18" x14ac:dyDescent="0.2">
      <c r="A268" s="141" t="s">
        <v>843</v>
      </c>
      <c r="B268" s="67" t="s">
        <v>844</v>
      </c>
      <c r="C268" s="67">
        <v>58</v>
      </c>
      <c r="D268" s="67" t="s">
        <v>331</v>
      </c>
      <c r="E268" s="71">
        <v>0.88684551882116802</v>
      </c>
      <c r="F268" s="68">
        <v>60.2514506769826</v>
      </c>
      <c r="G268" s="71">
        <v>0.91487917597186696</v>
      </c>
      <c r="H268" s="68">
        <v>80.947775628626701</v>
      </c>
      <c r="I268" s="71">
        <v>0.84435972773810097</v>
      </c>
      <c r="J268" s="68">
        <v>30.270793036750501</v>
      </c>
      <c r="K268" s="71">
        <v>0.90290102544813799</v>
      </c>
      <c r="L268" s="68">
        <v>48.839458413926501</v>
      </c>
      <c r="M268" s="71">
        <v>0.96688924452292901</v>
      </c>
      <c r="N268" s="68">
        <v>68.673469387755105</v>
      </c>
      <c r="O268" s="71">
        <v>0.69204393924596896</v>
      </c>
      <c r="P268" s="68">
        <v>53.729838709677402</v>
      </c>
      <c r="Q268" s="71">
        <v>1</v>
      </c>
      <c r="R268" s="68">
        <v>100</v>
      </c>
    </row>
    <row r="269" spans="1:18" x14ac:dyDescent="0.2">
      <c r="A269" s="141" t="s">
        <v>845</v>
      </c>
      <c r="B269" s="67" t="s">
        <v>846</v>
      </c>
      <c r="C269" s="67">
        <v>58</v>
      </c>
      <c r="D269" s="67" t="s">
        <v>331</v>
      </c>
      <c r="E269" s="71">
        <v>0.91387157055192003</v>
      </c>
      <c r="F269" s="68">
        <v>71.470019342359805</v>
      </c>
      <c r="G269" s="71">
        <v>0.87844974906845696</v>
      </c>
      <c r="H269" s="68">
        <v>58.607350096711798</v>
      </c>
      <c r="I269" s="71">
        <v>0.91284718708108503</v>
      </c>
      <c r="J269" s="68">
        <v>51.063829787233999</v>
      </c>
      <c r="K269" s="71">
        <v>0.90894283330563197</v>
      </c>
      <c r="L269" s="68">
        <v>51.063829787233999</v>
      </c>
      <c r="M269" s="71">
        <v>0.92826002979968003</v>
      </c>
      <c r="N269" s="68">
        <v>60.816326530612201</v>
      </c>
      <c r="O269" s="71">
        <v>0.85472962405666497</v>
      </c>
      <c r="P269" s="68">
        <v>75</v>
      </c>
      <c r="Q269" s="71">
        <v>1</v>
      </c>
      <c r="R269" s="68">
        <v>100</v>
      </c>
    </row>
    <row r="270" spans="1:18" x14ac:dyDescent="0.2">
      <c r="A270" s="141" t="s">
        <v>847</v>
      </c>
      <c r="B270" s="67" t="s">
        <v>848</v>
      </c>
      <c r="C270" s="67">
        <v>58</v>
      </c>
      <c r="D270" s="67" t="s">
        <v>331</v>
      </c>
      <c r="E270" s="71">
        <v>0.93254278458309903</v>
      </c>
      <c r="F270" s="68">
        <v>81.721470019342405</v>
      </c>
      <c r="G270" s="71">
        <v>0.94451672182185897</v>
      </c>
      <c r="H270" s="68">
        <v>91.0058027079304</v>
      </c>
      <c r="I270" s="71">
        <v>0.98247489866966198</v>
      </c>
      <c r="J270" s="68">
        <v>90.618955512572498</v>
      </c>
      <c r="K270" s="71">
        <v>0.96631805124505599</v>
      </c>
      <c r="L270" s="68">
        <v>83.075435203094798</v>
      </c>
      <c r="M270" s="71">
        <v>0.994481540753822</v>
      </c>
      <c r="N270" s="68">
        <v>77.244897959183703</v>
      </c>
      <c r="O270" s="71">
        <v>0.707465495008198</v>
      </c>
      <c r="P270" s="68">
        <v>54.939516129032299</v>
      </c>
      <c r="Q270" s="71">
        <v>1</v>
      </c>
      <c r="R270" s="68">
        <v>100</v>
      </c>
    </row>
    <row r="271" spans="1:18" x14ac:dyDescent="0.2">
      <c r="A271" s="141" t="s">
        <v>849</v>
      </c>
      <c r="B271" s="67" t="s">
        <v>850</v>
      </c>
      <c r="C271" s="67">
        <v>58</v>
      </c>
      <c r="D271" s="67" t="s">
        <v>331</v>
      </c>
      <c r="E271" s="71">
        <v>0.90537105785976701</v>
      </c>
      <c r="F271" s="68">
        <v>67.021276595744695</v>
      </c>
      <c r="G271" s="71">
        <v>0.84505488010834695</v>
      </c>
      <c r="H271" s="68">
        <v>38.684719535783401</v>
      </c>
      <c r="I271" s="71">
        <v>0.85534700176410094</v>
      </c>
      <c r="J271" s="68">
        <v>32.495164410058003</v>
      </c>
      <c r="K271" s="71">
        <v>0.95886464939926197</v>
      </c>
      <c r="L271" s="68">
        <v>79.013539651837505</v>
      </c>
      <c r="M271" s="71">
        <v>0.97240770376910801</v>
      </c>
      <c r="N271" s="68">
        <v>70</v>
      </c>
      <c r="O271" s="71">
        <v>0.80055211211778099</v>
      </c>
      <c r="P271" s="68">
        <v>67.8427419354839</v>
      </c>
      <c r="Q271" s="71">
        <v>1</v>
      </c>
      <c r="R271" s="68">
        <v>100</v>
      </c>
    </row>
    <row r="272" spans="1:18" x14ac:dyDescent="0.2">
      <c r="A272" s="141" t="s">
        <v>851</v>
      </c>
      <c r="B272" s="67" t="s">
        <v>852</v>
      </c>
      <c r="C272" s="67">
        <v>58</v>
      </c>
      <c r="D272" s="67" t="s">
        <v>331</v>
      </c>
      <c r="E272" s="71">
        <v>0.93854640777714504</v>
      </c>
      <c r="F272" s="68">
        <v>85.686653771760206</v>
      </c>
      <c r="G272" s="71">
        <v>0.85435854871751205</v>
      </c>
      <c r="H272" s="68">
        <v>43.6170212765958</v>
      </c>
      <c r="I272" s="71">
        <v>0.98342750073803298</v>
      </c>
      <c r="J272" s="68">
        <v>90.909090909090907</v>
      </c>
      <c r="K272" s="71">
        <v>0.95255902215772703</v>
      </c>
      <c r="L272" s="68">
        <v>74.468085106383</v>
      </c>
      <c r="M272" s="71">
        <v>1</v>
      </c>
      <c r="N272" s="68">
        <v>100</v>
      </c>
      <c r="O272" s="71">
        <v>0.84093337504959498</v>
      </c>
      <c r="P272" s="68">
        <v>72.681451612903203</v>
      </c>
      <c r="Q272" s="71">
        <v>1</v>
      </c>
      <c r="R272" s="68">
        <v>100</v>
      </c>
    </row>
    <row r="273" spans="1:18" x14ac:dyDescent="0.2">
      <c r="A273" s="141" t="s">
        <v>853</v>
      </c>
      <c r="B273" s="67" t="s">
        <v>854</v>
      </c>
      <c r="C273" s="67">
        <v>58</v>
      </c>
      <c r="D273" s="67" t="s">
        <v>331</v>
      </c>
      <c r="E273" s="71">
        <v>0.92204886051295099</v>
      </c>
      <c r="F273" s="68">
        <v>75.338491295938098</v>
      </c>
      <c r="G273" s="71">
        <v>0.87449443557255102</v>
      </c>
      <c r="H273" s="68">
        <v>55.0290135396518</v>
      </c>
      <c r="I273" s="71">
        <v>0.94581823933815301</v>
      </c>
      <c r="J273" s="68">
        <v>66.7311411992263</v>
      </c>
      <c r="K273" s="71">
        <v>0.92280953355574102</v>
      </c>
      <c r="L273" s="68">
        <v>56.286266924564799</v>
      </c>
      <c r="M273" s="71">
        <v>1</v>
      </c>
      <c r="N273" s="68">
        <v>100</v>
      </c>
      <c r="O273" s="71">
        <v>0.78917095461125897</v>
      </c>
      <c r="P273" s="68">
        <v>65.927419354838705</v>
      </c>
      <c r="Q273" s="71">
        <v>1</v>
      </c>
      <c r="R273" s="68">
        <v>100</v>
      </c>
    </row>
    <row r="274" spans="1:18" x14ac:dyDescent="0.2">
      <c r="A274" s="141" t="s">
        <v>855</v>
      </c>
      <c r="B274" s="67" t="s">
        <v>856</v>
      </c>
      <c r="C274" s="67">
        <v>58</v>
      </c>
      <c r="D274" s="67" t="s">
        <v>331</v>
      </c>
      <c r="E274" s="71">
        <v>0.92549725259633597</v>
      </c>
      <c r="F274" s="68">
        <v>77.466150870406196</v>
      </c>
      <c r="G274" s="71">
        <v>0.80993511105064697</v>
      </c>
      <c r="H274" s="68">
        <v>25.0483558994197</v>
      </c>
      <c r="I274" s="71">
        <v>0.99560099839064298</v>
      </c>
      <c r="J274" s="68">
        <v>97.098646034816298</v>
      </c>
      <c r="K274" s="71">
        <v>1</v>
      </c>
      <c r="L274" s="68">
        <v>100</v>
      </c>
      <c r="M274" s="71">
        <v>1</v>
      </c>
      <c r="N274" s="68">
        <v>100</v>
      </c>
      <c r="O274" s="71">
        <v>0.74744740613673</v>
      </c>
      <c r="P274" s="68">
        <v>60.383064516128997</v>
      </c>
      <c r="Q274" s="71">
        <v>1</v>
      </c>
      <c r="R274" s="68">
        <v>100</v>
      </c>
    </row>
    <row r="275" spans="1:18" x14ac:dyDescent="0.2">
      <c r="A275" s="141" t="s">
        <v>857</v>
      </c>
      <c r="B275" s="67" t="s">
        <v>858</v>
      </c>
      <c r="C275" s="67">
        <v>58</v>
      </c>
      <c r="D275" s="67" t="s">
        <v>331</v>
      </c>
      <c r="E275" s="71">
        <v>0.946761063636536</v>
      </c>
      <c r="F275" s="68">
        <v>90.425531914893597</v>
      </c>
      <c r="G275" s="71">
        <v>0.89039497888586105</v>
      </c>
      <c r="H275" s="68">
        <v>66.247582205029005</v>
      </c>
      <c r="I275" s="71">
        <v>0.97599707401539704</v>
      </c>
      <c r="J275" s="68">
        <v>85.396518375241797</v>
      </c>
      <c r="K275" s="71">
        <v>0.95744265222972602</v>
      </c>
      <c r="L275" s="68">
        <v>78.046421663442899</v>
      </c>
      <c r="M275" s="71">
        <v>1</v>
      </c>
      <c r="N275" s="68">
        <v>100</v>
      </c>
      <c r="O275" s="71">
        <v>0.85673167668823402</v>
      </c>
      <c r="P275" s="68">
        <v>75.201612903225794</v>
      </c>
      <c r="Q275" s="71">
        <v>1</v>
      </c>
      <c r="R275" s="68">
        <v>100</v>
      </c>
    </row>
    <row r="276" spans="1:18" x14ac:dyDescent="0.2">
      <c r="A276" s="141" t="s">
        <v>859</v>
      </c>
      <c r="B276" s="67" t="s">
        <v>860</v>
      </c>
      <c r="C276" s="67">
        <v>58</v>
      </c>
      <c r="D276" s="67" t="s">
        <v>331</v>
      </c>
      <c r="E276" s="71">
        <v>0.947856010160818</v>
      </c>
      <c r="F276" s="68">
        <v>90.909090909090907</v>
      </c>
      <c r="G276" s="71">
        <v>0.86412359673168004</v>
      </c>
      <c r="H276" s="68">
        <v>48.259187620889698</v>
      </c>
      <c r="I276" s="71">
        <v>0.99145336480871005</v>
      </c>
      <c r="J276" s="68">
        <v>95.551257253384904</v>
      </c>
      <c r="K276" s="71">
        <v>0.98046547971200504</v>
      </c>
      <c r="L276" s="68">
        <v>91.295938104448695</v>
      </c>
      <c r="M276" s="71">
        <v>1</v>
      </c>
      <c r="N276" s="68">
        <v>100</v>
      </c>
      <c r="O276" s="71">
        <v>0.85109361971251196</v>
      </c>
      <c r="P276" s="68">
        <v>74.294354838709694</v>
      </c>
      <c r="Q276" s="71">
        <v>1</v>
      </c>
      <c r="R276" s="68">
        <v>100</v>
      </c>
    </row>
    <row r="277" spans="1:18" x14ac:dyDescent="0.2">
      <c r="A277" s="141" t="s">
        <v>861</v>
      </c>
      <c r="B277" s="67" t="s">
        <v>862</v>
      </c>
      <c r="C277" s="67">
        <v>58</v>
      </c>
      <c r="D277" s="67" t="s">
        <v>331</v>
      </c>
      <c r="E277" s="71">
        <v>0.96574233714976898</v>
      </c>
      <c r="F277" s="68">
        <v>99.323017408123803</v>
      </c>
      <c r="G277" s="71">
        <v>0.889008189982334</v>
      </c>
      <c r="H277" s="68">
        <v>65.570599613152794</v>
      </c>
      <c r="I277" s="71">
        <v>0.988348451213373</v>
      </c>
      <c r="J277" s="68">
        <v>93.5203094777563</v>
      </c>
      <c r="K277" s="71">
        <v>0.98813975553943201</v>
      </c>
      <c r="L277" s="68">
        <v>94.100580270793003</v>
      </c>
      <c r="M277" s="71">
        <v>1</v>
      </c>
      <c r="N277" s="68">
        <v>100</v>
      </c>
      <c r="O277" s="71">
        <v>0.92895762616347399</v>
      </c>
      <c r="P277" s="68">
        <v>89.012096774193594</v>
      </c>
      <c r="Q277" s="71">
        <v>1</v>
      </c>
      <c r="R277" s="68">
        <v>100</v>
      </c>
    </row>
    <row r="278" spans="1:18" x14ac:dyDescent="0.2">
      <c r="A278" s="141" t="s">
        <v>863</v>
      </c>
      <c r="B278" s="67" t="s">
        <v>864</v>
      </c>
      <c r="C278" s="67">
        <v>82</v>
      </c>
      <c r="D278" s="67" t="s">
        <v>331</v>
      </c>
      <c r="E278" s="71">
        <v>0.93816094868700195</v>
      </c>
      <c r="F278" s="68">
        <v>85.589941972920698</v>
      </c>
      <c r="G278" s="71">
        <v>0.86962588979253297</v>
      </c>
      <c r="H278" s="68">
        <v>51.547388781431302</v>
      </c>
      <c r="I278" s="71">
        <v>0.96008171193560299</v>
      </c>
      <c r="J278" s="68">
        <v>75.628626692456507</v>
      </c>
      <c r="K278" s="71">
        <v>0.95534966791315501</v>
      </c>
      <c r="L278" s="68">
        <v>76.595744680851098</v>
      </c>
      <c r="M278" s="71">
        <v>1</v>
      </c>
      <c r="N278" s="68">
        <v>100</v>
      </c>
      <c r="O278" s="71">
        <v>0.84390842248071996</v>
      </c>
      <c r="P278" s="68">
        <v>72.7822580645161</v>
      </c>
      <c r="Q278" s="71">
        <v>1</v>
      </c>
      <c r="R278" s="68">
        <v>100</v>
      </c>
    </row>
    <row r="279" spans="1:18" x14ac:dyDescent="0.2">
      <c r="A279" s="141" t="s">
        <v>865</v>
      </c>
      <c r="B279" s="67" t="s">
        <v>866</v>
      </c>
      <c r="C279" s="67">
        <v>58</v>
      </c>
      <c r="D279" s="67" t="s">
        <v>331</v>
      </c>
      <c r="E279" s="71">
        <v>0.94816627028704903</v>
      </c>
      <c r="F279" s="68">
        <v>91.392649903288202</v>
      </c>
      <c r="G279" s="71">
        <v>0.85851401535334804</v>
      </c>
      <c r="H279" s="68">
        <v>45.938104448742699</v>
      </c>
      <c r="I279" s="71">
        <v>0.99249798287888802</v>
      </c>
      <c r="J279" s="68">
        <v>96.228239845261101</v>
      </c>
      <c r="K279" s="71">
        <v>0.95814031366858299</v>
      </c>
      <c r="L279" s="68">
        <v>78.529980657640195</v>
      </c>
      <c r="M279" s="71">
        <v>1</v>
      </c>
      <c r="N279" s="68">
        <v>100</v>
      </c>
      <c r="O279" s="71">
        <v>0.87984530982147602</v>
      </c>
      <c r="P279" s="68">
        <v>78.830645161290306</v>
      </c>
      <c r="Q279" s="71">
        <v>1</v>
      </c>
      <c r="R279" s="68">
        <v>100</v>
      </c>
    </row>
    <row r="280" spans="1:18" x14ac:dyDescent="0.2">
      <c r="A280" s="141" t="s">
        <v>867</v>
      </c>
      <c r="B280" s="67" t="s">
        <v>868</v>
      </c>
      <c r="C280" s="67">
        <v>58</v>
      </c>
      <c r="D280" s="67" t="s">
        <v>331</v>
      </c>
      <c r="E280" s="71">
        <v>0.95138729733690697</v>
      </c>
      <c r="F280" s="68">
        <v>92.746615087040595</v>
      </c>
      <c r="G280" s="71">
        <v>0.87957598492308797</v>
      </c>
      <c r="H280" s="68">
        <v>59.767891682785297</v>
      </c>
      <c r="I280" s="71">
        <v>0.98808451195199198</v>
      </c>
      <c r="J280" s="68">
        <v>93.230174081237905</v>
      </c>
      <c r="K280" s="71">
        <v>0.96581458949600896</v>
      </c>
      <c r="L280" s="68">
        <v>82.978723404255305</v>
      </c>
      <c r="M280" s="71">
        <v>1</v>
      </c>
      <c r="N280" s="68">
        <v>100</v>
      </c>
      <c r="O280" s="71">
        <v>0.874848697650352</v>
      </c>
      <c r="P280" s="68">
        <v>78.125</v>
      </c>
      <c r="Q280" s="71">
        <v>1</v>
      </c>
      <c r="R280" s="68">
        <v>100</v>
      </c>
    </row>
    <row r="281" spans="1:18" x14ac:dyDescent="0.2">
      <c r="A281" s="141" t="s">
        <v>869</v>
      </c>
      <c r="B281" s="67" t="s">
        <v>870</v>
      </c>
      <c r="C281" s="67">
        <v>58</v>
      </c>
      <c r="D281" s="67" t="s">
        <v>331</v>
      </c>
      <c r="E281" s="71">
        <v>0.95795381325955198</v>
      </c>
      <c r="F281" s="68">
        <v>96.711798839458396</v>
      </c>
      <c r="G281" s="71">
        <v>0.87876814537592696</v>
      </c>
      <c r="H281" s="68">
        <v>59.090909090909101</v>
      </c>
      <c r="I281" s="71">
        <v>0.98557132552765703</v>
      </c>
      <c r="J281" s="68">
        <v>91.972920696325005</v>
      </c>
      <c r="K281" s="71">
        <v>0.96860523525143705</v>
      </c>
      <c r="L281" s="68">
        <v>84.816247582204994</v>
      </c>
      <c r="M281" s="71">
        <v>1</v>
      </c>
      <c r="N281" s="68">
        <v>100</v>
      </c>
      <c r="O281" s="71">
        <v>0.91477817340228995</v>
      </c>
      <c r="P281" s="68">
        <v>85.584677419354804</v>
      </c>
      <c r="Q281" s="71">
        <v>1</v>
      </c>
      <c r="R281" s="68">
        <v>100</v>
      </c>
    </row>
    <row r="282" spans="1:18" x14ac:dyDescent="0.2">
      <c r="A282" s="141" t="s">
        <v>871</v>
      </c>
      <c r="B282" s="67" t="s">
        <v>872</v>
      </c>
      <c r="C282" s="67">
        <v>82</v>
      </c>
      <c r="D282" s="67" t="s">
        <v>331</v>
      </c>
      <c r="E282" s="71">
        <v>0.88338932599680597</v>
      </c>
      <c r="F282" s="68">
        <v>59.574468085106403</v>
      </c>
      <c r="G282" s="71">
        <v>0.86698738413651</v>
      </c>
      <c r="H282" s="68">
        <v>50</v>
      </c>
      <c r="I282" s="71">
        <v>0.96306870601902395</v>
      </c>
      <c r="J282" s="68">
        <v>77.272727272727295</v>
      </c>
      <c r="K282" s="71">
        <v>0.97139588100686503</v>
      </c>
      <c r="L282" s="68">
        <v>86.750483558994205</v>
      </c>
      <c r="M282" s="71">
        <v>1</v>
      </c>
      <c r="N282" s="68">
        <v>100</v>
      </c>
      <c r="O282" s="71">
        <v>0.61549465882163101</v>
      </c>
      <c r="P282" s="68">
        <v>45.564516129032299</v>
      </c>
      <c r="Q282" s="71"/>
      <c r="R282" s="68"/>
    </row>
    <row r="283" spans="1:18" x14ac:dyDescent="0.2">
      <c r="A283" s="141" t="s">
        <v>873</v>
      </c>
      <c r="B283" s="67" t="s">
        <v>874</v>
      </c>
      <c r="C283" s="67">
        <v>58</v>
      </c>
      <c r="D283" s="67" t="s">
        <v>331</v>
      </c>
      <c r="E283" s="71">
        <v>0.94322799861374496</v>
      </c>
      <c r="F283" s="68">
        <v>88.394584139265007</v>
      </c>
      <c r="G283" s="71">
        <v>0.86667057647351897</v>
      </c>
      <c r="H283" s="68">
        <v>49.709864603481599</v>
      </c>
      <c r="I283" s="71">
        <v>0.98057131755976301</v>
      </c>
      <c r="J283" s="68">
        <v>89.071566731141203</v>
      </c>
      <c r="K283" s="71">
        <v>0.96302394374058198</v>
      </c>
      <c r="L283" s="68">
        <v>81.624758220502898</v>
      </c>
      <c r="M283" s="71">
        <v>1</v>
      </c>
      <c r="N283" s="68">
        <v>100</v>
      </c>
      <c r="O283" s="71">
        <v>0.84910215390860699</v>
      </c>
      <c r="P283" s="68">
        <v>73.689516129032299</v>
      </c>
      <c r="Q283" s="71">
        <v>1</v>
      </c>
      <c r="R283" s="68">
        <v>100</v>
      </c>
    </row>
    <row r="284" spans="1:18" x14ac:dyDescent="0.2">
      <c r="A284" s="141" t="s">
        <v>875</v>
      </c>
      <c r="B284" s="67" t="s">
        <v>876</v>
      </c>
      <c r="C284" s="67">
        <v>58</v>
      </c>
      <c r="D284" s="67" t="s">
        <v>331</v>
      </c>
      <c r="E284" s="71">
        <v>0.91968343841928901</v>
      </c>
      <c r="F284" s="68">
        <v>73.404255319148902</v>
      </c>
      <c r="G284" s="71">
        <v>0.87575490297899405</v>
      </c>
      <c r="H284" s="68">
        <v>56.286266924564799</v>
      </c>
      <c r="I284" s="71">
        <v>0.96604006499196204</v>
      </c>
      <c r="J284" s="68">
        <v>79.4970986460348</v>
      </c>
      <c r="K284" s="71">
        <v>0.93484822578479898</v>
      </c>
      <c r="L284" s="68">
        <v>63.442940038684696</v>
      </c>
      <c r="M284" s="71">
        <v>0.95033386678439402</v>
      </c>
      <c r="N284" s="68">
        <v>64.7959183673469</v>
      </c>
      <c r="O284" s="71">
        <v>0.79112356997558397</v>
      </c>
      <c r="P284" s="68">
        <v>66.431451612903203</v>
      </c>
      <c r="Q284" s="71">
        <v>1</v>
      </c>
      <c r="R284" s="68">
        <v>100</v>
      </c>
    </row>
    <row r="285" spans="1:18" x14ac:dyDescent="0.2">
      <c r="A285" s="141" t="s">
        <v>877</v>
      </c>
      <c r="B285" s="67" t="s">
        <v>878</v>
      </c>
      <c r="C285" s="67">
        <v>58</v>
      </c>
      <c r="D285" s="67" t="s">
        <v>331</v>
      </c>
      <c r="E285" s="71">
        <v>0.94980392465619401</v>
      </c>
      <c r="F285" s="68">
        <v>92.2630560928433</v>
      </c>
      <c r="G285" s="71">
        <v>0.83529790273608795</v>
      </c>
      <c r="H285" s="68">
        <v>34.816247582205001</v>
      </c>
      <c r="I285" s="71">
        <v>0.99754308622417498</v>
      </c>
      <c r="J285" s="68">
        <v>97.582205029013494</v>
      </c>
      <c r="K285" s="71">
        <v>0.99720935424457202</v>
      </c>
      <c r="L285" s="68">
        <v>96.518375241779495</v>
      </c>
      <c r="M285" s="71">
        <v>1</v>
      </c>
      <c r="N285" s="68">
        <v>100</v>
      </c>
      <c r="O285" s="71">
        <v>0.868773204732327</v>
      </c>
      <c r="P285" s="68">
        <v>76.915322580645196</v>
      </c>
      <c r="Q285" s="71">
        <v>1</v>
      </c>
      <c r="R285" s="68">
        <v>100</v>
      </c>
    </row>
    <row r="286" spans="1:18" x14ac:dyDescent="0.2">
      <c r="A286" s="141" t="s">
        <v>879</v>
      </c>
      <c r="B286" s="67" t="s">
        <v>880</v>
      </c>
      <c r="C286" s="67">
        <v>58</v>
      </c>
      <c r="D286" s="67" t="s">
        <v>331</v>
      </c>
      <c r="E286" s="71">
        <v>0.87648423797268504</v>
      </c>
      <c r="F286" s="68">
        <v>56.963249516441003</v>
      </c>
      <c r="G286" s="71">
        <v>0.87586816108922805</v>
      </c>
      <c r="H286" s="68">
        <v>56.576402321083201</v>
      </c>
      <c r="I286" s="71">
        <v>0.94939206927858999</v>
      </c>
      <c r="J286" s="68">
        <v>68.665377176015497</v>
      </c>
      <c r="K286" s="71">
        <v>0.92197444308475496</v>
      </c>
      <c r="L286" s="68">
        <v>55.802707930367497</v>
      </c>
      <c r="M286" s="71">
        <v>0.95585232603057202</v>
      </c>
      <c r="N286" s="68">
        <v>65.918367346938794</v>
      </c>
      <c r="O286" s="71">
        <v>0.55581842835296202</v>
      </c>
      <c r="P286" s="68">
        <v>39.012096774193601</v>
      </c>
      <c r="Q286" s="71">
        <v>1</v>
      </c>
      <c r="R286" s="68">
        <v>100</v>
      </c>
    </row>
    <row r="287" spans="1:18" x14ac:dyDescent="0.2">
      <c r="A287" s="141" t="s">
        <v>881</v>
      </c>
      <c r="B287" s="67" t="s">
        <v>882</v>
      </c>
      <c r="C287" s="67">
        <v>82</v>
      </c>
      <c r="D287" s="67" t="s">
        <v>331</v>
      </c>
      <c r="E287" s="71">
        <v>0.83276238676361103</v>
      </c>
      <c r="F287" s="68">
        <v>46.905222437137297</v>
      </c>
      <c r="G287" s="71">
        <v>0.81816863641732296</v>
      </c>
      <c r="H287" s="68">
        <v>28.1431334622824</v>
      </c>
      <c r="I287" s="71">
        <v>0.80196068082193706</v>
      </c>
      <c r="J287" s="68">
        <v>21.953578336557101</v>
      </c>
      <c r="K287" s="71">
        <v>0.74315806722296096</v>
      </c>
      <c r="L287" s="68">
        <v>13.5396518375242</v>
      </c>
      <c r="M287" s="71">
        <v>0.92826002979968003</v>
      </c>
      <c r="N287" s="68">
        <v>60.816326530612201</v>
      </c>
      <c r="O287" s="71">
        <v>0.70502690631976594</v>
      </c>
      <c r="P287" s="68">
        <v>54.737903225806399</v>
      </c>
      <c r="Q287" s="71">
        <v>1</v>
      </c>
      <c r="R287" s="68">
        <v>100</v>
      </c>
    </row>
    <row r="288" spans="1:18" x14ac:dyDescent="0.2">
      <c r="A288" s="141" t="s">
        <v>883</v>
      </c>
      <c r="B288" s="67" t="s">
        <v>884</v>
      </c>
      <c r="C288" s="67">
        <v>82</v>
      </c>
      <c r="D288" s="67" t="s">
        <v>331</v>
      </c>
      <c r="E288" s="71">
        <v>0.90695541133609503</v>
      </c>
      <c r="F288" s="68">
        <v>67.9883945841393</v>
      </c>
      <c r="G288" s="71">
        <v>0.92516144706582903</v>
      </c>
      <c r="H288" s="68">
        <v>85.299806576402304</v>
      </c>
      <c r="I288" s="71">
        <v>0.97731735019589605</v>
      </c>
      <c r="J288" s="68">
        <v>86.460348162475796</v>
      </c>
      <c r="K288" s="71">
        <v>0.96162862086286804</v>
      </c>
      <c r="L288" s="68">
        <v>80.560928433268899</v>
      </c>
      <c r="M288" s="71">
        <v>1</v>
      </c>
      <c r="N288" s="68">
        <v>100</v>
      </c>
      <c r="O288" s="71">
        <v>0.67066963855588502</v>
      </c>
      <c r="P288" s="68">
        <v>51.209677419354797</v>
      </c>
      <c r="Q288" s="71"/>
      <c r="R288" s="68"/>
    </row>
    <row r="289" spans="1:18" x14ac:dyDescent="0.2">
      <c r="A289" s="141" t="s">
        <v>885</v>
      </c>
      <c r="B289" s="67" t="s">
        <v>886</v>
      </c>
      <c r="C289" s="67">
        <v>82</v>
      </c>
      <c r="D289" s="67" t="s">
        <v>331</v>
      </c>
      <c r="E289" s="71">
        <v>0.83137771052816101</v>
      </c>
      <c r="F289" s="68">
        <v>46.421663442940002</v>
      </c>
      <c r="G289" s="71">
        <v>0.93001050529965401</v>
      </c>
      <c r="H289" s="68">
        <v>86.943907156673106</v>
      </c>
      <c r="I289" s="71">
        <v>0.92827480358962</v>
      </c>
      <c r="J289" s="68">
        <v>58.413926499032897</v>
      </c>
      <c r="K289" s="71">
        <v>0.69833023917282699</v>
      </c>
      <c r="L289" s="68">
        <v>9.1876208897485494</v>
      </c>
      <c r="M289" s="71">
        <v>1</v>
      </c>
      <c r="N289" s="68">
        <v>100</v>
      </c>
      <c r="O289" s="71">
        <v>0.60027300457870103</v>
      </c>
      <c r="P289" s="68">
        <v>43.548387096774199</v>
      </c>
      <c r="Q289" s="71"/>
      <c r="R289" s="68"/>
    </row>
    <row r="290" spans="1:18" x14ac:dyDescent="0.2">
      <c r="A290" s="141" t="s">
        <v>887</v>
      </c>
      <c r="B290" s="67" t="s">
        <v>888</v>
      </c>
      <c r="C290" s="67">
        <v>58</v>
      </c>
      <c r="D290" s="67" t="s">
        <v>331</v>
      </c>
      <c r="E290" s="71">
        <v>0.92439828787400902</v>
      </c>
      <c r="F290" s="68">
        <v>76.9825918762089</v>
      </c>
      <c r="G290" s="71">
        <v>0.88286274770247597</v>
      </c>
      <c r="H290" s="68">
        <v>62.185686653771803</v>
      </c>
      <c r="I290" s="71">
        <v>0.96391574559432003</v>
      </c>
      <c r="J290" s="68">
        <v>78.046421663442899</v>
      </c>
      <c r="K290" s="71">
        <v>0.95046603784115602</v>
      </c>
      <c r="L290" s="68">
        <v>73.500967117988395</v>
      </c>
      <c r="M290" s="71">
        <v>0.988963081507643</v>
      </c>
      <c r="N290" s="68">
        <v>75</v>
      </c>
      <c r="O290" s="71">
        <v>0.76018211459845797</v>
      </c>
      <c r="P290" s="68">
        <v>62.298387096774199</v>
      </c>
      <c r="Q290" s="71">
        <v>1</v>
      </c>
      <c r="R290" s="68">
        <v>100</v>
      </c>
    </row>
    <row r="291" spans="1:18" x14ac:dyDescent="0.2">
      <c r="A291" s="141" t="s">
        <v>889</v>
      </c>
      <c r="B291" s="67" t="s">
        <v>890</v>
      </c>
      <c r="C291" s="67">
        <v>58</v>
      </c>
      <c r="D291" s="67" t="s">
        <v>331</v>
      </c>
      <c r="E291" s="71">
        <v>0.91505218271040301</v>
      </c>
      <c r="F291" s="68">
        <v>71.856866537717593</v>
      </c>
      <c r="G291" s="71">
        <v>0.92181122873965904</v>
      </c>
      <c r="H291" s="68">
        <v>83.945841392649896</v>
      </c>
      <c r="I291" s="71">
        <v>0.956405113551824</v>
      </c>
      <c r="J291" s="68">
        <v>73.404255319148902</v>
      </c>
      <c r="K291" s="71">
        <v>0.97604427034001695</v>
      </c>
      <c r="L291" s="68">
        <v>89.071566731141203</v>
      </c>
      <c r="M291" s="71">
        <v>0.994481540753822</v>
      </c>
      <c r="N291" s="68">
        <v>77.244897959183703</v>
      </c>
      <c r="O291" s="71">
        <v>0.72651876016669403</v>
      </c>
      <c r="P291" s="68">
        <v>57.459677419354797</v>
      </c>
      <c r="Q291" s="71"/>
      <c r="R291" s="68"/>
    </row>
    <row r="292" spans="1:18" x14ac:dyDescent="0.2">
      <c r="A292" s="141" t="s">
        <v>891</v>
      </c>
      <c r="B292" s="67" t="s">
        <v>892</v>
      </c>
      <c r="C292" s="67">
        <v>58</v>
      </c>
      <c r="D292" s="67" t="s">
        <v>331</v>
      </c>
      <c r="E292" s="71">
        <v>0.925906309613449</v>
      </c>
      <c r="F292" s="68">
        <v>77.852998065763998</v>
      </c>
      <c r="G292" s="71">
        <v>0.91721491603158001</v>
      </c>
      <c r="H292" s="68">
        <v>82.0116054158607</v>
      </c>
      <c r="I292" s="71">
        <v>0.96402637529363899</v>
      </c>
      <c r="J292" s="68">
        <v>78.2398452611219</v>
      </c>
      <c r="K292" s="71">
        <v>0.95744265222972602</v>
      </c>
      <c r="L292" s="68">
        <v>78.046421663442899</v>
      </c>
      <c r="M292" s="71">
        <v>1</v>
      </c>
      <c r="N292" s="68">
        <v>100</v>
      </c>
      <c r="O292" s="71">
        <v>0.71675391412574996</v>
      </c>
      <c r="P292" s="68">
        <v>56.451612903225801</v>
      </c>
      <c r="Q292" s="71">
        <v>1</v>
      </c>
      <c r="R292" s="68">
        <v>100</v>
      </c>
    </row>
    <row r="293" spans="1:18" x14ac:dyDescent="0.2">
      <c r="A293" s="141" t="s">
        <v>461</v>
      </c>
      <c r="B293" s="67" t="s">
        <v>893</v>
      </c>
      <c r="C293" s="67">
        <v>82</v>
      </c>
      <c r="D293" s="67" t="s">
        <v>331</v>
      </c>
      <c r="E293" s="71">
        <v>0.835376146634216</v>
      </c>
      <c r="F293" s="68">
        <v>47.4854932301741</v>
      </c>
      <c r="G293" s="71">
        <v>0.84102640399906603</v>
      </c>
      <c r="H293" s="68">
        <v>37.040618955512599</v>
      </c>
      <c r="I293" s="71">
        <v>0.87091840210632898</v>
      </c>
      <c r="J293" s="68">
        <v>36.847195357833698</v>
      </c>
      <c r="K293" s="71">
        <v>0.896240506639155</v>
      </c>
      <c r="L293" s="68">
        <v>47.4854932301741</v>
      </c>
      <c r="M293" s="71">
        <v>0.85652005959935995</v>
      </c>
      <c r="N293" s="68">
        <v>50.612244897959201</v>
      </c>
      <c r="O293" s="71">
        <v>0.54755150746138403</v>
      </c>
      <c r="P293" s="68">
        <v>38.004032258064498</v>
      </c>
      <c r="Q293" s="71">
        <v>1</v>
      </c>
      <c r="R293" s="68">
        <v>100</v>
      </c>
    </row>
    <row r="294" spans="1:18" x14ac:dyDescent="0.2">
      <c r="A294" s="141" t="s">
        <v>465</v>
      </c>
      <c r="B294" s="67" t="s">
        <v>894</v>
      </c>
      <c r="C294" s="67">
        <v>82</v>
      </c>
      <c r="D294" s="67" t="s">
        <v>331</v>
      </c>
      <c r="E294" s="71">
        <v>0.73485863876315505</v>
      </c>
      <c r="F294" s="68">
        <v>32.1083172147002</v>
      </c>
      <c r="G294" s="71">
        <v>0.76718839594857402</v>
      </c>
      <c r="H294" s="68">
        <v>17.021276595744698</v>
      </c>
      <c r="I294" s="71">
        <v>0.78312345290927299</v>
      </c>
      <c r="J294" s="68">
        <v>17.794970986460299</v>
      </c>
      <c r="K294" s="71">
        <v>0.81339383796492004</v>
      </c>
      <c r="L294" s="68">
        <v>23.984526112185701</v>
      </c>
      <c r="M294" s="71">
        <v>0.751669333921969</v>
      </c>
      <c r="N294" s="68">
        <v>39.387755102040799</v>
      </c>
      <c r="O294" s="71">
        <v>0.55891817307103697</v>
      </c>
      <c r="P294" s="68">
        <v>39.415322580645203</v>
      </c>
      <c r="Q294" s="71"/>
      <c r="R294" s="68"/>
    </row>
    <row r="295" spans="1:18" x14ac:dyDescent="0.2">
      <c r="A295" s="141" t="s">
        <v>895</v>
      </c>
      <c r="B295" s="67" t="s">
        <v>896</v>
      </c>
      <c r="C295" s="67">
        <v>82</v>
      </c>
      <c r="D295" s="67" t="s">
        <v>331</v>
      </c>
      <c r="E295" s="71">
        <v>0.883010094246793</v>
      </c>
      <c r="F295" s="68">
        <v>59.381044487427502</v>
      </c>
      <c r="G295" s="71">
        <v>0.96825673608783303</v>
      </c>
      <c r="H295" s="68">
        <v>96.808510638297903</v>
      </c>
      <c r="I295" s="71">
        <v>0.94998923730791995</v>
      </c>
      <c r="J295" s="68">
        <v>69.052224371373299</v>
      </c>
      <c r="K295" s="71">
        <v>0.94280383488056796</v>
      </c>
      <c r="L295" s="68">
        <v>67.408123791102497</v>
      </c>
      <c r="M295" s="71">
        <v>0.85652005959935995</v>
      </c>
      <c r="N295" s="68">
        <v>50.612244897959201</v>
      </c>
      <c r="O295" s="71">
        <v>0.58049069760507599</v>
      </c>
      <c r="P295" s="68">
        <v>41.330645161290299</v>
      </c>
      <c r="Q295" s="71">
        <v>1</v>
      </c>
      <c r="R295" s="68">
        <v>100</v>
      </c>
    </row>
    <row r="296" spans="1:18" x14ac:dyDescent="0.2">
      <c r="A296" s="141" t="s">
        <v>897</v>
      </c>
      <c r="B296" s="67" t="s">
        <v>898</v>
      </c>
      <c r="C296" s="67">
        <v>82</v>
      </c>
      <c r="D296" s="67" t="s">
        <v>331</v>
      </c>
      <c r="E296" s="71">
        <v>0.79011879947594899</v>
      </c>
      <c r="F296" s="68">
        <v>40.038684719535802</v>
      </c>
      <c r="G296" s="71">
        <v>0.853265251740843</v>
      </c>
      <c r="H296" s="68">
        <v>43.036750483558997</v>
      </c>
      <c r="I296" s="71">
        <v>0.88733792711461601</v>
      </c>
      <c r="J296" s="68">
        <v>41.876208897485498</v>
      </c>
      <c r="K296" s="71">
        <v>0.77729658758104803</v>
      </c>
      <c r="L296" s="68">
        <v>17.794970986460299</v>
      </c>
      <c r="M296" s="71">
        <v>0.79581700789139698</v>
      </c>
      <c r="N296" s="68">
        <v>43.469387755101998</v>
      </c>
      <c r="O296" s="71">
        <v>0.63687722305184002</v>
      </c>
      <c r="P296" s="68">
        <v>47.7822580645161</v>
      </c>
      <c r="Q296" s="71"/>
      <c r="R296" s="68"/>
    </row>
    <row r="297" spans="1:18" x14ac:dyDescent="0.2">
      <c r="A297" s="141" t="s">
        <v>899</v>
      </c>
      <c r="B297" s="67" t="s">
        <v>900</v>
      </c>
      <c r="C297" s="67">
        <v>58</v>
      </c>
      <c r="D297" s="67" t="s">
        <v>331</v>
      </c>
      <c r="E297" s="71">
        <v>0.93612222895230102</v>
      </c>
      <c r="F297" s="68">
        <v>83.945841392649896</v>
      </c>
      <c r="G297" s="71">
        <v>0.86877055163021399</v>
      </c>
      <c r="H297" s="68">
        <v>50.967117988394598</v>
      </c>
      <c r="I297" s="71">
        <v>0.93364450281997202</v>
      </c>
      <c r="J297" s="68">
        <v>61.218568665377198</v>
      </c>
      <c r="K297" s="71">
        <v>0.94209410057487297</v>
      </c>
      <c r="L297" s="68">
        <v>67.311411992263103</v>
      </c>
      <c r="M297" s="71">
        <v>1</v>
      </c>
      <c r="N297" s="68">
        <v>100</v>
      </c>
      <c r="O297" s="71">
        <v>0.93610198973644798</v>
      </c>
      <c r="P297" s="68">
        <v>90.221774193548399</v>
      </c>
      <c r="Q297" s="71"/>
      <c r="R297" s="68"/>
    </row>
    <row r="298" spans="1:18" x14ac:dyDescent="0.2">
      <c r="A298" s="141" t="s">
        <v>901</v>
      </c>
      <c r="B298" s="67" t="s">
        <v>902</v>
      </c>
      <c r="C298" s="67">
        <v>58</v>
      </c>
      <c r="D298" s="67" t="s">
        <v>331</v>
      </c>
      <c r="E298" s="71">
        <v>0.923136472148261</v>
      </c>
      <c r="F298" s="68">
        <v>75.918762088974901</v>
      </c>
      <c r="G298" s="71">
        <v>0.87283463597279198</v>
      </c>
      <c r="H298" s="68">
        <v>53.578336557059998</v>
      </c>
      <c r="I298" s="71">
        <v>0.96375991688849205</v>
      </c>
      <c r="J298" s="68">
        <v>77.659574468085097</v>
      </c>
      <c r="K298" s="71">
        <v>0.94622721607419602</v>
      </c>
      <c r="L298" s="68">
        <v>70.696324951644101</v>
      </c>
      <c r="M298" s="71">
        <v>0.94481540753821602</v>
      </c>
      <c r="N298" s="68">
        <v>63.673469387755098</v>
      </c>
      <c r="O298" s="71">
        <v>0.88804518426760903</v>
      </c>
      <c r="P298" s="68">
        <v>80.544354838709694</v>
      </c>
      <c r="Q298" s="71"/>
      <c r="R298" s="68"/>
    </row>
    <row r="299" spans="1:18" x14ac:dyDescent="0.2">
      <c r="A299" s="141" t="s">
        <v>903</v>
      </c>
      <c r="B299" s="67" t="s">
        <v>904</v>
      </c>
      <c r="C299" s="67">
        <v>58</v>
      </c>
      <c r="D299" s="67" t="s">
        <v>331</v>
      </c>
      <c r="E299" s="71">
        <v>0.89410265092642305</v>
      </c>
      <c r="F299" s="68">
        <v>63.249516441005802</v>
      </c>
      <c r="G299" s="71">
        <v>0.97545152478545505</v>
      </c>
      <c r="H299" s="68">
        <v>97.582205029013494</v>
      </c>
      <c r="I299" s="71">
        <v>0.92460549868725095</v>
      </c>
      <c r="J299" s="68">
        <v>55.899419729206997</v>
      </c>
      <c r="K299" s="71">
        <v>0.98176470237017499</v>
      </c>
      <c r="L299" s="68">
        <v>91.876208897485498</v>
      </c>
      <c r="M299" s="71">
        <v>1</v>
      </c>
      <c r="N299" s="68">
        <v>100</v>
      </c>
      <c r="O299" s="71">
        <v>0.58869152878923303</v>
      </c>
      <c r="P299" s="68">
        <v>42.540322580645203</v>
      </c>
      <c r="Q299" s="71"/>
      <c r="R299" s="68"/>
    </row>
    <row r="300" spans="1:18" x14ac:dyDescent="0.2">
      <c r="A300" s="141" t="s">
        <v>869</v>
      </c>
      <c r="B300" s="67" t="s">
        <v>905</v>
      </c>
      <c r="C300" s="67">
        <v>58</v>
      </c>
      <c r="D300" s="67" t="s">
        <v>331</v>
      </c>
      <c r="E300" s="71">
        <v>0.90942726196053902</v>
      </c>
      <c r="F300" s="68">
        <v>69.148936170212806</v>
      </c>
      <c r="G300" s="71">
        <v>0.941077407971874</v>
      </c>
      <c r="H300" s="68">
        <v>90.135396518375202</v>
      </c>
      <c r="I300" s="71">
        <v>0.99500691061287405</v>
      </c>
      <c r="J300" s="68">
        <v>97.001934235976805</v>
      </c>
      <c r="K300" s="71">
        <v>0.98953507841714605</v>
      </c>
      <c r="L300" s="68">
        <v>94.680851063829806</v>
      </c>
      <c r="M300" s="71">
        <v>1</v>
      </c>
      <c r="N300" s="68">
        <v>100</v>
      </c>
      <c r="O300" s="71">
        <v>0.62151691280080401</v>
      </c>
      <c r="P300" s="68">
        <v>46.471774193548399</v>
      </c>
      <c r="Q300" s="71"/>
      <c r="R300" s="68"/>
    </row>
    <row r="301" spans="1:18" x14ac:dyDescent="0.2">
      <c r="A301" s="141" t="s">
        <v>906</v>
      </c>
      <c r="B301" s="67" t="s">
        <v>907</v>
      </c>
      <c r="C301" s="67">
        <v>58</v>
      </c>
      <c r="D301" s="67" t="s">
        <v>331</v>
      </c>
      <c r="E301" s="71">
        <v>0.90876327167186599</v>
      </c>
      <c r="F301" s="68">
        <v>68.858800773694398</v>
      </c>
      <c r="G301" s="71">
        <v>0.86968316396356504</v>
      </c>
      <c r="H301" s="68">
        <v>51.837524177949703</v>
      </c>
      <c r="I301" s="71">
        <v>0.98901430199307305</v>
      </c>
      <c r="J301" s="68">
        <v>94.197292069632496</v>
      </c>
      <c r="K301" s="71">
        <v>0.964290230042254</v>
      </c>
      <c r="L301" s="68">
        <v>82.205029013539701</v>
      </c>
      <c r="M301" s="71">
        <v>0.96137078527675102</v>
      </c>
      <c r="N301" s="68">
        <v>67.551020408163296</v>
      </c>
      <c r="O301" s="71">
        <v>0.75945787708368895</v>
      </c>
      <c r="P301" s="68">
        <v>62.197580645161302</v>
      </c>
      <c r="Q301" s="71"/>
      <c r="R301" s="68"/>
    </row>
    <row r="302" spans="1:18" x14ac:dyDescent="0.2">
      <c r="A302" s="141" t="s">
        <v>908</v>
      </c>
      <c r="B302" s="67" t="s">
        <v>909</v>
      </c>
      <c r="C302" s="67">
        <v>58</v>
      </c>
      <c r="D302" s="67" t="s">
        <v>331</v>
      </c>
      <c r="E302" s="71">
        <v>0.90428817613541101</v>
      </c>
      <c r="F302" s="68">
        <v>66.150870406189597</v>
      </c>
      <c r="G302" s="71">
        <v>0.90613666682696403</v>
      </c>
      <c r="H302" s="68">
        <v>74.758220502901395</v>
      </c>
      <c r="I302" s="71">
        <v>0.97144725619579897</v>
      </c>
      <c r="J302" s="68">
        <v>83.462282398452601</v>
      </c>
      <c r="K302" s="71">
        <v>0.93277126371614005</v>
      </c>
      <c r="L302" s="68">
        <v>61.992263056092803</v>
      </c>
      <c r="M302" s="71">
        <v>0.95033386678439402</v>
      </c>
      <c r="N302" s="68">
        <v>64.7959183673469</v>
      </c>
      <c r="O302" s="71">
        <v>0.760751827153757</v>
      </c>
      <c r="P302" s="68">
        <v>62.399193548387103</v>
      </c>
      <c r="Q302" s="71"/>
      <c r="R302" s="68"/>
    </row>
    <row r="303" spans="1:18" x14ac:dyDescent="0.2">
      <c r="A303" s="141" t="s">
        <v>910</v>
      </c>
      <c r="B303" s="67" t="s">
        <v>911</v>
      </c>
      <c r="C303" s="67">
        <v>58</v>
      </c>
      <c r="D303" s="67" t="s">
        <v>331</v>
      </c>
      <c r="E303" s="71">
        <v>0.89342601340593497</v>
      </c>
      <c r="F303" s="68">
        <v>63.056092843326901</v>
      </c>
      <c r="G303" s="71">
        <v>0.89451839470677197</v>
      </c>
      <c r="H303" s="68">
        <v>68.858800773694398</v>
      </c>
      <c r="I303" s="71">
        <v>0.87015254529496999</v>
      </c>
      <c r="J303" s="68">
        <v>36.557059961315304</v>
      </c>
      <c r="K303" s="71">
        <v>0.82015726567042502</v>
      </c>
      <c r="L303" s="68">
        <v>25.918762088974901</v>
      </c>
      <c r="M303" s="71">
        <v>1</v>
      </c>
      <c r="N303" s="68">
        <v>100</v>
      </c>
      <c r="O303" s="71">
        <v>0.77572787476344196</v>
      </c>
      <c r="P303" s="68">
        <v>64.012096774193594</v>
      </c>
      <c r="Q303" s="71">
        <v>1</v>
      </c>
      <c r="R303" s="68">
        <v>100</v>
      </c>
    </row>
    <row r="304" spans="1:18" x14ac:dyDescent="0.2">
      <c r="A304" s="141" t="s">
        <v>912</v>
      </c>
      <c r="B304" s="67" t="s">
        <v>913</v>
      </c>
      <c r="C304" s="67">
        <v>58</v>
      </c>
      <c r="D304" s="67" t="s">
        <v>331</v>
      </c>
      <c r="E304" s="71">
        <v>0.90447969466413702</v>
      </c>
      <c r="F304" s="68">
        <v>66.344294003868498</v>
      </c>
      <c r="G304" s="71">
        <v>0.90637279737877996</v>
      </c>
      <c r="H304" s="68">
        <v>74.951644100580296</v>
      </c>
      <c r="I304" s="71">
        <v>0.97519610571715099</v>
      </c>
      <c r="J304" s="68">
        <v>85.009671179883995</v>
      </c>
      <c r="K304" s="71">
        <v>0.92395490316459195</v>
      </c>
      <c r="L304" s="68">
        <v>57.350096711798798</v>
      </c>
      <c r="M304" s="71">
        <v>1</v>
      </c>
      <c r="N304" s="68">
        <v>100</v>
      </c>
      <c r="O304" s="71">
        <v>0.62135436172430203</v>
      </c>
      <c r="P304" s="68">
        <v>46.370967741935502</v>
      </c>
      <c r="Q304" s="71">
        <v>1</v>
      </c>
      <c r="R304" s="68">
        <v>100</v>
      </c>
    </row>
    <row r="305" spans="1:18" x14ac:dyDescent="0.2">
      <c r="A305" s="141" t="s">
        <v>914</v>
      </c>
      <c r="B305" s="67" t="s">
        <v>915</v>
      </c>
      <c r="C305" s="67">
        <v>58</v>
      </c>
      <c r="D305" s="67" t="s">
        <v>331</v>
      </c>
      <c r="E305" s="71">
        <v>0.94120197603877098</v>
      </c>
      <c r="F305" s="68">
        <v>86.750483558994205</v>
      </c>
      <c r="G305" s="71">
        <v>0.89376916536463902</v>
      </c>
      <c r="H305" s="68">
        <v>68.471953578336596</v>
      </c>
      <c r="I305" s="71">
        <v>0.98572479806587499</v>
      </c>
      <c r="J305" s="68">
        <v>92.069632495164399</v>
      </c>
      <c r="K305" s="71">
        <v>0.93643957709235703</v>
      </c>
      <c r="L305" s="68">
        <v>64.410058027079302</v>
      </c>
      <c r="M305" s="71">
        <v>0.93377848904585803</v>
      </c>
      <c r="N305" s="68">
        <v>61.530612244898002</v>
      </c>
      <c r="O305" s="71">
        <v>0.89749982666389805</v>
      </c>
      <c r="P305" s="68">
        <v>82.762096774193594</v>
      </c>
      <c r="Q305" s="71">
        <v>1</v>
      </c>
      <c r="R305" s="68">
        <v>100</v>
      </c>
    </row>
    <row r="306" spans="1:18" x14ac:dyDescent="0.2">
      <c r="A306" s="141" t="s">
        <v>916</v>
      </c>
      <c r="B306" s="67" t="s">
        <v>917</v>
      </c>
      <c r="C306" s="67">
        <v>82</v>
      </c>
      <c r="D306" s="67" t="s">
        <v>331</v>
      </c>
      <c r="E306" s="71">
        <v>0.95894709957122604</v>
      </c>
      <c r="F306" s="68">
        <v>97.098646034816298</v>
      </c>
      <c r="G306" s="71">
        <v>0.93598240433722302</v>
      </c>
      <c r="H306" s="68">
        <v>89.071566731141203</v>
      </c>
      <c r="I306" s="71">
        <v>0.95436692279216595</v>
      </c>
      <c r="J306" s="68">
        <v>71.7601547388781</v>
      </c>
      <c r="K306" s="71">
        <v>0.96511692805715199</v>
      </c>
      <c r="L306" s="68">
        <v>82.785299806576404</v>
      </c>
      <c r="M306" s="71">
        <v>1</v>
      </c>
      <c r="N306" s="68">
        <v>100</v>
      </c>
      <c r="O306" s="71">
        <v>0.89821634224081803</v>
      </c>
      <c r="P306" s="68">
        <v>82.963709677419303</v>
      </c>
      <c r="Q306" s="71">
        <v>1</v>
      </c>
      <c r="R306" s="68">
        <v>100</v>
      </c>
    </row>
    <row r="307" spans="1:18" x14ac:dyDescent="0.2">
      <c r="A307" s="141" t="s">
        <v>918</v>
      </c>
      <c r="B307" s="67" t="s">
        <v>919</v>
      </c>
      <c r="C307" s="67">
        <v>58</v>
      </c>
      <c r="D307" s="67" t="s">
        <v>331</v>
      </c>
      <c r="E307" s="71">
        <v>0.93596834873982204</v>
      </c>
      <c r="F307" s="68">
        <v>83.752417794970995</v>
      </c>
      <c r="G307" s="71">
        <v>0.82865153768173005</v>
      </c>
      <c r="H307" s="68">
        <v>32.785299806576397</v>
      </c>
      <c r="I307" s="71">
        <v>0.99837501754492697</v>
      </c>
      <c r="J307" s="68">
        <v>98.162475822050297</v>
      </c>
      <c r="K307" s="71">
        <v>0.99302338561143</v>
      </c>
      <c r="L307" s="68">
        <v>95.551257253384904</v>
      </c>
      <c r="M307" s="71">
        <v>0.95585232603057202</v>
      </c>
      <c r="N307" s="68">
        <v>65.918367346938794</v>
      </c>
      <c r="O307" s="71">
        <v>0.83990782557027399</v>
      </c>
      <c r="P307" s="68">
        <v>72.479838709677395</v>
      </c>
      <c r="Q307" s="71">
        <v>1</v>
      </c>
      <c r="R307" s="68">
        <v>100</v>
      </c>
    </row>
    <row r="308" spans="1:18" x14ac:dyDescent="0.2">
      <c r="A308" s="141" t="s">
        <v>507</v>
      </c>
      <c r="B308" s="67" t="s">
        <v>920</v>
      </c>
      <c r="C308" s="67">
        <v>58</v>
      </c>
      <c r="D308" s="67" t="s">
        <v>331</v>
      </c>
      <c r="E308" s="71">
        <v>0.94152678798498401</v>
      </c>
      <c r="F308" s="68">
        <v>87.2340425531915</v>
      </c>
      <c r="G308" s="71">
        <v>0.89982704892976695</v>
      </c>
      <c r="H308" s="68">
        <v>70.986460348162495</v>
      </c>
      <c r="I308" s="71">
        <v>0.98201588601184098</v>
      </c>
      <c r="J308" s="68">
        <v>90.232108317214696</v>
      </c>
      <c r="K308" s="71">
        <v>0.95658593580576401</v>
      </c>
      <c r="L308" s="68">
        <v>77.079303675048394</v>
      </c>
      <c r="M308" s="71">
        <v>1</v>
      </c>
      <c r="N308" s="68">
        <v>100</v>
      </c>
      <c r="O308" s="71">
        <v>0.81073185716253404</v>
      </c>
      <c r="P308" s="68">
        <v>69.354838709677395</v>
      </c>
      <c r="Q308" s="71">
        <v>1</v>
      </c>
      <c r="R308" s="68">
        <v>100</v>
      </c>
    </row>
    <row r="309" spans="1:18" x14ac:dyDescent="0.2">
      <c r="A309" s="141" t="s">
        <v>921</v>
      </c>
      <c r="B309" s="67" t="s">
        <v>922</v>
      </c>
      <c r="C309" s="67">
        <v>82</v>
      </c>
      <c r="D309" s="67" t="s">
        <v>331</v>
      </c>
      <c r="E309" s="71">
        <v>0.93292802766521399</v>
      </c>
      <c r="F309" s="68">
        <v>82.108317214700193</v>
      </c>
      <c r="G309" s="71">
        <v>0.88249337365074898</v>
      </c>
      <c r="H309" s="68">
        <v>61.992263056092803</v>
      </c>
      <c r="I309" s="71">
        <v>0.95362028869965998</v>
      </c>
      <c r="J309" s="68">
        <v>71.179883945841397</v>
      </c>
      <c r="K309" s="71">
        <v>0.93847305443877604</v>
      </c>
      <c r="L309" s="68">
        <v>65.570599613152794</v>
      </c>
      <c r="M309" s="71">
        <v>0.97792616301528601</v>
      </c>
      <c r="N309" s="68">
        <v>71.734693877550995</v>
      </c>
      <c r="O309" s="71">
        <v>0.84505528618681203</v>
      </c>
      <c r="P309" s="68">
        <v>72.883064516128997</v>
      </c>
      <c r="Q309" s="71">
        <v>1</v>
      </c>
      <c r="R309" s="68">
        <v>100</v>
      </c>
    </row>
    <row r="310" spans="1:18" x14ac:dyDescent="0.2">
      <c r="A310" s="141" t="s">
        <v>923</v>
      </c>
      <c r="B310" s="67" t="s">
        <v>924</v>
      </c>
      <c r="C310" s="67">
        <v>82</v>
      </c>
      <c r="D310" s="67" t="s">
        <v>331</v>
      </c>
      <c r="E310" s="71">
        <v>0.91801874574284503</v>
      </c>
      <c r="F310" s="68">
        <v>72.823984526112199</v>
      </c>
      <c r="G310" s="71">
        <v>0.95534785231891595</v>
      </c>
      <c r="H310" s="68">
        <v>94.680851063829806</v>
      </c>
      <c r="I310" s="71">
        <v>0.94525826222822495</v>
      </c>
      <c r="J310" s="68">
        <v>66.441005802707906</v>
      </c>
      <c r="K310" s="71">
        <v>0.95012907968636195</v>
      </c>
      <c r="L310" s="68">
        <v>73.210831721470001</v>
      </c>
      <c r="M310" s="71">
        <v>1</v>
      </c>
      <c r="N310" s="68">
        <v>100</v>
      </c>
      <c r="O310" s="71">
        <v>0.73935853448071998</v>
      </c>
      <c r="P310" s="68">
        <v>59.274193548387103</v>
      </c>
      <c r="Q310" s="71"/>
      <c r="R310" s="68"/>
    </row>
    <row r="311" spans="1:18" x14ac:dyDescent="0.2">
      <c r="A311" s="141" t="s">
        <v>925</v>
      </c>
      <c r="B311" s="67" t="s">
        <v>926</v>
      </c>
      <c r="C311" s="67">
        <v>58</v>
      </c>
      <c r="D311" s="67" t="s">
        <v>331</v>
      </c>
      <c r="E311" s="71">
        <v>0.90248669354024402</v>
      </c>
      <c r="F311" s="68">
        <v>65.764023210831695</v>
      </c>
      <c r="G311" s="71">
        <v>0.90609739559718405</v>
      </c>
      <c r="H311" s="68">
        <v>74.564796905222394</v>
      </c>
      <c r="I311" s="71">
        <v>0.96686152436034101</v>
      </c>
      <c r="J311" s="68">
        <v>79.980657640232096</v>
      </c>
      <c r="K311" s="71">
        <v>0.93501928886812002</v>
      </c>
      <c r="L311" s="68">
        <v>63.636363636363598</v>
      </c>
      <c r="M311" s="71">
        <v>0.994481540753822</v>
      </c>
      <c r="N311" s="68">
        <v>77.244897959183703</v>
      </c>
      <c r="O311" s="71">
        <v>0.61246041166199705</v>
      </c>
      <c r="P311" s="68">
        <v>45.262096774193601</v>
      </c>
      <c r="Q311" s="71">
        <v>1</v>
      </c>
      <c r="R311" s="68">
        <v>100</v>
      </c>
    </row>
    <row r="312" spans="1:18" x14ac:dyDescent="0.2">
      <c r="A312" s="141" t="s">
        <v>927</v>
      </c>
      <c r="B312" s="67" t="s">
        <v>928</v>
      </c>
      <c r="C312" s="67">
        <v>58</v>
      </c>
      <c r="D312" s="67" t="s">
        <v>331</v>
      </c>
      <c r="E312" s="71">
        <v>0.95433915133346903</v>
      </c>
      <c r="F312" s="68">
        <v>94.584139264990299</v>
      </c>
      <c r="G312" s="71">
        <v>0.88602810327467596</v>
      </c>
      <c r="H312" s="68">
        <v>63.926499032881999</v>
      </c>
      <c r="I312" s="71">
        <v>0.98715924655257603</v>
      </c>
      <c r="J312" s="68">
        <v>92.746615087040595</v>
      </c>
      <c r="K312" s="71">
        <v>0.98116314115086201</v>
      </c>
      <c r="L312" s="68">
        <v>91.586073500967103</v>
      </c>
      <c r="M312" s="71">
        <v>1</v>
      </c>
      <c r="N312" s="68">
        <v>100</v>
      </c>
      <c r="O312" s="71">
        <v>0.91734526568923103</v>
      </c>
      <c r="P312" s="68">
        <v>85.987903225806406</v>
      </c>
      <c r="Q312" s="71"/>
      <c r="R312" s="68"/>
    </row>
    <row r="313" spans="1:18" x14ac:dyDescent="0.2">
      <c r="A313" s="141" t="s">
        <v>929</v>
      </c>
      <c r="B313" s="67" t="s">
        <v>930</v>
      </c>
      <c r="C313" s="67">
        <v>82</v>
      </c>
      <c r="D313" s="67" t="s">
        <v>331</v>
      </c>
      <c r="E313" s="71">
        <v>0.87865417743202101</v>
      </c>
      <c r="F313" s="68">
        <v>57.930367504835601</v>
      </c>
      <c r="G313" s="71">
        <v>0.88448114194766003</v>
      </c>
      <c r="H313" s="68">
        <v>62.959381044487401</v>
      </c>
      <c r="I313" s="71">
        <v>0.96644980180506801</v>
      </c>
      <c r="J313" s="68">
        <v>79.690522243713701</v>
      </c>
      <c r="K313" s="71">
        <v>0.93372216330859004</v>
      </c>
      <c r="L313" s="68">
        <v>62.379110251450697</v>
      </c>
      <c r="M313" s="71">
        <v>1</v>
      </c>
      <c r="N313" s="68">
        <v>100</v>
      </c>
      <c r="O313" s="71">
        <v>0.60861778009878598</v>
      </c>
      <c r="P313" s="68">
        <v>44.556451612903203</v>
      </c>
      <c r="Q313" s="71"/>
      <c r="R313" s="68"/>
    </row>
    <row r="314" spans="1:18" x14ac:dyDescent="0.2">
      <c r="A314" s="141" t="s">
        <v>931</v>
      </c>
      <c r="B314" s="67" t="s">
        <v>932</v>
      </c>
      <c r="C314" s="67">
        <v>82</v>
      </c>
      <c r="D314" s="67" t="s">
        <v>331</v>
      </c>
      <c r="E314" s="71">
        <v>0.92333739214453603</v>
      </c>
      <c r="F314" s="68">
        <v>76.208897485493196</v>
      </c>
      <c r="G314" s="71">
        <v>0.91320194309307501</v>
      </c>
      <c r="H314" s="68">
        <v>79.883945841392602</v>
      </c>
      <c r="I314" s="71">
        <v>0.99281835172992605</v>
      </c>
      <c r="J314" s="68">
        <v>96.518375241779495</v>
      </c>
      <c r="K314" s="71">
        <v>0.97976781827314796</v>
      </c>
      <c r="L314" s="68">
        <v>91.0058027079304</v>
      </c>
      <c r="M314" s="71">
        <v>1</v>
      </c>
      <c r="N314" s="68">
        <v>100</v>
      </c>
      <c r="O314" s="71">
        <v>0.73089884762653101</v>
      </c>
      <c r="P314" s="68">
        <v>58.165322580645203</v>
      </c>
      <c r="Q314" s="71"/>
      <c r="R314" s="68"/>
    </row>
    <row r="315" spans="1:18" x14ac:dyDescent="0.2">
      <c r="A315" s="141" t="s">
        <v>933</v>
      </c>
      <c r="B315" s="67" t="s">
        <v>934</v>
      </c>
      <c r="C315" s="67">
        <v>82</v>
      </c>
      <c r="D315" s="67" t="s">
        <v>331</v>
      </c>
      <c r="E315" s="71">
        <v>0.923085821469667</v>
      </c>
      <c r="F315" s="68">
        <v>75.822050290135394</v>
      </c>
      <c r="G315" s="71">
        <v>0.94171166685090901</v>
      </c>
      <c r="H315" s="68">
        <v>90.328820116054203</v>
      </c>
      <c r="I315" s="71">
        <v>0.96533345148926397</v>
      </c>
      <c r="J315" s="68">
        <v>79.303675048355899</v>
      </c>
      <c r="K315" s="71">
        <v>0.96198345234235705</v>
      </c>
      <c r="L315" s="68">
        <v>80.7543520309478</v>
      </c>
      <c r="M315" s="71">
        <v>1</v>
      </c>
      <c r="N315" s="68">
        <v>100</v>
      </c>
      <c r="O315" s="71">
        <v>0.74640053666580297</v>
      </c>
      <c r="P315" s="68">
        <v>60.080645161290299</v>
      </c>
      <c r="Q315" s="71"/>
      <c r="R315" s="68"/>
    </row>
    <row r="316" spans="1:18" x14ac:dyDescent="0.2">
      <c r="A316" s="141" t="s">
        <v>935</v>
      </c>
      <c r="B316" s="67" t="s">
        <v>936</v>
      </c>
      <c r="C316" s="67">
        <v>82</v>
      </c>
      <c r="D316" s="67" t="s">
        <v>331</v>
      </c>
      <c r="E316" s="71">
        <v>0.90699778285030097</v>
      </c>
      <c r="F316" s="68">
        <v>68.085106382978694</v>
      </c>
      <c r="G316" s="71">
        <v>0.90281496326191302</v>
      </c>
      <c r="H316" s="68">
        <v>72.340425531914903</v>
      </c>
      <c r="I316" s="71">
        <v>0.96644306704960603</v>
      </c>
      <c r="J316" s="68">
        <v>79.593810444874293</v>
      </c>
      <c r="K316" s="71">
        <v>0.93023385611430498</v>
      </c>
      <c r="L316" s="68">
        <v>60.831721470019303</v>
      </c>
      <c r="M316" s="71">
        <v>0.88963081507643105</v>
      </c>
      <c r="N316" s="68">
        <v>54.7959183673469</v>
      </c>
      <c r="O316" s="71">
        <v>0.845866212749252</v>
      </c>
      <c r="P316" s="68">
        <v>73.084677419354804</v>
      </c>
      <c r="Q316" s="71"/>
      <c r="R316" s="68"/>
    </row>
    <row r="317" spans="1:18" x14ac:dyDescent="0.2">
      <c r="A317" s="141" t="s">
        <v>937</v>
      </c>
      <c r="B317" s="67" t="s">
        <v>938</v>
      </c>
      <c r="C317" s="67">
        <v>82</v>
      </c>
      <c r="D317" s="67" t="s">
        <v>331</v>
      </c>
      <c r="E317" s="71">
        <v>0.914468389056874</v>
      </c>
      <c r="F317" s="68">
        <v>71.663442940038706</v>
      </c>
      <c r="G317" s="71">
        <v>0.92411289141462105</v>
      </c>
      <c r="H317" s="68">
        <v>84.816247582204994</v>
      </c>
      <c r="I317" s="71">
        <v>0.96958197221491904</v>
      </c>
      <c r="J317" s="68">
        <v>82.108317214700193</v>
      </c>
      <c r="K317" s="71">
        <v>0.95168627609823497</v>
      </c>
      <c r="L317" s="68">
        <v>74.177949709864606</v>
      </c>
      <c r="M317" s="71">
        <v>0.97792616301528601</v>
      </c>
      <c r="N317" s="68">
        <v>71.734693877550995</v>
      </c>
      <c r="O317" s="71">
        <v>0.74903464254130703</v>
      </c>
      <c r="P317" s="68">
        <v>60.4838709677419</v>
      </c>
      <c r="Q317" s="71"/>
      <c r="R317" s="68"/>
    </row>
    <row r="318" spans="1:18" x14ac:dyDescent="0.2">
      <c r="A318" s="141" t="s">
        <v>939</v>
      </c>
      <c r="B318" s="67" t="s">
        <v>940</v>
      </c>
      <c r="C318" s="67">
        <v>82</v>
      </c>
      <c r="D318" s="67" t="s">
        <v>331</v>
      </c>
      <c r="E318" s="71">
        <v>0.910942851676389</v>
      </c>
      <c r="F318" s="68">
        <v>70.019342359767904</v>
      </c>
      <c r="G318" s="71">
        <v>0.93605882167386201</v>
      </c>
      <c r="H318" s="68">
        <v>89.168278529980697</v>
      </c>
      <c r="I318" s="71">
        <v>0.96261888805757001</v>
      </c>
      <c r="J318" s="68">
        <v>76.885880077369393</v>
      </c>
      <c r="K318" s="71">
        <v>0.91007387511575799</v>
      </c>
      <c r="L318" s="68">
        <v>51.450676982591901</v>
      </c>
      <c r="M318" s="71">
        <v>0.994481540753822</v>
      </c>
      <c r="N318" s="68">
        <v>77.244897959183703</v>
      </c>
      <c r="O318" s="71">
        <v>0.75148113278093298</v>
      </c>
      <c r="P318" s="68">
        <v>61.088709677419402</v>
      </c>
      <c r="Q318" s="71"/>
      <c r="R318" s="68"/>
    </row>
    <row r="319" spans="1:18" x14ac:dyDescent="0.2">
      <c r="A319" s="141" t="s">
        <v>941</v>
      </c>
      <c r="B319" s="67" t="s">
        <v>942</v>
      </c>
      <c r="C319" s="67">
        <v>82</v>
      </c>
      <c r="D319" s="67" t="s">
        <v>331</v>
      </c>
      <c r="E319" s="71">
        <v>0.92634570741064803</v>
      </c>
      <c r="F319" s="68">
        <v>78.2398452611219</v>
      </c>
      <c r="G319" s="71">
        <v>0.94222594389382697</v>
      </c>
      <c r="H319" s="68">
        <v>90.522243713733104</v>
      </c>
      <c r="I319" s="71">
        <v>0.97646671943889196</v>
      </c>
      <c r="J319" s="68">
        <v>85.976789168278501</v>
      </c>
      <c r="K319" s="71">
        <v>0.96232628230172501</v>
      </c>
      <c r="L319" s="68">
        <v>81.044487427466194</v>
      </c>
      <c r="M319" s="71">
        <v>1</v>
      </c>
      <c r="N319" s="68">
        <v>100</v>
      </c>
      <c r="O319" s="71">
        <v>0.75070959141879701</v>
      </c>
      <c r="P319" s="68">
        <v>60.987903225806399</v>
      </c>
      <c r="Q319" s="71"/>
      <c r="R319" s="68"/>
    </row>
    <row r="320" spans="1:18" x14ac:dyDescent="0.2">
      <c r="A320" s="141" t="s">
        <v>943</v>
      </c>
      <c r="B320" s="67" t="s">
        <v>944</v>
      </c>
      <c r="C320" s="67">
        <v>82</v>
      </c>
      <c r="D320" s="67" t="s">
        <v>331</v>
      </c>
      <c r="E320" s="71">
        <v>0.93007996092631895</v>
      </c>
      <c r="F320" s="68">
        <v>80.560928433268899</v>
      </c>
      <c r="G320" s="71">
        <v>0.87675418499671198</v>
      </c>
      <c r="H320" s="68">
        <v>57.156673114119897</v>
      </c>
      <c r="I320" s="71">
        <v>0.97094716281320304</v>
      </c>
      <c r="J320" s="68">
        <v>83.2688588007737</v>
      </c>
      <c r="K320" s="71">
        <v>0.92713520303912</v>
      </c>
      <c r="L320" s="68">
        <v>59.090909090909101</v>
      </c>
      <c r="M320" s="71">
        <v>0.96137078527675102</v>
      </c>
      <c r="N320" s="68">
        <v>67.551020408163296</v>
      </c>
      <c r="O320" s="71">
        <v>0.91419246850580704</v>
      </c>
      <c r="P320" s="68">
        <v>85.383064516128997</v>
      </c>
      <c r="Q320" s="71"/>
      <c r="R320" s="68"/>
    </row>
    <row r="321" spans="1:18" x14ac:dyDescent="0.2">
      <c r="A321" s="141" t="s">
        <v>945</v>
      </c>
      <c r="B321" s="67" t="s">
        <v>946</v>
      </c>
      <c r="C321" s="67">
        <v>82</v>
      </c>
      <c r="D321" s="67" t="s">
        <v>331</v>
      </c>
      <c r="E321" s="71">
        <v>0.91628529878098397</v>
      </c>
      <c r="F321" s="68">
        <v>72.243713733075396</v>
      </c>
      <c r="G321" s="71">
        <v>0.92076177195243702</v>
      </c>
      <c r="H321" s="68">
        <v>83.558994197292094</v>
      </c>
      <c r="I321" s="71">
        <v>0.96803784866902998</v>
      </c>
      <c r="J321" s="68">
        <v>80.851063829787194</v>
      </c>
      <c r="K321" s="71">
        <v>0.96232628230172501</v>
      </c>
      <c r="L321" s="68">
        <v>81.044487427466194</v>
      </c>
      <c r="M321" s="71">
        <v>0.98344462226146401</v>
      </c>
      <c r="N321" s="68">
        <v>73.265306122449005</v>
      </c>
      <c r="O321" s="71">
        <v>0.74685596872026205</v>
      </c>
      <c r="P321" s="68">
        <v>60.2822580645161</v>
      </c>
      <c r="Q321" s="71"/>
      <c r="R321" s="68"/>
    </row>
    <row r="322" spans="1:18" x14ac:dyDescent="0.2">
      <c r="A322" s="141" t="s">
        <v>947</v>
      </c>
      <c r="B322" s="67" t="s">
        <v>948</v>
      </c>
      <c r="C322" s="67">
        <v>58</v>
      </c>
      <c r="D322" s="67" t="s">
        <v>331</v>
      </c>
      <c r="E322" s="71">
        <v>0.92574682658443697</v>
      </c>
      <c r="F322" s="68">
        <v>77.756286266924604</v>
      </c>
      <c r="G322" s="71">
        <v>0.86932066567174904</v>
      </c>
      <c r="H322" s="68">
        <v>51.160541586073499</v>
      </c>
      <c r="I322" s="71">
        <v>0.97479344265392398</v>
      </c>
      <c r="J322" s="68">
        <v>84.7195357833656</v>
      </c>
      <c r="K322" s="71">
        <v>0.97837249539543403</v>
      </c>
      <c r="L322" s="68">
        <v>90.135396518375202</v>
      </c>
      <c r="M322" s="71">
        <v>0.994481540753822</v>
      </c>
      <c r="N322" s="68">
        <v>77.244897959183703</v>
      </c>
      <c r="O322" s="71">
        <v>0.811765988447255</v>
      </c>
      <c r="P322" s="68">
        <v>69.6572580645161</v>
      </c>
      <c r="Q322" s="71"/>
      <c r="R322" s="68"/>
    </row>
    <row r="323" spans="1:18" x14ac:dyDescent="0.2">
      <c r="A323" s="141" t="s">
        <v>949</v>
      </c>
      <c r="B323" s="67" t="s">
        <v>950</v>
      </c>
      <c r="C323" s="67">
        <v>58</v>
      </c>
      <c r="D323" s="67" t="s">
        <v>331</v>
      </c>
      <c r="E323" s="71">
        <v>0.93514986128597499</v>
      </c>
      <c r="F323" s="68">
        <v>83.172147001934206</v>
      </c>
      <c r="G323" s="71">
        <v>0.87828249740385</v>
      </c>
      <c r="H323" s="68">
        <v>58.123791102514502</v>
      </c>
      <c r="I323" s="71">
        <v>0.99776627868103096</v>
      </c>
      <c r="J323" s="68">
        <v>97.678916827853001</v>
      </c>
      <c r="K323" s="71">
        <v>0.99368471634708999</v>
      </c>
      <c r="L323" s="68">
        <v>95.744680851063805</v>
      </c>
      <c r="M323" s="71">
        <v>0.98344462226146401</v>
      </c>
      <c r="N323" s="68">
        <v>73.265306122449005</v>
      </c>
      <c r="O323" s="71">
        <v>0.822571191736439</v>
      </c>
      <c r="P323" s="68">
        <v>70.9677419354839</v>
      </c>
      <c r="Q323" s="71"/>
      <c r="R323" s="68"/>
    </row>
    <row r="324" spans="1:18" x14ac:dyDescent="0.2">
      <c r="A324" s="141" t="s">
        <v>951</v>
      </c>
      <c r="B324" s="67" t="s">
        <v>952</v>
      </c>
      <c r="C324" s="67">
        <v>82</v>
      </c>
      <c r="D324" s="67" t="s">
        <v>331</v>
      </c>
      <c r="E324" s="71">
        <v>0.89007261246745695</v>
      </c>
      <c r="F324" s="68">
        <v>61.702127659574501</v>
      </c>
      <c r="G324" s="71">
        <v>0.93343887401215697</v>
      </c>
      <c r="H324" s="68">
        <v>88.007736943907204</v>
      </c>
      <c r="I324" s="71">
        <v>0.95857716936199799</v>
      </c>
      <c r="J324" s="68">
        <v>74.661508704061902</v>
      </c>
      <c r="K324" s="71">
        <v>0.93580939292212995</v>
      </c>
      <c r="L324" s="68">
        <v>64.119922630560893</v>
      </c>
      <c r="M324" s="71">
        <v>1</v>
      </c>
      <c r="N324" s="68">
        <v>100</v>
      </c>
      <c r="O324" s="71">
        <v>0.62253762604099905</v>
      </c>
      <c r="P324" s="68">
        <v>46.673387096774199</v>
      </c>
      <c r="Q324" s="71"/>
      <c r="R324" s="68"/>
    </row>
    <row r="325" spans="1:18" x14ac:dyDescent="0.2">
      <c r="A325" s="141" t="s">
        <v>953</v>
      </c>
      <c r="B325" s="67" t="s">
        <v>954</v>
      </c>
      <c r="C325" s="67">
        <v>82</v>
      </c>
      <c r="D325" s="67" t="s">
        <v>331</v>
      </c>
      <c r="E325" s="71">
        <v>0.90511402884354897</v>
      </c>
      <c r="F325" s="68">
        <v>66.7311411992263</v>
      </c>
      <c r="G325" s="71">
        <v>0.89771584916720704</v>
      </c>
      <c r="H325" s="68">
        <v>69.632495164410102</v>
      </c>
      <c r="I325" s="71">
        <v>0.926409502105494</v>
      </c>
      <c r="J325" s="68">
        <v>57.156673114119897</v>
      </c>
      <c r="K325" s="71">
        <v>0.94360020286228496</v>
      </c>
      <c r="L325" s="68">
        <v>68.375241779497102</v>
      </c>
      <c r="M325" s="71">
        <v>0.95585232603057202</v>
      </c>
      <c r="N325" s="68">
        <v>65.918367346938794</v>
      </c>
      <c r="O325" s="71">
        <v>0.80199226405218604</v>
      </c>
      <c r="P325" s="68">
        <v>68.346774193548399</v>
      </c>
      <c r="Q325" s="71"/>
      <c r="R325" s="68"/>
    </row>
    <row r="326" spans="1:18" x14ac:dyDescent="0.2">
      <c r="A326" s="141" t="s">
        <v>955</v>
      </c>
      <c r="B326" s="67" t="s">
        <v>956</v>
      </c>
      <c r="C326" s="67">
        <v>82</v>
      </c>
      <c r="D326" s="67" t="s">
        <v>331</v>
      </c>
      <c r="E326" s="71">
        <v>0.922598432980271</v>
      </c>
      <c r="F326" s="68">
        <v>75.531914893617</v>
      </c>
      <c r="G326" s="71">
        <v>0.93973186644392803</v>
      </c>
      <c r="H326" s="68">
        <v>89.845261121856893</v>
      </c>
      <c r="I326" s="71">
        <v>0.96379675155780997</v>
      </c>
      <c r="J326" s="68">
        <v>77.852998065763998</v>
      </c>
      <c r="K326" s="71">
        <v>0.97837249539543403</v>
      </c>
      <c r="L326" s="68">
        <v>90.135396518375202</v>
      </c>
      <c r="M326" s="71">
        <v>0.97240770376910801</v>
      </c>
      <c r="N326" s="68">
        <v>70</v>
      </c>
      <c r="O326" s="71">
        <v>0.75868334773507395</v>
      </c>
      <c r="P326" s="68">
        <v>62.096774193548399</v>
      </c>
      <c r="Q326" s="71"/>
      <c r="R326" s="68"/>
    </row>
    <row r="327" spans="1:18" x14ac:dyDescent="0.2">
      <c r="A327" s="141" t="s">
        <v>957</v>
      </c>
      <c r="B327" s="67" t="s">
        <v>958</v>
      </c>
      <c r="C327" s="67">
        <v>82</v>
      </c>
      <c r="D327" s="67" t="s">
        <v>331</v>
      </c>
      <c r="E327" s="71">
        <v>0.89427574286338996</v>
      </c>
      <c r="F327" s="68">
        <v>63.539651837524197</v>
      </c>
      <c r="G327" s="71">
        <v>0.96390509469722696</v>
      </c>
      <c r="H327" s="68">
        <v>96.421663442940002</v>
      </c>
      <c r="I327" s="71">
        <v>0.92832843190481296</v>
      </c>
      <c r="J327" s="68">
        <v>58.510638297872298</v>
      </c>
      <c r="K327" s="71">
        <v>0.934808890142941</v>
      </c>
      <c r="L327" s="68">
        <v>63.249516441005802</v>
      </c>
      <c r="M327" s="71">
        <v>0.988963081507643</v>
      </c>
      <c r="N327" s="68">
        <v>75</v>
      </c>
      <c r="O327" s="71">
        <v>0.65537321606432597</v>
      </c>
      <c r="P327" s="68">
        <v>49.0927419354839</v>
      </c>
      <c r="Q327" s="71"/>
      <c r="R327" s="68"/>
    </row>
    <row r="328" spans="1:18" x14ac:dyDescent="0.2">
      <c r="A328" s="141" t="s">
        <v>959</v>
      </c>
      <c r="B328" s="67" t="s">
        <v>960</v>
      </c>
      <c r="C328" s="67">
        <v>82</v>
      </c>
      <c r="D328" s="67" t="s">
        <v>331</v>
      </c>
      <c r="E328" s="71">
        <v>0.87862515261309704</v>
      </c>
      <c r="F328" s="68">
        <v>57.833655705996101</v>
      </c>
      <c r="G328" s="71">
        <v>0.90731650702650302</v>
      </c>
      <c r="H328" s="68">
        <v>75.531914893617</v>
      </c>
      <c r="I328" s="71">
        <v>0.95528268415419504</v>
      </c>
      <c r="J328" s="68">
        <v>72.823984526112199</v>
      </c>
      <c r="K328" s="71">
        <v>0.92658370839715498</v>
      </c>
      <c r="L328" s="68">
        <v>58.704061895551298</v>
      </c>
      <c r="M328" s="71">
        <v>0.96688924452292901</v>
      </c>
      <c r="N328" s="68">
        <v>68.673469387755105</v>
      </c>
      <c r="O328" s="71">
        <v>0.63705361896470403</v>
      </c>
      <c r="P328" s="68">
        <v>47.883064516128997</v>
      </c>
      <c r="Q328" s="71"/>
      <c r="R328" s="68"/>
    </row>
    <row r="329" spans="1:18" x14ac:dyDescent="0.2">
      <c r="A329" s="141" t="s">
        <v>961</v>
      </c>
      <c r="B329" s="67" t="s">
        <v>962</v>
      </c>
      <c r="C329" s="67">
        <v>82</v>
      </c>
      <c r="D329" s="67" t="s">
        <v>331</v>
      </c>
      <c r="E329" s="71">
        <v>0.94261392161326896</v>
      </c>
      <c r="F329" s="68">
        <v>88.007736943907204</v>
      </c>
      <c r="G329" s="71">
        <v>0.87816556807448598</v>
      </c>
      <c r="H329" s="68">
        <v>57.833655705996101</v>
      </c>
      <c r="I329" s="71">
        <v>0.95487652421049396</v>
      </c>
      <c r="J329" s="68">
        <v>72.340425531914903</v>
      </c>
      <c r="K329" s="71">
        <v>0.952732182752145</v>
      </c>
      <c r="L329" s="68">
        <v>74.564796905222394</v>
      </c>
      <c r="M329" s="71">
        <v>0.994481540753822</v>
      </c>
      <c r="N329" s="68">
        <v>77.244897959183703</v>
      </c>
      <c r="O329" s="71">
        <v>0.93281379227539896</v>
      </c>
      <c r="P329" s="68">
        <v>89.919354838709694</v>
      </c>
      <c r="Q329" s="71"/>
      <c r="R329" s="68"/>
    </row>
    <row r="330" spans="1:18" x14ac:dyDescent="0.2">
      <c r="A330" s="141" t="s">
        <v>963</v>
      </c>
      <c r="B330" s="67" t="s">
        <v>964</v>
      </c>
      <c r="C330" s="67">
        <v>82</v>
      </c>
      <c r="D330" s="67" t="s">
        <v>331</v>
      </c>
      <c r="E330" s="71">
        <v>0.92467345681264701</v>
      </c>
      <c r="F330" s="68">
        <v>77.176015473887801</v>
      </c>
      <c r="G330" s="71">
        <v>0.91017187068868</v>
      </c>
      <c r="H330" s="68">
        <v>77.272727272727295</v>
      </c>
      <c r="I330" s="71">
        <v>0.90233452091717004</v>
      </c>
      <c r="J330" s="68">
        <v>47.098646034816198</v>
      </c>
      <c r="K330" s="71">
        <v>0.92178753120326196</v>
      </c>
      <c r="L330" s="68">
        <v>55.705996131528003</v>
      </c>
      <c r="M330" s="71">
        <v>0.98344462226146401</v>
      </c>
      <c r="N330" s="68">
        <v>73.265306122449005</v>
      </c>
      <c r="O330" s="71">
        <v>0.90562873899265905</v>
      </c>
      <c r="P330" s="68">
        <v>84.375</v>
      </c>
      <c r="Q330" s="71"/>
      <c r="R330" s="68"/>
    </row>
    <row r="331" spans="1:18" x14ac:dyDescent="0.2">
      <c r="A331" s="141" t="s">
        <v>965</v>
      </c>
      <c r="B331" s="67" t="s">
        <v>966</v>
      </c>
      <c r="C331" s="67">
        <v>82</v>
      </c>
      <c r="D331" s="67" t="s">
        <v>331</v>
      </c>
      <c r="E331" s="71">
        <v>0.88194936733947205</v>
      </c>
      <c r="F331" s="68">
        <v>59.187620889748601</v>
      </c>
      <c r="G331" s="71">
        <v>0.932782958007631</v>
      </c>
      <c r="H331" s="68">
        <v>87.717601547388796</v>
      </c>
      <c r="I331" s="71">
        <v>0.94352376482985301</v>
      </c>
      <c r="J331" s="68">
        <v>65.570599613152794</v>
      </c>
      <c r="K331" s="71">
        <v>0.94474080883906397</v>
      </c>
      <c r="L331" s="68">
        <v>69.342359767891693</v>
      </c>
      <c r="M331" s="71">
        <v>0.81237238562993197</v>
      </c>
      <c r="N331" s="68">
        <v>45.3061224489796</v>
      </c>
      <c r="O331" s="71">
        <v>0.77632691939087795</v>
      </c>
      <c r="P331" s="68">
        <v>64.112903225806406</v>
      </c>
      <c r="Q331" s="71"/>
      <c r="R331" s="68"/>
    </row>
    <row r="332" spans="1:18" x14ac:dyDescent="0.2">
      <c r="A332" s="141" t="s">
        <v>553</v>
      </c>
      <c r="B332" s="67" t="s">
        <v>967</v>
      </c>
      <c r="C332" s="67">
        <v>82</v>
      </c>
      <c r="D332" s="67" t="s">
        <v>331</v>
      </c>
      <c r="E332" s="71">
        <v>0.88189041356753595</v>
      </c>
      <c r="F332" s="68">
        <v>59.090909090909101</v>
      </c>
      <c r="G332" s="71">
        <v>0.91740905403892403</v>
      </c>
      <c r="H332" s="68">
        <v>82.108317214700193</v>
      </c>
      <c r="I332" s="71">
        <v>0.90801717411743199</v>
      </c>
      <c r="J332" s="68">
        <v>49.419729206963197</v>
      </c>
      <c r="K332" s="71">
        <v>0.88681768958771601</v>
      </c>
      <c r="L332" s="68">
        <v>45.164410058027102</v>
      </c>
      <c r="M332" s="71">
        <v>0.90066773356878804</v>
      </c>
      <c r="N332" s="68">
        <v>56.326530612244902</v>
      </c>
      <c r="O332" s="71">
        <v>0.796540416524817</v>
      </c>
      <c r="P332" s="68">
        <v>67.338709677419303</v>
      </c>
      <c r="Q332" s="71"/>
      <c r="R332" s="68"/>
    </row>
    <row r="333" spans="1:18" x14ac:dyDescent="0.2">
      <c r="A333" s="141" t="s">
        <v>968</v>
      </c>
      <c r="B333" s="67" t="s">
        <v>969</v>
      </c>
      <c r="C333" s="67">
        <v>82</v>
      </c>
      <c r="D333" s="67" t="s">
        <v>331</v>
      </c>
      <c r="E333" s="71">
        <v>0.88895350646317695</v>
      </c>
      <c r="F333" s="68">
        <v>61.315280464216599</v>
      </c>
      <c r="G333" s="71">
        <v>0.90144407069361698</v>
      </c>
      <c r="H333" s="68">
        <v>71.373307543520298</v>
      </c>
      <c r="I333" s="71">
        <v>0.90871178411256504</v>
      </c>
      <c r="J333" s="68">
        <v>49.613152804642198</v>
      </c>
      <c r="K333" s="71">
        <v>0.92407951410797196</v>
      </c>
      <c r="L333" s="68">
        <v>57.446808510638299</v>
      </c>
      <c r="M333" s="71">
        <v>0.88411235583025205</v>
      </c>
      <c r="N333" s="68">
        <v>54.081632653061199</v>
      </c>
      <c r="O333" s="71">
        <v>0.82641980757147704</v>
      </c>
      <c r="P333" s="68">
        <v>71.270161290322605</v>
      </c>
      <c r="Q333" s="71"/>
      <c r="R333" s="68"/>
    </row>
    <row r="334" spans="1:18" x14ac:dyDescent="0.2">
      <c r="A334" s="141" t="s">
        <v>970</v>
      </c>
      <c r="B334" s="67" t="s">
        <v>971</v>
      </c>
      <c r="C334" s="67">
        <v>82</v>
      </c>
      <c r="D334" s="67" t="s">
        <v>331</v>
      </c>
      <c r="E334" s="71">
        <v>0.79832301841964903</v>
      </c>
      <c r="F334" s="68">
        <v>41.199226305609301</v>
      </c>
      <c r="G334" s="71">
        <v>0.90572866842704802</v>
      </c>
      <c r="H334" s="68">
        <v>74.177949709864606</v>
      </c>
      <c r="I334" s="71">
        <v>0.87664615108549304</v>
      </c>
      <c r="J334" s="68">
        <v>39.361702127659598</v>
      </c>
      <c r="K334" s="71">
        <v>0.93123188860327999</v>
      </c>
      <c r="L334" s="68">
        <v>61.218568665377198</v>
      </c>
      <c r="M334" s="71">
        <v>0.66889244522929203</v>
      </c>
      <c r="N334" s="68">
        <v>31.938775510204099</v>
      </c>
      <c r="O334" s="71">
        <v>0.60911593875312897</v>
      </c>
      <c r="P334" s="68">
        <v>44.8588709677419</v>
      </c>
      <c r="Q334" s="71"/>
      <c r="R334" s="68"/>
    </row>
    <row r="335" spans="1:18" x14ac:dyDescent="0.2">
      <c r="A335" s="141" t="s">
        <v>972</v>
      </c>
      <c r="B335" s="67" t="s">
        <v>973</v>
      </c>
      <c r="C335" s="67">
        <v>82</v>
      </c>
      <c r="D335" s="67" t="s">
        <v>331</v>
      </c>
      <c r="E335" s="71">
        <v>0.79401607845020294</v>
      </c>
      <c r="F335" s="68">
        <v>40.715667311411998</v>
      </c>
      <c r="G335" s="71">
        <v>0.88565747062343803</v>
      </c>
      <c r="H335" s="68">
        <v>63.539651837524197</v>
      </c>
      <c r="I335" s="71">
        <v>0.852652845905157</v>
      </c>
      <c r="J335" s="68">
        <v>31.624758220502901</v>
      </c>
      <c r="K335" s="71">
        <v>0.87561241624096797</v>
      </c>
      <c r="L335" s="68">
        <v>42.2630560928433</v>
      </c>
      <c r="M335" s="71">
        <v>0.740632415429612</v>
      </c>
      <c r="N335" s="68">
        <v>38.469387755101998</v>
      </c>
      <c r="O335" s="71">
        <v>0.61552524405184195</v>
      </c>
      <c r="P335" s="68">
        <v>45.665322580645203</v>
      </c>
      <c r="Q335" s="71"/>
      <c r="R335" s="68"/>
    </row>
    <row r="336" spans="1:18" x14ac:dyDescent="0.2">
      <c r="A336" s="141" t="s">
        <v>974</v>
      </c>
      <c r="B336" s="67" t="s">
        <v>975</v>
      </c>
      <c r="C336" s="67">
        <v>82</v>
      </c>
      <c r="D336" s="67" t="s">
        <v>331</v>
      </c>
      <c r="E336" s="71">
        <v>0.88182940871137505</v>
      </c>
      <c r="F336" s="68">
        <v>58.9941972920696</v>
      </c>
      <c r="G336" s="71">
        <v>0.92456832038175896</v>
      </c>
      <c r="H336" s="68">
        <v>85.009671179883995</v>
      </c>
      <c r="I336" s="71">
        <v>0.96947624710871805</v>
      </c>
      <c r="J336" s="68">
        <v>82.0116054158607</v>
      </c>
      <c r="K336" s="71">
        <v>0.96956139944077602</v>
      </c>
      <c r="L336" s="68">
        <v>85.686653771760206</v>
      </c>
      <c r="M336" s="71">
        <v>0.87859389658407405</v>
      </c>
      <c r="N336" s="68">
        <v>53.061224489795897</v>
      </c>
      <c r="O336" s="71">
        <v>0.66694718004154696</v>
      </c>
      <c r="P336" s="68">
        <v>50.604838709677402</v>
      </c>
      <c r="Q336" s="71"/>
      <c r="R336" s="68"/>
    </row>
    <row r="337" spans="1:18" x14ac:dyDescent="0.2">
      <c r="A337" s="141" t="s">
        <v>976</v>
      </c>
      <c r="B337" s="67" t="s">
        <v>977</v>
      </c>
      <c r="C337" s="67">
        <v>82</v>
      </c>
      <c r="D337" s="67" t="s">
        <v>331</v>
      </c>
      <c r="E337" s="71">
        <v>0.90051273916269303</v>
      </c>
      <c r="F337" s="68">
        <v>64.990328820116005</v>
      </c>
      <c r="G337" s="71">
        <v>0.91283449392092497</v>
      </c>
      <c r="H337" s="68">
        <v>79.400386847195406</v>
      </c>
      <c r="I337" s="71">
        <v>0.88793770534356598</v>
      </c>
      <c r="J337" s="68">
        <v>42.3597678916828</v>
      </c>
      <c r="K337" s="71">
        <v>0.90405772995281097</v>
      </c>
      <c r="L337" s="68">
        <v>49.226305609284303</v>
      </c>
      <c r="M337" s="71">
        <v>0.91722311130732304</v>
      </c>
      <c r="N337" s="68">
        <v>59.285714285714299</v>
      </c>
      <c r="O337" s="71">
        <v>0.88051065528884298</v>
      </c>
      <c r="P337" s="68">
        <v>78.931451612903203</v>
      </c>
      <c r="Q337" s="71"/>
      <c r="R337" s="68"/>
    </row>
    <row r="338" spans="1:18" x14ac:dyDescent="0.2">
      <c r="A338" s="141" t="s">
        <v>978</v>
      </c>
      <c r="B338" s="67" t="s">
        <v>979</v>
      </c>
      <c r="C338" s="67">
        <v>82</v>
      </c>
      <c r="D338" s="67" t="s">
        <v>331</v>
      </c>
      <c r="E338" s="71">
        <v>0.79304077420019603</v>
      </c>
      <c r="F338" s="68">
        <v>40.522243713733097</v>
      </c>
      <c r="G338" s="71">
        <v>0.89977555023544498</v>
      </c>
      <c r="H338" s="68">
        <v>70.696324951644101</v>
      </c>
      <c r="I338" s="71">
        <v>0.89763395265255197</v>
      </c>
      <c r="J338" s="68">
        <v>45.164410058027102</v>
      </c>
      <c r="K338" s="71">
        <v>0.84491707646374004</v>
      </c>
      <c r="L338" s="68">
        <v>32.205029013539701</v>
      </c>
      <c r="M338" s="71">
        <v>0.60818939352132895</v>
      </c>
      <c r="N338" s="68">
        <v>25.816326530612201</v>
      </c>
      <c r="O338" s="71">
        <v>0.714687898127917</v>
      </c>
      <c r="P338" s="68">
        <v>56.048387096774199</v>
      </c>
      <c r="Q338" s="71"/>
      <c r="R338" s="68"/>
    </row>
    <row r="339" spans="1:18" x14ac:dyDescent="0.2">
      <c r="A339" s="141" t="s">
        <v>980</v>
      </c>
      <c r="B339" s="67" t="s">
        <v>981</v>
      </c>
      <c r="C339" s="67">
        <v>82</v>
      </c>
      <c r="D339" s="67" t="s">
        <v>331</v>
      </c>
      <c r="E339" s="71">
        <v>0.80029514187736295</v>
      </c>
      <c r="F339" s="68">
        <v>41.295938104448702</v>
      </c>
      <c r="G339" s="71">
        <v>0.81489548515800703</v>
      </c>
      <c r="H339" s="68">
        <v>26.402321083172101</v>
      </c>
      <c r="I339" s="71">
        <v>0.94376912834348203</v>
      </c>
      <c r="J339" s="68">
        <v>65.764023210831695</v>
      </c>
      <c r="K339" s="71">
        <v>0.95688068789335101</v>
      </c>
      <c r="L339" s="68">
        <v>77.272727272727295</v>
      </c>
      <c r="M339" s="71">
        <v>0.59715247502897195</v>
      </c>
      <c r="N339" s="68">
        <v>24.4897959183673</v>
      </c>
      <c r="O339" s="71">
        <v>0.68877793296300305</v>
      </c>
      <c r="P339" s="68">
        <v>53.125</v>
      </c>
      <c r="Q339" s="71"/>
      <c r="R339" s="68"/>
    </row>
    <row r="340" spans="1:18" x14ac:dyDescent="0.2">
      <c r="A340" s="141" t="s">
        <v>982</v>
      </c>
      <c r="B340" s="67" t="s">
        <v>983</v>
      </c>
      <c r="C340" s="67">
        <v>82</v>
      </c>
      <c r="D340" s="67" t="s">
        <v>331</v>
      </c>
      <c r="E340" s="71">
        <v>0.92636265207045998</v>
      </c>
      <c r="F340" s="68">
        <v>78.336557059961294</v>
      </c>
      <c r="G340" s="71">
        <v>0.9803111699589</v>
      </c>
      <c r="H340" s="68">
        <v>99.032882011605395</v>
      </c>
      <c r="I340" s="71">
        <v>0.97959168098653604</v>
      </c>
      <c r="J340" s="68">
        <v>88.201160541586106</v>
      </c>
      <c r="K340" s="71">
        <v>0.980157313713925</v>
      </c>
      <c r="L340" s="68">
        <v>91.102514506769793</v>
      </c>
      <c r="M340" s="71">
        <v>0.97240770376910801</v>
      </c>
      <c r="N340" s="68">
        <v>70</v>
      </c>
      <c r="O340" s="71">
        <v>0.71934539192383296</v>
      </c>
      <c r="P340" s="68">
        <v>56.854838709677402</v>
      </c>
      <c r="Q340" s="71"/>
      <c r="R340" s="68"/>
    </row>
    <row r="341" spans="1:18" x14ac:dyDescent="0.2">
      <c r="A341" s="141" t="s">
        <v>984</v>
      </c>
      <c r="B341" s="67" t="s">
        <v>985</v>
      </c>
      <c r="C341" s="67">
        <v>82</v>
      </c>
      <c r="D341" s="67" t="s">
        <v>331</v>
      </c>
      <c r="E341" s="71">
        <v>0.90177874190190399</v>
      </c>
      <c r="F341" s="68">
        <v>65.667311411992301</v>
      </c>
      <c r="G341" s="71">
        <v>0.95162756904067802</v>
      </c>
      <c r="H341" s="68">
        <v>93.5203094777563</v>
      </c>
      <c r="I341" s="71">
        <v>0.98001464890715895</v>
      </c>
      <c r="J341" s="68">
        <v>88.684719535783401</v>
      </c>
      <c r="K341" s="71">
        <v>0.91901730674624205</v>
      </c>
      <c r="L341" s="68">
        <v>54.932301740812399</v>
      </c>
      <c r="M341" s="71">
        <v>1</v>
      </c>
      <c r="N341" s="68">
        <v>100</v>
      </c>
      <c r="O341" s="71">
        <v>0.65823418481544005</v>
      </c>
      <c r="P341" s="68">
        <v>49.193548387096797</v>
      </c>
      <c r="Q341" s="71"/>
      <c r="R341" s="68"/>
    </row>
    <row r="342" spans="1:18" x14ac:dyDescent="0.2">
      <c r="A342" s="141" t="s">
        <v>986</v>
      </c>
      <c r="B342" s="67" t="s">
        <v>987</v>
      </c>
      <c r="C342" s="67">
        <v>82</v>
      </c>
      <c r="D342" s="67" t="s">
        <v>331</v>
      </c>
      <c r="E342" s="71">
        <v>0.90971217071209198</v>
      </c>
      <c r="F342" s="68">
        <v>69.439071566731101</v>
      </c>
      <c r="G342" s="71">
        <v>0.93012468520855396</v>
      </c>
      <c r="H342" s="68">
        <v>87.040618955512599</v>
      </c>
      <c r="I342" s="71">
        <v>0.94569872290946</v>
      </c>
      <c r="J342" s="68">
        <v>66.634429400386793</v>
      </c>
      <c r="K342" s="71">
        <v>0.94847235548616005</v>
      </c>
      <c r="L342" s="68">
        <v>72.243713733075396</v>
      </c>
      <c r="M342" s="71">
        <v>0.92826002979968003</v>
      </c>
      <c r="N342" s="68">
        <v>60.816326530612201</v>
      </c>
      <c r="O342" s="71">
        <v>0.79600506015660699</v>
      </c>
      <c r="P342" s="68">
        <v>67.036290322580697</v>
      </c>
      <c r="Q342" s="71"/>
      <c r="R342" s="68"/>
    </row>
    <row r="343" spans="1:18" x14ac:dyDescent="0.2">
      <c r="A343" s="141" t="s">
        <v>988</v>
      </c>
      <c r="B343" s="67" t="s">
        <v>989</v>
      </c>
      <c r="C343" s="67">
        <v>82</v>
      </c>
      <c r="D343" s="67" t="s">
        <v>331</v>
      </c>
      <c r="E343" s="71">
        <v>0.72244053098736405</v>
      </c>
      <c r="F343" s="68">
        <v>29.787234042553202</v>
      </c>
      <c r="G343" s="71">
        <v>0.77195327903672195</v>
      </c>
      <c r="H343" s="68">
        <v>17.698259187620899</v>
      </c>
      <c r="I343" s="71">
        <v>0.755120615880705</v>
      </c>
      <c r="J343" s="68">
        <v>15.473887814313301</v>
      </c>
      <c r="K343" s="71">
        <v>0.77115078040923501</v>
      </c>
      <c r="L343" s="68">
        <v>16.827852998065801</v>
      </c>
      <c r="M343" s="71">
        <v>0.63026323050604305</v>
      </c>
      <c r="N343" s="68">
        <v>27.959183673469401</v>
      </c>
      <c r="O343" s="71">
        <v>0.68371474910411401</v>
      </c>
      <c r="P343" s="68">
        <v>52.116935483871003</v>
      </c>
      <c r="Q343" s="71"/>
      <c r="R343" s="68"/>
    </row>
    <row r="344" spans="1:18" x14ac:dyDescent="0.2">
      <c r="A344" s="141" t="s">
        <v>990</v>
      </c>
      <c r="B344" s="67" t="s">
        <v>991</v>
      </c>
      <c r="C344" s="67">
        <v>82</v>
      </c>
      <c r="D344" s="67" t="s">
        <v>331</v>
      </c>
      <c r="E344" s="71">
        <v>0.778994549301115</v>
      </c>
      <c r="F344" s="68">
        <v>38.297872340425499</v>
      </c>
      <c r="G344" s="71">
        <v>0.731043912384857</v>
      </c>
      <c r="H344" s="68">
        <v>13.346228239845299</v>
      </c>
      <c r="I344" s="71">
        <v>0.97036169507467296</v>
      </c>
      <c r="J344" s="68">
        <v>82.591876208897503</v>
      </c>
      <c r="K344" s="71">
        <v>0.94371876560706303</v>
      </c>
      <c r="L344" s="68">
        <v>68.471953578336596</v>
      </c>
      <c r="M344" s="71">
        <v>0.44815407538215302</v>
      </c>
      <c r="N344" s="68">
        <v>7.3469387755102096</v>
      </c>
      <c r="O344" s="71">
        <v>0.80169429805683101</v>
      </c>
      <c r="P344" s="68">
        <v>68.245967741935502</v>
      </c>
      <c r="Q344" s="71"/>
      <c r="R344" s="68"/>
    </row>
    <row r="345" spans="1:18" x14ac:dyDescent="0.2">
      <c r="A345" s="141" t="s">
        <v>493</v>
      </c>
      <c r="B345" s="67" t="s">
        <v>992</v>
      </c>
      <c r="C345" s="67">
        <v>82</v>
      </c>
      <c r="D345" s="67" t="s">
        <v>331</v>
      </c>
      <c r="E345" s="71">
        <v>0.88907480288273699</v>
      </c>
      <c r="F345" s="68">
        <v>61.411992263056099</v>
      </c>
      <c r="G345" s="71">
        <v>0.95811724321015102</v>
      </c>
      <c r="H345" s="68">
        <v>95.357833655706003</v>
      </c>
      <c r="I345" s="71">
        <v>0.94720156268851297</v>
      </c>
      <c r="J345" s="68">
        <v>67.214700193423596</v>
      </c>
      <c r="K345" s="71">
        <v>0.93468931246415798</v>
      </c>
      <c r="L345" s="68">
        <v>63.152804642166402</v>
      </c>
      <c r="M345" s="71">
        <v>0.86755697809171695</v>
      </c>
      <c r="N345" s="68">
        <v>51.326530612244902</v>
      </c>
      <c r="O345" s="71">
        <v>0.73780891795914805</v>
      </c>
      <c r="P345" s="68">
        <v>58.971774193548399</v>
      </c>
      <c r="Q345" s="71"/>
      <c r="R345" s="68"/>
    </row>
    <row r="346" spans="1:18" x14ac:dyDescent="0.2">
      <c r="A346" s="141" t="s">
        <v>993</v>
      </c>
      <c r="B346" s="67" t="s">
        <v>994</v>
      </c>
      <c r="C346" s="67">
        <v>82</v>
      </c>
      <c r="D346" s="67" t="s">
        <v>331</v>
      </c>
      <c r="E346" s="71">
        <v>0.90486853067219797</v>
      </c>
      <c r="F346" s="68">
        <v>66.537717601547399</v>
      </c>
      <c r="G346" s="71">
        <v>0.94353057199230495</v>
      </c>
      <c r="H346" s="68">
        <v>90.812379110251499</v>
      </c>
      <c r="I346" s="71">
        <v>0.96332883162229399</v>
      </c>
      <c r="J346" s="68">
        <v>77.466150870406196</v>
      </c>
      <c r="K346" s="71">
        <v>0.94300681802961905</v>
      </c>
      <c r="L346" s="68">
        <v>67.504835589942005</v>
      </c>
      <c r="M346" s="71">
        <v>0.96688924452292901</v>
      </c>
      <c r="N346" s="68">
        <v>68.673469387755105</v>
      </c>
      <c r="O346" s="71">
        <v>0.70758718719384295</v>
      </c>
      <c r="P346" s="68">
        <v>55.040322580645203</v>
      </c>
      <c r="Q346" s="71"/>
      <c r="R346" s="68"/>
    </row>
    <row r="347" spans="1:18" x14ac:dyDescent="0.2">
      <c r="A347" s="141" t="s">
        <v>995</v>
      </c>
      <c r="B347" s="67" t="s">
        <v>996</v>
      </c>
      <c r="C347" s="67">
        <v>82</v>
      </c>
      <c r="D347" s="67" t="s">
        <v>331</v>
      </c>
      <c r="E347" s="71">
        <v>0.91378517588818697</v>
      </c>
      <c r="F347" s="68">
        <v>71.373307543520298</v>
      </c>
      <c r="G347" s="71">
        <v>0.980618858418424</v>
      </c>
      <c r="H347" s="68">
        <v>99.129593810444902</v>
      </c>
      <c r="I347" s="71">
        <v>0.96679029325744403</v>
      </c>
      <c r="J347" s="68">
        <v>79.883945841392602</v>
      </c>
      <c r="K347" s="71">
        <v>0.974991125295251</v>
      </c>
      <c r="L347" s="68">
        <v>88.394584139265007</v>
      </c>
      <c r="M347" s="71">
        <v>0.93377848904585803</v>
      </c>
      <c r="N347" s="68">
        <v>61.530612244898002</v>
      </c>
      <c r="O347" s="71">
        <v>0.71274711342395902</v>
      </c>
      <c r="P347" s="68">
        <v>55.745967741935502</v>
      </c>
      <c r="Q347" s="71"/>
      <c r="R347" s="68"/>
    </row>
    <row r="348" spans="1:18" x14ac:dyDescent="0.2">
      <c r="A348" s="141" t="s">
        <v>997</v>
      </c>
      <c r="B348" s="67" t="s">
        <v>998</v>
      </c>
      <c r="C348" s="67">
        <v>82</v>
      </c>
      <c r="D348" s="67" t="s">
        <v>331</v>
      </c>
      <c r="E348" s="71">
        <v>0.90052856250512103</v>
      </c>
      <c r="F348" s="68">
        <v>65.087040618955498</v>
      </c>
      <c r="G348" s="71">
        <v>0.981213872985919</v>
      </c>
      <c r="H348" s="68">
        <v>99.323017408123803</v>
      </c>
      <c r="I348" s="71">
        <v>0.95521581540723899</v>
      </c>
      <c r="J348" s="68">
        <v>72.727272727272705</v>
      </c>
      <c r="K348" s="71">
        <v>0.96093095942401097</v>
      </c>
      <c r="L348" s="68">
        <v>79.883945841392602</v>
      </c>
      <c r="M348" s="71">
        <v>0.91170465206114404</v>
      </c>
      <c r="N348" s="68">
        <v>58.061224489795897</v>
      </c>
      <c r="O348" s="71">
        <v>0.69357751264729395</v>
      </c>
      <c r="P348" s="68">
        <v>53.830645161290299</v>
      </c>
      <c r="Q348" s="71"/>
      <c r="R348" s="68"/>
    </row>
    <row r="349" spans="1:18" x14ac:dyDescent="0.2">
      <c r="A349" s="141" t="s">
        <v>999</v>
      </c>
      <c r="B349" s="67" t="s">
        <v>1000</v>
      </c>
      <c r="C349" s="67">
        <v>82</v>
      </c>
      <c r="D349" s="67" t="s">
        <v>331</v>
      </c>
      <c r="E349" s="71">
        <v>0.900549296084037</v>
      </c>
      <c r="F349" s="68">
        <v>65.183752417795006</v>
      </c>
      <c r="G349" s="71">
        <v>0.948296853186399</v>
      </c>
      <c r="H349" s="68">
        <v>92.359767891682793</v>
      </c>
      <c r="I349" s="71">
        <v>0.95836182804534997</v>
      </c>
      <c r="J349" s="68">
        <v>74.564796905222394</v>
      </c>
      <c r="K349" s="71">
        <v>0.95144872820084903</v>
      </c>
      <c r="L349" s="68">
        <v>74.081237911025099</v>
      </c>
      <c r="M349" s="71">
        <v>0.95585232603057202</v>
      </c>
      <c r="N349" s="68">
        <v>65.918367346938794</v>
      </c>
      <c r="O349" s="71">
        <v>0.68878674495701397</v>
      </c>
      <c r="P349" s="68">
        <v>53.225806451612897</v>
      </c>
      <c r="Q349" s="71"/>
      <c r="R349" s="68"/>
    </row>
    <row r="350" spans="1:18" x14ac:dyDescent="0.2">
      <c r="A350" s="141" t="s">
        <v>1001</v>
      </c>
      <c r="B350" s="67" t="s">
        <v>1002</v>
      </c>
      <c r="C350" s="67">
        <v>82</v>
      </c>
      <c r="D350" s="67" t="s">
        <v>331</v>
      </c>
      <c r="E350" s="71">
        <v>0.89226686416976697</v>
      </c>
      <c r="F350" s="68">
        <v>62.7659574468085</v>
      </c>
      <c r="G350" s="71">
        <v>0.91773301843287403</v>
      </c>
      <c r="H350" s="68">
        <v>82.398452611218602</v>
      </c>
      <c r="I350" s="71">
        <v>0.95730095146179806</v>
      </c>
      <c r="J350" s="68">
        <v>74.081237911025099</v>
      </c>
      <c r="K350" s="71">
        <v>0.95653337146005701</v>
      </c>
      <c r="L350" s="68">
        <v>76.9825918762089</v>
      </c>
      <c r="M350" s="71">
        <v>0.91722311130732304</v>
      </c>
      <c r="N350" s="68">
        <v>59.285714285714299</v>
      </c>
      <c r="O350" s="71">
        <v>0.71254386818678495</v>
      </c>
      <c r="P350" s="68">
        <v>55.645161290322598</v>
      </c>
      <c r="Q350" s="71"/>
      <c r="R350" s="68"/>
    </row>
    <row r="351" spans="1:18" x14ac:dyDescent="0.2">
      <c r="A351" s="141" t="s">
        <v>1003</v>
      </c>
      <c r="B351" s="67" t="s">
        <v>1004</v>
      </c>
      <c r="C351" s="67">
        <v>82</v>
      </c>
      <c r="D351" s="67" t="s">
        <v>331</v>
      </c>
      <c r="E351" s="71">
        <v>0.87593614031620604</v>
      </c>
      <c r="F351" s="68">
        <v>56.769825918762102</v>
      </c>
      <c r="G351" s="71">
        <v>0.93038802208814797</v>
      </c>
      <c r="H351" s="68">
        <v>87.2340425531915</v>
      </c>
      <c r="I351" s="71">
        <v>0.95707179308139001</v>
      </c>
      <c r="J351" s="68">
        <v>73.791102514506804</v>
      </c>
      <c r="K351" s="71">
        <v>0.96866364655356996</v>
      </c>
      <c r="L351" s="68">
        <v>85.009671179883995</v>
      </c>
      <c r="M351" s="71">
        <v>0.86203851884553795</v>
      </c>
      <c r="N351" s="68">
        <v>51.122448979591802</v>
      </c>
      <c r="O351" s="71">
        <v>0.66151872101238296</v>
      </c>
      <c r="P351" s="68">
        <v>49.798387096774199</v>
      </c>
      <c r="Q351" s="71"/>
      <c r="R351" s="68"/>
    </row>
    <row r="352" spans="1:18" x14ac:dyDescent="0.2">
      <c r="A352" s="141" t="s">
        <v>1005</v>
      </c>
      <c r="B352" s="67" t="s">
        <v>1006</v>
      </c>
      <c r="C352" s="67">
        <v>82</v>
      </c>
      <c r="D352" s="67" t="s">
        <v>331</v>
      </c>
      <c r="E352" s="71">
        <v>0.92149477874730101</v>
      </c>
      <c r="F352" s="68">
        <v>74.854932301740803</v>
      </c>
      <c r="G352" s="71">
        <v>0.89615856384664505</v>
      </c>
      <c r="H352" s="68">
        <v>69.439071566731101</v>
      </c>
      <c r="I352" s="71">
        <v>0.95894054670526696</v>
      </c>
      <c r="J352" s="68">
        <v>75.048355899419704</v>
      </c>
      <c r="K352" s="71">
        <v>0.953374637347979</v>
      </c>
      <c r="L352" s="68">
        <v>75.048355899419704</v>
      </c>
      <c r="M352" s="71">
        <v>0.98344462226146401</v>
      </c>
      <c r="N352" s="68">
        <v>73.265306122449005</v>
      </c>
      <c r="O352" s="71">
        <v>0.81555552357515004</v>
      </c>
      <c r="P352" s="68">
        <v>70.262096774193594</v>
      </c>
      <c r="Q352" s="71"/>
      <c r="R352" s="68"/>
    </row>
    <row r="353" spans="1:18" x14ac:dyDescent="0.2">
      <c r="A353" s="141" t="s">
        <v>1007</v>
      </c>
      <c r="B353" s="67" t="s">
        <v>1008</v>
      </c>
      <c r="C353" s="67">
        <v>82</v>
      </c>
      <c r="D353" s="67" t="s">
        <v>331</v>
      </c>
      <c r="E353" s="71">
        <v>0.83209388752598501</v>
      </c>
      <c r="F353" s="68">
        <v>46.615087040619002</v>
      </c>
      <c r="G353" s="71">
        <v>0.90243525104875799</v>
      </c>
      <c r="H353" s="68">
        <v>71.953578336557101</v>
      </c>
      <c r="I353" s="71">
        <v>0.89085607254830501</v>
      </c>
      <c r="J353" s="68">
        <v>43.133462282398497</v>
      </c>
      <c r="K353" s="71">
        <v>0.88205578688654396</v>
      </c>
      <c r="L353" s="68">
        <v>43.907156673114102</v>
      </c>
      <c r="M353" s="71">
        <v>0.85652005959935995</v>
      </c>
      <c r="N353" s="68">
        <v>50.612244897959201</v>
      </c>
      <c r="O353" s="71">
        <v>0.62860226754695803</v>
      </c>
      <c r="P353" s="68">
        <v>47.076612903225801</v>
      </c>
      <c r="Q353" s="71"/>
      <c r="R353" s="68"/>
    </row>
    <row r="354" spans="1:18" x14ac:dyDescent="0.2">
      <c r="A354" s="141" t="s">
        <v>1009</v>
      </c>
      <c r="B354" s="67" t="s">
        <v>1010</v>
      </c>
      <c r="C354" s="67">
        <v>82</v>
      </c>
      <c r="D354" s="67" t="s">
        <v>331</v>
      </c>
      <c r="E354" s="71">
        <v>0.92034489040151801</v>
      </c>
      <c r="F354" s="68">
        <v>74.177949709864606</v>
      </c>
      <c r="G354" s="71">
        <v>0.92514518591536099</v>
      </c>
      <c r="H354" s="68">
        <v>85.203094777562896</v>
      </c>
      <c r="I354" s="71">
        <v>0.97440930226355105</v>
      </c>
      <c r="J354" s="68">
        <v>84.526112185686699</v>
      </c>
      <c r="K354" s="71">
        <v>0.95534966791315501</v>
      </c>
      <c r="L354" s="68">
        <v>76.595744680851098</v>
      </c>
      <c r="M354" s="71">
        <v>1</v>
      </c>
      <c r="N354" s="68">
        <v>100</v>
      </c>
      <c r="O354" s="71">
        <v>0.74682029591552002</v>
      </c>
      <c r="P354" s="68">
        <v>60.181451612903203</v>
      </c>
      <c r="Q354" s="71"/>
      <c r="R354" s="68"/>
    </row>
    <row r="355" spans="1:18" x14ac:dyDescent="0.2">
      <c r="A355" s="141" t="s">
        <v>1011</v>
      </c>
      <c r="B355" s="67" t="s">
        <v>1012</v>
      </c>
      <c r="C355" s="67">
        <v>82</v>
      </c>
      <c r="D355" s="67" t="s">
        <v>331</v>
      </c>
      <c r="E355" s="71">
        <v>0.92011807592638895</v>
      </c>
      <c r="F355" s="68">
        <v>73.887814313346198</v>
      </c>
      <c r="G355" s="71">
        <v>0.93570735617428702</v>
      </c>
      <c r="H355" s="68">
        <v>88.974854932301696</v>
      </c>
      <c r="I355" s="71">
        <v>0.94791559009903603</v>
      </c>
      <c r="J355" s="68">
        <v>67.601547388781398</v>
      </c>
      <c r="K355" s="71">
        <v>0.94965514136240803</v>
      </c>
      <c r="L355" s="68">
        <v>72.823984526112199</v>
      </c>
      <c r="M355" s="71">
        <v>0.97792616301528601</v>
      </c>
      <c r="N355" s="68">
        <v>71.734693877550995</v>
      </c>
      <c r="O355" s="71">
        <v>0.78938612898092797</v>
      </c>
      <c r="P355" s="68">
        <v>66.028225806451601</v>
      </c>
      <c r="Q355" s="71"/>
      <c r="R355" s="68"/>
    </row>
    <row r="356" spans="1:18" x14ac:dyDescent="0.2">
      <c r="A356" s="141" t="s">
        <v>1013</v>
      </c>
      <c r="B356" s="67" t="s">
        <v>1014</v>
      </c>
      <c r="C356" s="67">
        <v>82</v>
      </c>
      <c r="D356" s="67" t="s">
        <v>331</v>
      </c>
      <c r="E356" s="71">
        <v>0.86939991353371104</v>
      </c>
      <c r="F356" s="68">
        <v>55.1257253384913</v>
      </c>
      <c r="G356" s="71">
        <v>0.92984561196359505</v>
      </c>
      <c r="H356" s="68">
        <v>86.847195357833698</v>
      </c>
      <c r="I356" s="71">
        <v>0.92904689339111601</v>
      </c>
      <c r="J356" s="68">
        <v>59.284332688588002</v>
      </c>
      <c r="K356" s="71">
        <v>0.94579975310800501</v>
      </c>
      <c r="L356" s="68">
        <v>69.922630560928397</v>
      </c>
      <c r="M356" s="71">
        <v>0.82892776336846796</v>
      </c>
      <c r="N356" s="68">
        <v>47.244897959183703</v>
      </c>
      <c r="O356" s="71">
        <v>0.71337954583737395</v>
      </c>
      <c r="P356" s="68">
        <v>55.846774193548399</v>
      </c>
      <c r="Q356" s="71"/>
      <c r="R356" s="68"/>
    </row>
    <row r="357" spans="1:18" x14ac:dyDescent="0.2">
      <c r="A357" s="141" t="s">
        <v>329</v>
      </c>
      <c r="B357" s="67" t="s">
        <v>1015</v>
      </c>
      <c r="C357" s="67">
        <v>82</v>
      </c>
      <c r="D357" s="67" t="s">
        <v>331</v>
      </c>
      <c r="E357" s="71">
        <v>0.93649553515678996</v>
      </c>
      <c r="F357" s="68">
        <v>84.235976789168305</v>
      </c>
      <c r="G357" s="71">
        <v>0.95422714411915899</v>
      </c>
      <c r="H357" s="68">
        <v>94.390715667311397</v>
      </c>
      <c r="I357" s="71">
        <v>0.96517554563945396</v>
      </c>
      <c r="J357" s="68">
        <v>79.206963249516406</v>
      </c>
      <c r="K357" s="71">
        <v>0.94697773064687196</v>
      </c>
      <c r="L357" s="68">
        <v>71.373307543520298</v>
      </c>
      <c r="M357" s="71">
        <v>0.93929694829203703</v>
      </c>
      <c r="N357" s="68">
        <v>62.857142857142897</v>
      </c>
      <c r="O357" s="71">
        <v>0.87680030708642998</v>
      </c>
      <c r="P357" s="68">
        <v>78.326612903225794</v>
      </c>
      <c r="Q357" s="71"/>
      <c r="R357" s="68"/>
    </row>
    <row r="358" spans="1:18" x14ac:dyDescent="0.2">
      <c r="A358" s="141" t="s">
        <v>1016</v>
      </c>
      <c r="B358" s="67" t="s">
        <v>1017</v>
      </c>
      <c r="C358" s="67">
        <v>82</v>
      </c>
      <c r="D358" s="67" t="s">
        <v>331</v>
      </c>
      <c r="E358" s="71">
        <v>0.92054106951624304</v>
      </c>
      <c r="F358" s="68">
        <v>74.274661508704099</v>
      </c>
      <c r="G358" s="71">
        <v>0.95121800164191095</v>
      </c>
      <c r="H358" s="68">
        <v>93.230174081237905</v>
      </c>
      <c r="I358" s="71">
        <v>0.95485653233503898</v>
      </c>
      <c r="J358" s="68">
        <v>72.243713733075396</v>
      </c>
      <c r="K358" s="71">
        <v>0.96426083068780799</v>
      </c>
      <c r="L358" s="68">
        <v>82.108317214700193</v>
      </c>
      <c r="M358" s="71">
        <v>1</v>
      </c>
      <c r="N358" s="68">
        <v>100</v>
      </c>
      <c r="O358" s="71">
        <v>0.73236998291645505</v>
      </c>
      <c r="P358" s="68">
        <v>58.4677419354839</v>
      </c>
      <c r="Q358" s="71"/>
      <c r="R358" s="68"/>
    </row>
    <row r="359" spans="1:18" x14ac:dyDescent="0.2">
      <c r="A359" s="141" t="s">
        <v>1018</v>
      </c>
      <c r="B359" s="67" t="s">
        <v>1019</v>
      </c>
      <c r="C359" s="67">
        <v>82</v>
      </c>
      <c r="D359" s="67" t="s">
        <v>331</v>
      </c>
      <c r="E359" s="71">
        <v>0.87746740097142295</v>
      </c>
      <c r="F359" s="68">
        <v>57.350096711798798</v>
      </c>
      <c r="G359" s="71">
        <v>0.94787316043928005</v>
      </c>
      <c r="H359" s="68">
        <v>91.972920696325005</v>
      </c>
      <c r="I359" s="71">
        <v>0.93237587810953804</v>
      </c>
      <c r="J359" s="68">
        <v>60.541586073501001</v>
      </c>
      <c r="K359" s="71">
        <v>0.945040788769544</v>
      </c>
      <c r="L359" s="68">
        <v>69.535783365570595</v>
      </c>
      <c r="M359" s="71">
        <v>0.78478008939903998</v>
      </c>
      <c r="N359" s="68">
        <v>42.551020408163303</v>
      </c>
      <c r="O359" s="71">
        <v>0.77726708813971601</v>
      </c>
      <c r="P359" s="68">
        <v>64.213709677419303</v>
      </c>
      <c r="Q359" s="71"/>
      <c r="R359" s="68"/>
    </row>
    <row r="360" spans="1:18" x14ac:dyDescent="0.2">
      <c r="A360" s="141" t="s">
        <v>1020</v>
      </c>
      <c r="B360" s="67" t="s">
        <v>1021</v>
      </c>
      <c r="C360" s="67">
        <v>82</v>
      </c>
      <c r="D360" s="67" t="s">
        <v>331</v>
      </c>
      <c r="E360" s="71">
        <v>0.90944183188934602</v>
      </c>
      <c r="F360" s="68">
        <v>69.2456479690522</v>
      </c>
      <c r="G360" s="71">
        <v>0.95145008092482897</v>
      </c>
      <c r="H360" s="68">
        <v>93.423597678916806</v>
      </c>
      <c r="I360" s="71">
        <v>0.95623900974701304</v>
      </c>
      <c r="J360" s="68">
        <v>73.114119922630607</v>
      </c>
      <c r="K360" s="71">
        <v>0.98144113340596995</v>
      </c>
      <c r="L360" s="68">
        <v>91.682785299806596</v>
      </c>
      <c r="M360" s="71">
        <v>0.97240770376910801</v>
      </c>
      <c r="N360" s="68">
        <v>70</v>
      </c>
      <c r="O360" s="71">
        <v>0.68567123159981103</v>
      </c>
      <c r="P360" s="68">
        <v>52.520161290322598</v>
      </c>
      <c r="Q360" s="71"/>
      <c r="R360" s="68"/>
    </row>
    <row r="361" spans="1:18" x14ac:dyDescent="0.2">
      <c r="A361" s="141" t="s">
        <v>1022</v>
      </c>
      <c r="B361" s="67" t="s">
        <v>1023</v>
      </c>
      <c r="C361" s="67">
        <v>82</v>
      </c>
      <c r="D361" s="67" t="s">
        <v>331</v>
      </c>
      <c r="E361" s="71">
        <v>0.89940425533534696</v>
      </c>
      <c r="F361" s="68">
        <v>64.410058027079302</v>
      </c>
      <c r="G361" s="71">
        <v>0.93983481814021996</v>
      </c>
      <c r="H361" s="68">
        <v>89.941972920696301</v>
      </c>
      <c r="I361" s="71">
        <v>0.95458319001408198</v>
      </c>
      <c r="J361" s="68">
        <v>72.050290135396494</v>
      </c>
      <c r="K361" s="71">
        <v>0.95035452875982096</v>
      </c>
      <c r="L361" s="68">
        <v>73.404255319148902</v>
      </c>
      <c r="M361" s="71">
        <v>0.96688924452292901</v>
      </c>
      <c r="N361" s="68">
        <v>68.673469387755105</v>
      </c>
      <c r="O361" s="71">
        <v>0.68535949523968298</v>
      </c>
      <c r="P361" s="68">
        <v>52.318548387096797</v>
      </c>
      <c r="Q361" s="71"/>
      <c r="R361" s="68"/>
    </row>
    <row r="362" spans="1:18" x14ac:dyDescent="0.2">
      <c r="A362" s="141" t="s">
        <v>955</v>
      </c>
      <c r="B362" s="67" t="s">
        <v>1024</v>
      </c>
      <c r="C362" s="67">
        <v>82</v>
      </c>
      <c r="D362" s="67" t="s">
        <v>331</v>
      </c>
      <c r="E362" s="71">
        <v>0.85752692501421601</v>
      </c>
      <c r="F362" s="68">
        <v>51.160541586073499</v>
      </c>
      <c r="G362" s="71">
        <v>0.92303020150305404</v>
      </c>
      <c r="H362" s="68">
        <v>84.332688588007699</v>
      </c>
      <c r="I362" s="71">
        <v>0.91266231631268502</v>
      </c>
      <c r="J362" s="68">
        <v>50.967117988394598</v>
      </c>
      <c r="K362" s="71">
        <v>0.94984635378257098</v>
      </c>
      <c r="L362" s="68">
        <v>73.114119922630607</v>
      </c>
      <c r="M362" s="71">
        <v>0.79029854864521798</v>
      </c>
      <c r="N362" s="68">
        <v>43.163265306122398</v>
      </c>
      <c r="O362" s="71">
        <v>0.71179720482755204</v>
      </c>
      <c r="P362" s="68">
        <v>55.544354838709701</v>
      </c>
      <c r="Q362" s="71"/>
      <c r="R362" s="68"/>
    </row>
    <row r="363" spans="1:18" x14ac:dyDescent="0.2">
      <c r="A363" s="141" t="s">
        <v>1025</v>
      </c>
      <c r="B363" s="67" t="s">
        <v>1026</v>
      </c>
      <c r="C363" s="67">
        <v>82</v>
      </c>
      <c r="D363" s="67" t="s">
        <v>331</v>
      </c>
      <c r="E363" s="71">
        <v>0.92616220073756805</v>
      </c>
      <c r="F363" s="68">
        <v>78.046421663442899</v>
      </c>
      <c r="G363" s="71">
        <v>0.96575741787114699</v>
      </c>
      <c r="H363" s="68">
        <v>96.615087040618903</v>
      </c>
      <c r="I363" s="71">
        <v>0.97983712447053894</v>
      </c>
      <c r="J363" s="68">
        <v>88.4912959381045</v>
      </c>
      <c r="K363" s="71">
        <v>0.97558184964000705</v>
      </c>
      <c r="L363" s="68">
        <v>88.974854932301696</v>
      </c>
      <c r="M363" s="71">
        <v>1</v>
      </c>
      <c r="N363" s="68">
        <v>100</v>
      </c>
      <c r="O363" s="71">
        <v>0.70963461170614905</v>
      </c>
      <c r="P363" s="68">
        <v>55.3427419354839</v>
      </c>
      <c r="Q363" s="71"/>
      <c r="R363" s="68"/>
    </row>
    <row r="364" spans="1:18" x14ac:dyDescent="0.2">
      <c r="A364" s="141" t="s">
        <v>1027</v>
      </c>
      <c r="B364" s="67" t="s">
        <v>1028</v>
      </c>
      <c r="C364" s="67">
        <v>82</v>
      </c>
      <c r="D364" s="67" t="s">
        <v>331</v>
      </c>
      <c r="E364" s="71">
        <v>0.899332936758514</v>
      </c>
      <c r="F364" s="68">
        <v>64.313346228239794</v>
      </c>
      <c r="G364" s="71">
        <v>0.95217388977429296</v>
      </c>
      <c r="H364" s="68">
        <v>93.810444874274694</v>
      </c>
      <c r="I364" s="71">
        <v>0.95883112832040496</v>
      </c>
      <c r="J364" s="68">
        <v>74.758220502901395</v>
      </c>
      <c r="K364" s="71">
        <v>0.95619426994499102</v>
      </c>
      <c r="L364" s="68">
        <v>76.789168278529999</v>
      </c>
      <c r="M364" s="71">
        <v>0.96137078527675102</v>
      </c>
      <c r="N364" s="68">
        <v>67.551020408163296</v>
      </c>
      <c r="O364" s="71">
        <v>0.66809461047612895</v>
      </c>
      <c r="P364" s="68">
        <v>51.008064516128997</v>
      </c>
      <c r="Q364" s="71"/>
      <c r="R364" s="68"/>
    </row>
    <row r="365" spans="1:18" x14ac:dyDescent="0.2">
      <c r="A365" s="141" t="s">
        <v>1029</v>
      </c>
      <c r="B365" s="67" t="s">
        <v>1030</v>
      </c>
      <c r="C365" s="67">
        <v>82</v>
      </c>
      <c r="D365" s="67" t="s">
        <v>331</v>
      </c>
      <c r="E365" s="71">
        <v>0.75484884243073602</v>
      </c>
      <c r="F365" s="68">
        <v>35.009671179883902</v>
      </c>
      <c r="G365" s="71">
        <v>0.86029746433917098</v>
      </c>
      <c r="H365" s="68">
        <v>46.324951644100601</v>
      </c>
      <c r="I365" s="71">
        <v>0.785669502084265</v>
      </c>
      <c r="J365" s="68">
        <v>18.375241779497099</v>
      </c>
      <c r="K365" s="71">
        <v>0.81424626277759604</v>
      </c>
      <c r="L365" s="68">
        <v>24.564796905222401</v>
      </c>
      <c r="M365" s="71">
        <v>0.75718779316814699</v>
      </c>
      <c r="N365" s="68">
        <v>40.408163265306101</v>
      </c>
      <c r="O365" s="71">
        <v>0.55684318978450098</v>
      </c>
      <c r="P365" s="68">
        <v>39.213709677419402</v>
      </c>
      <c r="Q365" s="71"/>
      <c r="R365" s="68"/>
    </row>
    <row r="366" spans="1:18" x14ac:dyDescent="0.2">
      <c r="A366" s="141" t="s">
        <v>1031</v>
      </c>
      <c r="B366" s="67" t="s">
        <v>1032</v>
      </c>
      <c r="C366" s="67">
        <v>82</v>
      </c>
      <c r="D366" s="67" t="s">
        <v>331</v>
      </c>
      <c r="E366" s="71">
        <v>0.77734789059245701</v>
      </c>
      <c r="F366" s="68">
        <v>38.104448742746598</v>
      </c>
      <c r="G366" s="71">
        <v>0.93452152000017497</v>
      </c>
      <c r="H366" s="68">
        <v>88.394584139265007</v>
      </c>
      <c r="I366" s="71">
        <v>0.85969576015184601</v>
      </c>
      <c r="J366" s="68">
        <v>33.558994197292101</v>
      </c>
      <c r="K366" s="71">
        <v>0.93189355799171603</v>
      </c>
      <c r="L366" s="68">
        <v>61.5087040618955</v>
      </c>
      <c r="M366" s="71">
        <v>0.66889244522929203</v>
      </c>
      <c r="N366" s="68">
        <v>31.938775510204099</v>
      </c>
      <c r="O366" s="71">
        <v>0.49173616958925598</v>
      </c>
      <c r="P366" s="68">
        <v>33.064516129032299</v>
      </c>
      <c r="Q366" s="71"/>
      <c r="R366" s="68"/>
    </row>
    <row r="367" spans="1:18" x14ac:dyDescent="0.2">
      <c r="A367" s="141" t="s">
        <v>1033</v>
      </c>
      <c r="B367" s="67" t="s">
        <v>1034</v>
      </c>
      <c r="C367" s="67">
        <v>82</v>
      </c>
      <c r="D367" s="67" t="s">
        <v>331</v>
      </c>
      <c r="E367" s="71">
        <v>0.78645331859586598</v>
      </c>
      <c r="F367" s="68">
        <v>39.361702127659598</v>
      </c>
      <c r="G367" s="71">
        <v>0.86692963112177801</v>
      </c>
      <c r="H367" s="68">
        <v>49.806576402321099</v>
      </c>
      <c r="I367" s="71">
        <v>0.85015845082209196</v>
      </c>
      <c r="J367" s="68">
        <v>31.237911025145099</v>
      </c>
      <c r="K367" s="71">
        <v>0.90073778696372597</v>
      </c>
      <c r="L367" s="68">
        <v>48.355899419729198</v>
      </c>
      <c r="M367" s="71">
        <v>0.735113956183433</v>
      </c>
      <c r="N367" s="68">
        <v>37.857142857142897</v>
      </c>
      <c r="O367" s="71">
        <v>0.57932676788829995</v>
      </c>
      <c r="P367" s="68">
        <v>41.028225806451601</v>
      </c>
      <c r="Q367" s="71"/>
      <c r="R367" s="68"/>
    </row>
    <row r="368" spans="1:18" x14ac:dyDescent="0.2">
      <c r="A368" s="141" t="s">
        <v>1035</v>
      </c>
      <c r="B368" s="67" t="s">
        <v>1036</v>
      </c>
      <c r="C368" s="67">
        <v>82</v>
      </c>
      <c r="D368" s="67" t="s">
        <v>331</v>
      </c>
      <c r="E368" s="71">
        <v>0.88726671900094101</v>
      </c>
      <c r="F368" s="68">
        <v>60.735009671179903</v>
      </c>
      <c r="G368" s="71">
        <v>0.90438652876833403</v>
      </c>
      <c r="H368" s="68">
        <v>73.210831721470001</v>
      </c>
      <c r="I368" s="71">
        <v>0.93956023969080305</v>
      </c>
      <c r="J368" s="68">
        <v>63.733075435203098</v>
      </c>
      <c r="K368" s="71">
        <v>0.94067548321555094</v>
      </c>
      <c r="L368" s="68">
        <v>66.537717601547399</v>
      </c>
      <c r="M368" s="71">
        <v>0.92826002979968003</v>
      </c>
      <c r="N368" s="68">
        <v>60.816326530612201</v>
      </c>
      <c r="O368" s="71">
        <v>0.72345131353033698</v>
      </c>
      <c r="P368" s="68">
        <v>57.258064516128997</v>
      </c>
      <c r="Q368" s="71"/>
      <c r="R368" s="68"/>
    </row>
    <row r="369" spans="1:18" x14ac:dyDescent="0.2">
      <c r="A369" s="141" t="s">
        <v>1037</v>
      </c>
      <c r="B369" s="67" t="s">
        <v>1038</v>
      </c>
      <c r="C369" s="67">
        <v>82</v>
      </c>
      <c r="D369" s="67" t="s">
        <v>331</v>
      </c>
      <c r="E369" s="71">
        <v>0.79136957128056096</v>
      </c>
      <c r="F369" s="68">
        <v>40.135396518375202</v>
      </c>
      <c r="G369" s="71">
        <v>0.86962103607110797</v>
      </c>
      <c r="H369" s="68">
        <v>51.450676982591901</v>
      </c>
      <c r="I369" s="71">
        <v>0.81365625920018902</v>
      </c>
      <c r="J369" s="68">
        <v>24.468085106383</v>
      </c>
      <c r="K369" s="71">
        <v>0.87704502097898196</v>
      </c>
      <c r="L369" s="68">
        <v>42.649903288201202</v>
      </c>
      <c r="M369" s="71">
        <v>0.77374317090668299</v>
      </c>
      <c r="N369" s="68">
        <v>41.428571428571402</v>
      </c>
      <c r="O369" s="71">
        <v>0.62278236924584296</v>
      </c>
      <c r="P369" s="68">
        <v>46.774193548387103</v>
      </c>
      <c r="Q369" s="71"/>
      <c r="R369" s="68"/>
    </row>
    <row r="370" spans="1:18" x14ac:dyDescent="0.2">
      <c r="A370" s="141" t="s">
        <v>1039</v>
      </c>
      <c r="B370" s="67" t="s">
        <v>1040</v>
      </c>
      <c r="C370" s="67">
        <v>82</v>
      </c>
      <c r="D370" s="67" t="s">
        <v>331</v>
      </c>
      <c r="E370" s="71">
        <v>0.89606915052775105</v>
      </c>
      <c r="F370" s="68">
        <v>63.829787234042598</v>
      </c>
      <c r="G370" s="71">
        <v>0.94586730558583698</v>
      </c>
      <c r="H370" s="68">
        <v>91.682785299806596</v>
      </c>
      <c r="I370" s="71">
        <v>0.953016029843755</v>
      </c>
      <c r="J370" s="68">
        <v>70.986460348162495</v>
      </c>
      <c r="K370" s="71">
        <v>0.95645201768763</v>
      </c>
      <c r="L370" s="68">
        <v>76.885880077369393</v>
      </c>
      <c r="M370" s="71">
        <v>0.95033386678439402</v>
      </c>
      <c r="N370" s="68">
        <v>64.7959183673469</v>
      </c>
      <c r="O370" s="71">
        <v>0.67467653273713701</v>
      </c>
      <c r="P370" s="68">
        <v>51.512096774193601</v>
      </c>
      <c r="Q370" s="71"/>
      <c r="R370" s="68"/>
    </row>
    <row r="371" spans="1:18" x14ac:dyDescent="0.2">
      <c r="A371" s="141" t="s">
        <v>1041</v>
      </c>
      <c r="B371" s="67" t="s">
        <v>1042</v>
      </c>
      <c r="C371" s="67">
        <v>82</v>
      </c>
      <c r="D371" s="67" t="s">
        <v>331</v>
      </c>
      <c r="E371" s="71">
        <v>0.86994732675464104</v>
      </c>
      <c r="F371" s="68">
        <v>55.319148936170201</v>
      </c>
      <c r="G371" s="71">
        <v>0.928930247197158</v>
      </c>
      <c r="H371" s="68">
        <v>86.557059961315304</v>
      </c>
      <c r="I371" s="71">
        <v>0.92776402648621203</v>
      </c>
      <c r="J371" s="68">
        <v>58.123791102514502</v>
      </c>
      <c r="K371" s="71">
        <v>0.93431306628227095</v>
      </c>
      <c r="L371" s="68">
        <v>62.669245647968999</v>
      </c>
      <c r="M371" s="71">
        <v>0.93929694829203703</v>
      </c>
      <c r="N371" s="68">
        <v>62.857142857142897</v>
      </c>
      <c r="O371" s="71">
        <v>0.61943234551552695</v>
      </c>
      <c r="P371" s="68">
        <v>46.068548387096797</v>
      </c>
      <c r="Q371" s="71"/>
      <c r="R371" s="68"/>
    </row>
    <row r="372" spans="1:18" x14ac:dyDescent="0.2">
      <c r="A372" s="141" t="s">
        <v>1043</v>
      </c>
      <c r="B372" s="67" t="s">
        <v>1044</v>
      </c>
      <c r="C372" s="67">
        <v>82</v>
      </c>
      <c r="D372" s="67" t="s">
        <v>331</v>
      </c>
      <c r="E372" s="71">
        <v>0.65348063330489004</v>
      </c>
      <c r="F372" s="68">
        <v>19.825918762089</v>
      </c>
      <c r="G372" s="71">
        <v>0.80247824579824201</v>
      </c>
      <c r="H372" s="68">
        <v>23.500967117988399</v>
      </c>
      <c r="I372" s="71">
        <v>0.78672629469614797</v>
      </c>
      <c r="J372" s="68">
        <v>18.955512572533799</v>
      </c>
      <c r="K372" s="71">
        <v>0.60698912378054404</v>
      </c>
      <c r="L372" s="68">
        <v>3.4816247582205002</v>
      </c>
      <c r="M372" s="71">
        <v>0.52541250482865198</v>
      </c>
      <c r="N372" s="68">
        <v>15.408163265306101</v>
      </c>
      <c r="O372" s="71">
        <v>0.54579699742086496</v>
      </c>
      <c r="P372" s="68">
        <v>37.802419354838698</v>
      </c>
      <c r="Q372" s="71"/>
      <c r="R372" s="68"/>
    </row>
    <row r="373" spans="1:18" x14ac:dyDescent="0.2">
      <c r="A373" s="141" t="s">
        <v>1045</v>
      </c>
      <c r="B373" s="67" t="s">
        <v>1046</v>
      </c>
      <c r="C373" s="67">
        <v>82</v>
      </c>
      <c r="D373" s="67" t="s">
        <v>331</v>
      </c>
      <c r="E373" s="71">
        <v>0.881303322470679</v>
      </c>
      <c r="F373" s="68">
        <v>58.607350096711798</v>
      </c>
      <c r="G373" s="71">
        <v>0.94666117204547695</v>
      </c>
      <c r="H373" s="68">
        <v>91.779497098646004</v>
      </c>
      <c r="I373" s="71">
        <v>0.92690609505354504</v>
      </c>
      <c r="J373" s="68">
        <v>57.6402321083172</v>
      </c>
      <c r="K373" s="71">
        <v>0.93444526751351498</v>
      </c>
      <c r="L373" s="68">
        <v>63.056092843326901</v>
      </c>
      <c r="M373" s="71">
        <v>0.86755697809171695</v>
      </c>
      <c r="N373" s="68">
        <v>51.326530612244902</v>
      </c>
      <c r="O373" s="71">
        <v>0.73094709964914095</v>
      </c>
      <c r="P373" s="68">
        <v>58.2661290322581</v>
      </c>
      <c r="Q373" s="71"/>
      <c r="R373" s="68"/>
    </row>
    <row r="374" spans="1:18" x14ac:dyDescent="0.2">
      <c r="A374" s="141" t="s">
        <v>1047</v>
      </c>
      <c r="B374" s="67" t="s">
        <v>1048</v>
      </c>
      <c r="C374" s="67">
        <v>82</v>
      </c>
      <c r="D374" s="67" t="s">
        <v>331</v>
      </c>
      <c r="E374" s="71">
        <v>0.807948649947408</v>
      </c>
      <c r="F374" s="68">
        <v>42.553191489361701</v>
      </c>
      <c r="G374" s="71">
        <v>0.90993072686433396</v>
      </c>
      <c r="H374" s="68">
        <v>76.9825918762089</v>
      </c>
      <c r="I374" s="71">
        <v>0.90669119045489199</v>
      </c>
      <c r="J374" s="68">
        <v>48.742746615087</v>
      </c>
      <c r="K374" s="71">
        <v>0.84620004193751197</v>
      </c>
      <c r="L374" s="68">
        <v>32.785299806576397</v>
      </c>
      <c r="M374" s="71">
        <v>0.76822471166050399</v>
      </c>
      <c r="N374" s="68">
        <v>40.918367346938801</v>
      </c>
      <c r="O374" s="71">
        <v>0.608696578819798</v>
      </c>
      <c r="P374" s="68">
        <v>44.6572580645161</v>
      </c>
      <c r="Q374" s="71"/>
      <c r="R374" s="68"/>
    </row>
    <row r="375" spans="1:18" x14ac:dyDescent="0.2">
      <c r="A375" s="141" t="s">
        <v>1049</v>
      </c>
      <c r="B375" s="67" t="s">
        <v>1050</v>
      </c>
      <c r="C375" s="67">
        <v>82</v>
      </c>
      <c r="D375" s="67" t="s">
        <v>331</v>
      </c>
      <c r="E375" s="71">
        <v>0.87022707686554002</v>
      </c>
      <c r="F375" s="68">
        <v>55.415860735009701</v>
      </c>
      <c r="G375" s="71">
        <v>0.92545743907615896</v>
      </c>
      <c r="H375" s="68">
        <v>85.396518375241797</v>
      </c>
      <c r="I375" s="71">
        <v>0.95001939763748899</v>
      </c>
      <c r="J375" s="68">
        <v>69.148936170212806</v>
      </c>
      <c r="K375" s="71">
        <v>0.93048884895068895</v>
      </c>
      <c r="L375" s="68">
        <v>60.928433268858797</v>
      </c>
      <c r="M375" s="71">
        <v>0.95033386678439402</v>
      </c>
      <c r="N375" s="68">
        <v>64.7959183673469</v>
      </c>
      <c r="O375" s="71">
        <v>0.59483583187897004</v>
      </c>
      <c r="P375" s="68">
        <v>43.145161290322598</v>
      </c>
      <c r="Q375" s="71"/>
      <c r="R375" s="68"/>
    </row>
    <row r="376" spans="1:18" x14ac:dyDescent="0.2">
      <c r="A376" s="141" t="s">
        <v>1051</v>
      </c>
      <c r="B376" s="67" t="s">
        <v>1052</v>
      </c>
      <c r="C376" s="67">
        <v>58</v>
      </c>
      <c r="D376" s="67" t="s">
        <v>331</v>
      </c>
      <c r="E376" s="71">
        <v>0.93606280679084997</v>
      </c>
      <c r="F376" s="68">
        <v>83.849129593810403</v>
      </c>
      <c r="G376" s="71">
        <v>0.90387777820365001</v>
      </c>
      <c r="H376" s="68">
        <v>73.0174081237911</v>
      </c>
      <c r="I376" s="71">
        <v>0.96047870231965504</v>
      </c>
      <c r="J376" s="68">
        <v>76.015473887814295</v>
      </c>
      <c r="K376" s="71">
        <v>0.96144245420545704</v>
      </c>
      <c r="L376" s="68">
        <v>79.980657640232096</v>
      </c>
      <c r="M376" s="71">
        <v>1</v>
      </c>
      <c r="N376" s="68">
        <v>100</v>
      </c>
      <c r="O376" s="71">
        <v>0.85451509922548796</v>
      </c>
      <c r="P376" s="68">
        <v>74.899193548387103</v>
      </c>
      <c r="Q376" s="71"/>
      <c r="R376" s="68"/>
    </row>
    <row r="377" spans="1:18" x14ac:dyDescent="0.2">
      <c r="A377" s="141" t="s">
        <v>1053</v>
      </c>
      <c r="B377" s="67" t="s">
        <v>1054</v>
      </c>
      <c r="C377" s="67">
        <v>58</v>
      </c>
      <c r="D377" s="67" t="s">
        <v>331</v>
      </c>
      <c r="E377" s="71">
        <v>0.93887427942649604</v>
      </c>
      <c r="F377" s="68">
        <v>85.880077369439107</v>
      </c>
      <c r="G377" s="71">
        <v>0.86131978822313304</v>
      </c>
      <c r="H377" s="68">
        <v>46.711798839458403</v>
      </c>
      <c r="I377" s="71">
        <v>0.96412653214445199</v>
      </c>
      <c r="J377" s="68">
        <v>78.336557059961294</v>
      </c>
      <c r="K377" s="71">
        <v>0.95814031366858299</v>
      </c>
      <c r="L377" s="68">
        <v>78.529980657640195</v>
      </c>
      <c r="M377" s="71">
        <v>1</v>
      </c>
      <c r="N377" s="68">
        <v>100</v>
      </c>
      <c r="O377" s="71">
        <v>0.91078476309631395</v>
      </c>
      <c r="P377" s="68">
        <v>84.879032258064498</v>
      </c>
      <c r="Q377" s="71"/>
      <c r="R377" s="68"/>
    </row>
    <row r="378" spans="1:18" x14ac:dyDescent="0.2">
      <c r="A378" s="141" t="s">
        <v>1055</v>
      </c>
      <c r="B378" s="67" t="s">
        <v>1056</v>
      </c>
      <c r="C378" s="67">
        <v>58</v>
      </c>
      <c r="D378" s="67" t="s">
        <v>331</v>
      </c>
      <c r="E378" s="71">
        <v>0.94150749624486296</v>
      </c>
      <c r="F378" s="68">
        <v>87.137330754352007</v>
      </c>
      <c r="G378" s="71">
        <v>0.90935888826591205</v>
      </c>
      <c r="H378" s="68">
        <v>76.402321083172097</v>
      </c>
      <c r="I378" s="71">
        <v>0.94646034493460196</v>
      </c>
      <c r="J378" s="68">
        <v>67.021276595744695</v>
      </c>
      <c r="K378" s="71">
        <v>0.95798873167239396</v>
      </c>
      <c r="L378" s="68">
        <v>78.143133462282407</v>
      </c>
      <c r="M378" s="71">
        <v>0.97792616301528601</v>
      </c>
      <c r="N378" s="68">
        <v>71.734693877550995</v>
      </c>
      <c r="O378" s="71">
        <v>0.91580335333612095</v>
      </c>
      <c r="P378" s="68">
        <v>85.887096774193594</v>
      </c>
      <c r="Q378" s="71"/>
      <c r="R378" s="68"/>
    </row>
    <row r="379" spans="1:18" x14ac:dyDescent="0.2">
      <c r="A379" s="141" t="s">
        <v>1057</v>
      </c>
      <c r="B379" s="67" t="s">
        <v>1058</v>
      </c>
      <c r="C379" s="67">
        <v>58</v>
      </c>
      <c r="D379" s="67" t="s">
        <v>331</v>
      </c>
      <c r="E379" s="71">
        <v>0.84282886561784198</v>
      </c>
      <c r="F379" s="68">
        <v>48.549323017408099</v>
      </c>
      <c r="G379" s="71">
        <v>0.89296981484881599</v>
      </c>
      <c r="H379" s="68">
        <v>67.891682785299807</v>
      </c>
      <c r="I379" s="71">
        <v>0.92581750550001196</v>
      </c>
      <c r="J379" s="68">
        <v>56.963249516441003</v>
      </c>
      <c r="K379" s="71">
        <v>0.837056013860625</v>
      </c>
      <c r="L379" s="68">
        <v>29.980657640232099</v>
      </c>
      <c r="M379" s="71">
        <v>0.75718779316814699</v>
      </c>
      <c r="N379" s="68">
        <v>40.408163265306101</v>
      </c>
      <c r="O379" s="71">
        <v>0.80111320071160996</v>
      </c>
      <c r="P379" s="68">
        <v>68.145161290322605</v>
      </c>
      <c r="Q379" s="71"/>
      <c r="R379" s="68"/>
    </row>
    <row r="380" spans="1:18" x14ac:dyDescent="0.2">
      <c r="A380" s="141" t="s">
        <v>1059</v>
      </c>
      <c r="B380" s="67" t="s">
        <v>1060</v>
      </c>
      <c r="C380" s="67">
        <v>58</v>
      </c>
      <c r="D380" s="67" t="s">
        <v>331</v>
      </c>
      <c r="E380" s="71">
        <v>0.92596392014489104</v>
      </c>
      <c r="F380" s="68">
        <v>77.949709864603506</v>
      </c>
      <c r="G380" s="71">
        <v>0.87893451769459496</v>
      </c>
      <c r="H380" s="68">
        <v>59.284332688588002</v>
      </c>
      <c r="I380" s="71">
        <v>0.95431896404459804</v>
      </c>
      <c r="J380" s="68">
        <v>71.663442940038706</v>
      </c>
      <c r="K380" s="71">
        <v>0.94894431214193598</v>
      </c>
      <c r="L380" s="68">
        <v>72.533849129593804</v>
      </c>
      <c r="M380" s="71">
        <v>0.92274157055350203</v>
      </c>
      <c r="N380" s="68">
        <v>59.7959183673469</v>
      </c>
      <c r="O380" s="71">
        <v>0.92488023628982197</v>
      </c>
      <c r="P380" s="68">
        <v>87.903225806451601</v>
      </c>
      <c r="Q380" s="71"/>
      <c r="R380" s="68"/>
    </row>
    <row r="381" spans="1:18" x14ac:dyDescent="0.2">
      <c r="A381" s="141" t="s">
        <v>719</v>
      </c>
      <c r="B381" s="67" t="s">
        <v>1061</v>
      </c>
      <c r="C381" s="67">
        <v>82</v>
      </c>
      <c r="D381" s="67" t="s">
        <v>331</v>
      </c>
      <c r="E381" s="71">
        <v>0.86396550399726701</v>
      </c>
      <c r="F381" s="68">
        <v>52.5145067698259</v>
      </c>
      <c r="G381" s="71">
        <v>0.89469281225582398</v>
      </c>
      <c r="H381" s="68">
        <v>68.955512572533806</v>
      </c>
      <c r="I381" s="71">
        <v>0.92491860716326502</v>
      </c>
      <c r="J381" s="68">
        <v>56.189555125725299</v>
      </c>
      <c r="K381" s="71">
        <v>0.94348367020951196</v>
      </c>
      <c r="L381" s="68">
        <v>68.085106382978694</v>
      </c>
      <c r="M381" s="71">
        <v>0.71855857844489801</v>
      </c>
      <c r="N381" s="68">
        <v>36.020408163265301</v>
      </c>
      <c r="O381" s="71">
        <v>0.838173851912835</v>
      </c>
      <c r="P381" s="68">
        <v>72.278225806451601</v>
      </c>
      <c r="Q381" s="71"/>
      <c r="R381" s="68"/>
    </row>
    <row r="382" spans="1:18" x14ac:dyDescent="0.2">
      <c r="A382" s="141" t="s">
        <v>1062</v>
      </c>
      <c r="B382" s="67" t="s">
        <v>1063</v>
      </c>
      <c r="C382" s="67">
        <v>58</v>
      </c>
      <c r="D382" s="67" t="s">
        <v>331</v>
      </c>
      <c r="E382" s="71">
        <v>0.915645262973795</v>
      </c>
      <c r="F382" s="68">
        <v>72.050290135396494</v>
      </c>
      <c r="G382" s="71">
        <v>0.86873118345828704</v>
      </c>
      <c r="H382" s="68">
        <v>50.870406189555098</v>
      </c>
      <c r="I382" s="71">
        <v>0.93509155355975504</v>
      </c>
      <c r="J382" s="68">
        <v>61.798839458413902</v>
      </c>
      <c r="K382" s="71">
        <v>0.90891529983991304</v>
      </c>
      <c r="L382" s="68">
        <v>50.967117988394598</v>
      </c>
      <c r="M382" s="71">
        <v>0.87859389658407405</v>
      </c>
      <c r="N382" s="68">
        <v>53.061224489795897</v>
      </c>
      <c r="O382" s="71">
        <v>0.98689438142694597</v>
      </c>
      <c r="P382" s="68">
        <v>98.387096774193594</v>
      </c>
      <c r="Q382" s="71"/>
      <c r="R382" s="68"/>
    </row>
    <row r="383" spans="1:18" x14ac:dyDescent="0.2">
      <c r="A383" s="141" t="s">
        <v>1064</v>
      </c>
      <c r="B383" s="67" t="s">
        <v>1065</v>
      </c>
      <c r="C383" s="67">
        <v>58</v>
      </c>
      <c r="D383" s="67" t="s">
        <v>331</v>
      </c>
      <c r="E383" s="71">
        <v>0.84514110165723499</v>
      </c>
      <c r="F383" s="68">
        <v>48.936170212766001</v>
      </c>
      <c r="G383" s="71">
        <v>0.84856300741938595</v>
      </c>
      <c r="H383" s="68">
        <v>40.328820116054203</v>
      </c>
      <c r="I383" s="71">
        <v>0.89628388504428702</v>
      </c>
      <c r="J383" s="68">
        <v>44.584139264990299</v>
      </c>
      <c r="K383" s="71">
        <v>0.77069159411695798</v>
      </c>
      <c r="L383" s="68">
        <v>16.6344294003868</v>
      </c>
      <c r="M383" s="71">
        <v>0.78478008939903998</v>
      </c>
      <c r="N383" s="68">
        <v>42.551020408163303</v>
      </c>
      <c r="O383" s="71">
        <v>0.92538693230650304</v>
      </c>
      <c r="P383" s="68">
        <v>88.104838709677395</v>
      </c>
      <c r="Q383" s="71"/>
      <c r="R383" s="68"/>
    </row>
    <row r="384" spans="1:18" x14ac:dyDescent="0.2">
      <c r="A384" s="141" t="s">
        <v>1066</v>
      </c>
      <c r="B384" s="67" t="s">
        <v>1067</v>
      </c>
      <c r="C384" s="67">
        <v>82</v>
      </c>
      <c r="D384" s="67" t="s">
        <v>331</v>
      </c>
      <c r="E384" s="71">
        <v>0.93259569946022702</v>
      </c>
      <c r="F384" s="68">
        <v>81.818181818181799</v>
      </c>
      <c r="G384" s="71">
        <v>0.92013053825158098</v>
      </c>
      <c r="H384" s="68">
        <v>83.2688588007737</v>
      </c>
      <c r="I384" s="71">
        <v>0.93284454554153895</v>
      </c>
      <c r="J384" s="68">
        <v>60.735009671179903</v>
      </c>
      <c r="K384" s="71">
        <v>0.94134451669477504</v>
      </c>
      <c r="L384" s="68">
        <v>67.117988394584103</v>
      </c>
      <c r="M384" s="71">
        <v>0.95033386678439402</v>
      </c>
      <c r="N384" s="68">
        <v>64.7959183673469</v>
      </c>
      <c r="O384" s="71">
        <v>0.91832503002884602</v>
      </c>
      <c r="P384" s="68">
        <v>86.290322580645196</v>
      </c>
      <c r="Q384" s="71"/>
      <c r="R384" s="68"/>
    </row>
    <row r="385" spans="1:18" x14ac:dyDescent="0.2">
      <c r="A385" s="141" t="s">
        <v>1068</v>
      </c>
      <c r="B385" s="67" t="s">
        <v>1069</v>
      </c>
      <c r="C385" s="67">
        <v>82</v>
      </c>
      <c r="D385" s="67" t="s">
        <v>331</v>
      </c>
      <c r="E385" s="71">
        <v>0.90397780253820503</v>
      </c>
      <c r="F385" s="68">
        <v>65.957446808510596</v>
      </c>
      <c r="G385" s="71">
        <v>0.87972955288467103</v>
      </c>
      <c r="H385" s="68">
        <v>59.961315280464198</v>
      </c>
      <c r="I385" s="71">
        <v>0.92099143804886197</v>
      </c>
      <c r="J385" s="68">
        <v>54.545454545454497</v>
      </c>
      <c r="K385" s="71">
        <v>0.92772040164353298</v>
      </c>
      <c r="L385" s="68">
        <v>59.381044487427502</v>
      </c>
      <c r="M385" s="71">
        <v>0.85652005959935995</v>
      </c>
      <c r="N385" s="68">
        <v>50.612244897959201</v>
      </c>
      <c r="O385" s="71">
        <v>0.93492756051459902</v>
      </c>
      <c r="P385" s="68">
        <v>90.020161290322605</v>
      </c>
      <c r="Q385" s="71"/>
      <c r="R385" s="68"/>
    </row>
    <row r="386" spans="1:18" x14ac:dyDescent="0.2">
      <c r="A386" s="141" t="s">
        <v>1070</v>
      </c>
      <c r="B386" s="67" t="s">
        <v>1071</v>
      </c>
      <c r="C386" s="67">
        <v>82</v>
      </c>
      <c r="D386" s="67" t="s">
        <v>331</v>
      </c>
      <c r="E386" s="71">
        <v>0.86127562329014196</v>
      </c>
      <c r="F386" s="68">
        <v>51.837524177949703</v>
      </c>
      <c r="G386" s="71">
        <v>0.84679924668876805</v>
      </c>
      <c r="H386" s="68">
        <v>39.6518375241779</v>
      </c>
      <c r="I386" s="71">
        <v>0.89559136753494095</v>
      </c>
      <c r="J386" s="68">
        <v>44.197292069632503</v>
      </c>
      <c r="K386" s="71">
        <v>0.83748394626217904</v>
      </c>
      <c r="L386" s="68">
        <v>30.174081237911</v>
      </c>
      <c r="M386" s="71">
        <v>0.87307543733789506</v>
      </c>
      <c r="N386" s="68">
        <v>51.836734693877602</v>
      </c>
      <c r="O386" s="71">
        <v>0.85342811862692902</v>
      </c>
      <c r="P386" s="68">
        <v>74.697580645161295</v>
      </c>
      <c r="Q386" s="71"/>
      <c r="R386" s="68"/>
    </row>
    <row r="387" spans="1:18" x14ac:dyDescent="0.2">
      <c r="A387" s="141" t="s">
        <v>1072</v>
      </c>
      <c r="B387" s="67" t="s">
        <v>1073</v>
      </c>
      <c r="C387" s="67">
        <v>82</v>
      </c>
      <c r="D387" s="67" t="s">
        <v>331</v>
      </c>
      <c r="E387" s="71">
        <v>0.80081970538001601</v>
      </c>
      <c r="F387" s="68">
        <v>41.392649903288202</v>
      </c>
      <c r="G387" s="71">
        <v>0.84870425308432895</v>
      </c>
      <c r="H387" s="68">
        <v>40.425531914893597</v>
      </c>
      <c r="I387" s="71">
        <v>0.87489243782876602</v>
      </c>
      <c r="J387" s="68">
        <v>38.394584139265</v>
      </c>
      <c r="K387" s="71">
        <v>0.83476480661947206</v>
      </c>
      <c r="L387" s="68">
        <v>29.400386847195399</v>
      </c>
      <c r="M387" s="71">
        <v>0.62474477125986405</v>
      </c>
      <c r="N387" s="68">
        <v>27.5510204081633</v>
      </c>
      <c r="O387" s="71">
        <v>0.82099225810764798</v>
      </c>
      <c r="P387" s="68">
        <v>70.766129032258107</v>
      </c>
      <c r="Q387" s="71"/>
      <c r="R387" s="68"/>
    </row>
    <row r="388" spans="1:18" x14ac:dyDescent="0.2">
      <c r="A388" s="141" t="s">
        <v>1074</v>
      </c>
      <c r="B388" s="67" t="s">
        <v>1075</v>
      </c>
      <c r="C388" s="67">
        <v>82</v>
      </c>
      <c r="D388" s="67" t="s">
        <v>331</v>
      </c>
      <c r="E388" s="71">
        <v>0.72282459720623105</v>
      </c>
      <c r="F388" s="68">
        <v>29.980657640232099</v>
      </c>
      <c r="G388" s="71">
        <v>0.66632239187568798</v>
      </c>
      <c r="H388" s="68">
        <v>8.1237911025145095</v>
      </c>
      <c r="I388" s="71">
        <v>0.860121216105175</v>
      </c>
      <c r="J388" s="68">
        <v>33.752417794971002</v>
      </c>
      <c r="K388" s="71">
        <v>0.87000865950342998</v>
      </c>
      <c r="L388" s="68">
        <v>40.522243713733097</v>
      </c>
      <c r="M388" s="71">
        <v>0.58611555653661496</v>
      </c>
      <c r="N388" s="68">
        <v>23.469387755102002</v>
      </c>
      <c r="O388" s="71">
        <v>0.63155516201024497</v>
      </c>
      <c r="P388" s="68">
        <v>47.379032258064498</v>
      </c>
      <c r="Q388" s="71"/>
      <c r="R388" s="68"/>
    </row>
    <row r="389" spans="1:18" x14ac:dyDescent="0.2">
      <c r="A389" s="141" t="s">
        <v>1076</v>
      </c>
      <c r="B389" s="67" t="s">
        <v>1077</v>
      </c>
      <c r="C389" s="67">
        <v>82</v>
      </c>
      <c r="D389" s="67" t="s">
        <v>331</v>
      </c>
      <c r="E389" s="71">
        <v>0.66419761184426196</v>
      </c>
      <c r="F389" s="68">
        <v>21.953578336557101</v>
      </c>
      <c r="G389" s="71">
        <v>0.60976758498013295</v>
      </c>
      <c r="H389" s="68">
        <v>6.1895551257253398</v>
      </c>
      <c r="I389" s="71">
        <v>0.79058359238768205</v>
      </c>
      <c r="J389" s="68">
        <v>19.535783365570602</v>
      </c>
      <c r="K389" s="71">
        <v>0.63265184985295897</v>
      </c>
      <c r="L389" s="68">
        <v>5.31914893617021</v>
      </c>
      <c r="M389" s="71">
        <v>0.67441090447547103</v>
      </c>
      <c r="N389" s="68">
        <v>33.061224489795897</v>
      </c>
      <c r="O389" s="71">
        <v>0.61357412752506302</v>
      </c>
      <c r="P389" s="68">
        <v>45.463709677419402</v>
      </c>
      <c r="Q389" s="71"/>
      <c r="R389" s="68"/>
    </row>
    <row r="390" spans="1:18" x14ac:dyDescent="0.2">
      <c r="A390" s="141" t="s">
        <v>1078</v>
      </c>
      <c r="B390" s="67" t="s">
        <v>1079</v>
      </c>
      <c r="C390" s="67">
        <v>82</v>
      </c>
      <c r="D390" s="67" t="s">
        <v>331</v>
      </c>
      <c r="E390" s="71">
        <v>0.80754168637792301</v>
      </c>
      <c r="F390" s="68">
        <v>42.3597678916828</v>
      </c>
      <c r="G390" s="71">
        <v>0.90985924281943398</v>
      </c>
      <c r="H390" s="68">
        <v>76.789168278529999</v>
      </c>
      <c r="I390" s="71">
        <v>0.895601438268808</v>
      </c>
      <c r="J390" s="68">
        <v>44.294003868471997</v>
      </c>
      <c r="K390" s="71">
        <v>0.93537795598074502</v>
      </c>
      <c r="L390" s="68">
        <v>63.926499032881999</v>
      </c>
      <c r="M390" s="71">
        <v>0.69648474146018402</v>
      </c>
      <c r="N390" s="68">
        <v>34.285714285714299</v>
      </c>
      <c r="O390" s="71">
        <v>0.60038505336044501</v>
      </c>
      <c r="P390" s="68">
        <v>43.649193548387103</v>
      </c>
      <c r="Q390" s="71"/>
      <c r="R390" s="68"/>
    </row>
    <row r="391" spans="1:18" x14ac:dyDescent="0.2">
      <c r="A391" s="141" t="s">
        <v>1080</v>
      </c>
      <c r="B391" s="67" t="s">
        <v>1081</v>
      </c>
      <c r="C391" s="67">
        <v>82</v>
      </c>
      <c r="D391" s="67" t="s">
        <v>331</v>
      </c>
      <c r="E391" s="71">
        <v>0.62593139801556996</v>
      </c>
      <c r="F391" s="68">
        <v>17.021276595744698</v>
      </c>
      <c r="G391" s="71">
        <v>0.839432325187491</v>
      </c>
      <c r="H391" s="68">
        <v>36.363636363636402</v>
      </c>
      <c r="I391" s="71">
        <v>0.80629691379768498</v>
      </c>
      <c r="J391" s="68">
        <v>22.630560928433301</v>
      </c>
      <c r="K391" s="71">
        <v>0.85000494138520899</v>
      </c>
      <c r="L391" s="68">
        <v>33.849129593810403</v>
      </c>
      <c r="M391" s="71">
        <v>0.67441090447547103</v>
      </c>
      <c r="N391" s="68">
        <v>33.061224489795897</v>
      </c>
      <c r="O391" s="71">
        <v>0.58274330324756396</v>
      </c>
      <c r="P391" s="68">
        <v>41.5322580645161</v>
      </c>
      <c r="Q391" s="71">
        <v>2.7000000000000001E-3</v>
      </c>
      <c r="R391" s="68">
        <v>26.268656716417901</v>
      </c>
    </row>
    <row r="392" spans="1:18" x14ac:dyDescent="0.2">
      <c r="A392" s="141" t="s">
        <v>1082</v>
      </c>
      <c r="B392" s="67" t="s">
        <v>1083</v>
      </c>
      <c r="C392" s="67">
        <v>58</v>
      </c>
      <c r="D392" s="67" t="s">
        <v>331</v>
      </c>
      <c r="E392" s="71">
        <v>0.93289135224633302</v>
      </c>
      <c r="F392" s="68">
        <v>81.914893617021306</v>
      </c>
      <c r="G392" s="71">
        <v>0.83462194807751899</v>
      </c>
      <c r="H392" s="68">
        <v>34.332688588007699</v>
      </c>
      <c r="I392" s="71">
        <v>0.97189531336577295</v>
      </c>
      <c r="J392" s="68">
        <v>83.558994197292094</v>
      </c>
      <c r="K392" s="71">
        <v>0.94209410057487297</v>
      </c>
      <c r="L392" s="68">
        <v>67.311411992263103</v>
      </c>
      <c r="M392" s="71">
        <v>0.994481540753822</v>
      </c>
      <c r="N392" s="68">
        <v>77.244897959183703</v>
      </c>
      <c r="O392" s="71">
        <v>0.92136385845967705</v>
      </c>
      <c r="P392" s="68">
        <v>86.794354838709694</v>
      </c>
      <c r="Q392" s="71"/>
      <c r="R392" s="68"/>
    </row>
    <row r="393" spans="1:18" x14ac:dyDescent="0.2">
      <c r="A393" s="141" t="s">
        <v>1084</v>
      </c>
      <c r="B393" s="67" t="s">
        <v>1085</v>
      </c>
      <c r="C393" s="67">
        <v>58</v>
      </c>
      <c r="D393" s="67" t="s">
        <v>331</v>
      </c>
      <c r="E393" s="71">
        <v>0.88686707940392795</v>
      </c>
      <c r="F393" s="68">
        <v>60.3481624758221</v>
      </c>
      <c r="G393" s="71">
        <v>0.88917899603252104</v>
      </c>
      <c r="H393" s="68">
        <v>65.667311411992301</v>
      </c>
      <c r="I393" s="71">
        <v>0.88925761096007905</v>
      </c>
      <c r="J393" s="68">
        <v>42.843326885880103</v>
      </c>
      <c r="K393" s="71">
        <v>0.89705463101849403</v>
      </c>
      <c r="L393" s="68">
        <v>47.872340425531902</v>
      </c>
      <c r="M393" s="71">
        <v>0.88963081507643105</v>
      </c>
      <c r="N393" s="68">
        <v>54.7959183673469</v>
      </c>
      <c r="O393" s="71">
        <v>0.86921334393211702</v>
      </c>
      <c r="P393" s="68">
        <v>77.2177419354839</v>
      </c>
      <c r="Q393" s="71"/>
      <c r="R393" s="68"/>
    </row>
    <row r="394" spans="1:18" x14ac:dyDescent="0.2">
      <c r="A394" s="141" t="s">
        <v>1086</v>
      </c>
      <c r="B394" s="67" t="s">
        <v>1087</v>
      </c>
      <c r="C394" s="67">
        <v>58</v>
      </c>
      <c r="D394" s="67" t="s">
        <v>331</v>
      </c>
      <c r="E394" s="71">
        <v>0.934553799283246</v>
      </c>
      <c r="F394" s="68">
        <v>82.785299806576404</v>
      </c>
      <c r="G394" s="71">
        <v>0.91202286195390403</v>
      </c>
      <c r="H394" s="68">
        <v>78.626692456479702</v>
      </c>
      <c r="I394" s="71">
        <v>0.95823171887237502</v>
      </c>
      <c r="J394" s="68">
        <v>74.468085106383</v>
      </c>
      <c r="K394" s="71">
        <v>0.96869699348497096</v>
      </c>
      <c r="L394" s="68">
        <v>85.106382978723403</v>
      </c>
      <c r="M394" s="71">
        <v>0.93929694829203703</v>
      </c>
      <c r="N394" s="68">
        <v>62.857142857142897</v>
      </c>
      <c r="O394" s="71">
        <v>0.89452047381294497</v>
      </c>
      <c r="P394" s="68">
        <v>81.854838709677395</v>
      </c>
      <c r="Q394" s="71"/>
      <c r="R394" s="68"/>
    </row>
    <row r="395" spans="1:18" x14ac:dyDescent="0.2">
      <c r="A395" s="141" t="s">
        <v>1088</v>
      </c>
      <c r="B395" s="67" t="s">
        <v>1089</v>
      </c>
      <c r="C395" s="67">
        <v>82</v>
      </c>
      <c r="D395" s="67" t="s">
        <v>331</v>
      </c>
      <c r="E395" s="71">
        <v>0.82242115643202895</v>
      </c>
      <c r="F395" s="68">
        <v>44.7775628626692</v>
      </c>
      <c r="G395" s="71">
        <v>0.82489067216841205</v>
      </c>
      <c r="H395" s="68">
        <v>30.7543520309478</v>
      </c>
      <c r="I395" s="71">
        <v>0.916371267824034</v>
      </c>
      <c r="J395" s="68">
        <v>52.707930367504801</v>
      </c>
      <c r="K395" s="71">
        <v>0.82339006228537004</v>
      </c>
      <c r="L395" s="68">
        <v>27.079303675048401</v>
      </c>
      <c r="M395" s="71">
        <v>0.66337398598311303</v>
      </c>
      <c r="N395" s="68">
        <v>31.326530612244898</v>
      </c>
      <c r="O395" s="71">
        <v>0.88407979389921798</v>
      </c>
      <c r="P395" s="68">
        <v>79.838709677419303</v>
      </c>
      <c r="Q395" s="71"/>
      <c r="R395" s="68"/>
    </row>
    <row r="396" spans="1:18" x14ac:dyDescent="0.2">
      <c r="A396" s="141" t="s">
        <v>586</v>
      </c>
      <c r="B396" s="67" t="s">
        <v>1090</v>
      </c>
      <c r="C396" s="67">
        <v>82</v>
      </c>
      <c r="D396" s="67" t="s">
        <v>331</v>
      </c>
      <c r="E396" s="71">
        <v>0.89071462851120797</v>
      </c>
      <c r="F396" s="68">
        <v>62.088974854932303</v>
      </c>
      <c r="G396" s="71">
        <v>0.87524630583837404</v>
      </c>
      <c r="H396" s="68">
        <v>55.802707930367497</v>
      </c>
      <c r="I396" s="71">
        <v>0.92237821372425</v>
      </c>
      <c r="J396" s="68">
        <v>54.932301740812399</v>
      </c>
      <c r="K396" s="71">
        <v>0.88775151033532795</v>
      </c>
      <c r="L396" s="68">
        <v>45.454545454545503</v>
      </c>
      <c r="M396" s="71">
        <v>0.87307543733789506</v>
      </c>
      <c r="N396" s="68">
        <v>51.836734693877602</v>
      </c>
      <c r="O396" s="71">
        <v>0.89512167532019404</v>
      </c>
      <c r="P396" s="68">
        <v>81.955645161290306</v>
      </c>
      <c r="Q396" s="71"/>
      <c r="R396" s="68"/>
    </row>
    <row r="397" spans="1:18" x14ac:dyDescent="0.2">
      <c r="A397" s="141" t="s">
        <v>1091</v>
      </c>
      <c r="B397" s="67" t="s">
        <v>1092</v>
      </c>
      <c r="C397" s="67">
        <v>82</v>
      </c>
      <c r="D397" s="67" t="s">
        <v>331</v>
      </c>
      <c r="E397" s="71">
        <v>0.92138696656543795</v>
      </c>
      <c r="F397" s="68">
        <v>74.661508704061902</v>
      </c>
      <c r="G397" s="71">
        <v>0.89034025549612905</v>
      </c>
      <c r="H397" s="68">
        <v>66.150870406189597</v>
      </c>
      <c r="I397" s="71">
        <v>0.93243420983415104</v>
      </c>
      <c r="J397" s="68">
        <v>60.638297872340402</v>
      </c>
      <c r="K397" s="71">
        <v>0.94343090657711004</v>
      </c>
      <c r="L397" s="68">
        <v>67.9883945841393</v>
      </c>
      <c r="M397" s="71">
        <v>0.95033386678439402</v>
      </c>
      <c r="N397" s="68">
        <v>64.7959183673469</v>
      </c>
      <c r="O397" s="71">
        <v>0.89039559413540503</v>
      </c>
      <c r="P397" s="68">
        <v>80.947580645161295</v>
      </c>
      <c r="Q397" s="71"/>
      <c r="R397" s="68"/>
    </row>
    <row r="398" spans="1:18" x14ac:dyDescent="0.2">
      <c r="A398" s="141" t="s">
        <v>1093</v>
      </c>
      <c r="B398" s="67" t="s">
        <v>1094</v>
      </c>
      <c r="C398" s="67">
        <v>58</v>
      </c>
      <c r="D398" s="67" t="s">
        <v>331</v>
      </c>
      <c r="E398" s="71">
        <v>0.94564588073534195</v>
      </c>
      <c r="F398" s="68">
        <v>89.7485493230174</v>
      </c>
      <c r="G398" s="71">
        <v>0.86438681081816404</v>
      </c>
      <c r="H398" s="68">
        <v>48.549323017408099</v>
      </c>
      <c r="I398" s="71">
        <v>0.97872173373924898</v>
      </c>
      <c r="J398" s="68">
        <v>87.427466150870401</v>
      </c>
      <c r="K398" s="71">
        <v>0.96786069564017296</v>
      </c>
      <c r="L398" s="68">
        <v>83.558994197292094</v>
      </c>
      <c r="M398" s="71">
        <v>0.994481540753822</v>
      </c>
      <c r="N398" s="68">
        <v>77.244897959183703</v>
      </c>
      <c r="O398" s="71">
        <v>0.92277862272530098</v>
      </c>
      <c r="P398" s="68">
        <v>87.197580645161295</v>
      </c>
      <c r="Q398" s="71"/>
      <c r="R398" s="68"/>
    </row>
    <row r="399" spans="1:18" x14ac:dyDescent="0.2">
      <c r="A399" s="141" t="s">
        <v>1095</v>
      </c>
      <c r="B399" s="67" t="s">
        <v>1096</v>
      </c>
      <c r="C399" s="67">
        <v>82</v>
      </c>
      <c r="D399" s="67" t="s">
        <v>331</v>
      </c>
      <c r="E399" s="71">
        <v>0.92884395019437305</v>
      </c>
      <c r="F399" s="68">
        <v>79.883945841392602</v>
      </c>
      <c r="G399" s="71">
        <v>0.91158366658114398</v>
      </c>
      <c r="H399" s="68">
        <v>78.529980657640195</v>
      </c>
      <c r="I399" s="71">
        <v>0.97292713701615796</v>
      </c>
      <c r="J399" s="68">
        <v>84.042553191489404</v>
      </c>
      <c r="K399" s="71">
        <v>0.98956076314189101</v>
      </c>
      <c r="L399" s="68">
        <v>94.7775628626692</v>
      </c>
      <c r="M399" s="71">
        <v>0.994481540753822</v>
      </c>
      <c r="N399" s="68">
        <v>77.244897959183703</v>
      </c>
      <c r="O399" s="71">
        <v>0.77566664347885095</v>
      </c>
      <c r="P399" s="68">
        <v>63.911290322580598</v>
      </c>
      <c r="Q399" s="71"/>
      <c r="R399" s="68"/>
    </row>
    <row r="400" spans="1:18" x14ac:dyDescent="0.2">
      <c r="A400" s="141" t="s">
        <v>1097</v>
      </c>
      <c r="B400" s="67" t="s">
        <v>1098</v>
      </c>
      <c r="C400" s="67">
        <v>82</v>
      </c>
      <c r="D400" s="67" t="s">
        <v>331</v>
      </c>
      <c r="E400" s="71">
        <v>0.94010478122887398</v>
      </c>
      <c r="F400" s="68">
        <v>86.363636363636402</v>
      </c>
      <c r="G400" s="71">
        <v>0.88179036681384604</v>
      </c>
      <c r="H400" s="68">
        <v>61.025145067698297</v>
      </c>
      <c r="I400" s="71">
        <v>0.935515664419033</v>
      </c>
      <c r="J400" s="68">
        <v>62.185686653771803</v>
      </c>
      <c r="K400" s="71">
        <v>0.94315638472473795</v>
      </c>
      <c r="L400" s="68">
        <v>67.794970986460299</v>
      </c>
      <c r="M400" s="71">
        <v>0.994481540753822</v>
      </c>
      <c r="N400" s="68">
        <v>77.244897959183703</v>
      </c>
      <c r="O400" s="71">
        <v>0.94557994943293</v>
      </c>
      <c r="P400" s="68">
        <v>92.741935483871003</v>
      </c>
      <c r="Q400" s="71"/>
      <c r="R400" s="68"/>
    </row>
    <row r="401" spans="1:18" x14ac:dyDescent="0.2">
      <c r="A401" s="141" t="s">
        <v>1099</v>
      </c>
      <c r="B401" s="67" t="s">
        <v>1100</v>
      </c>
      <c r="C401" s="67">
        <v>82</v>
      </c>
      <c r="D401" s="67" t="s">
        <v>331</v>
      </c>
      <c r="E401" s="71">
        <v>0.94421885803887096</v>
      </c>
      <c r="F401" s="68">
        <v>88.781431334622795</v>
      </c>
      <c r="G401" s="71">
        <v>0.91451980095507301</v>
      </c>
      <c r="H401" s="68">
        <v>80.7543520309478</v>
      </c>
      <c r="I401" s="71">
        <v>0.97092159434226</v>
      </c>
      <c r="J401" s="68">
        <v>83.172147001934206</v>
      </c>
      <c r="K401" s="71">
        <v>0.96757478854901502</v>
      </c>
      <c r="L401" s="68">
        <v>83.462282398452601</v>
      </c>
      <c r="M401" s="71">
        <v>0.988963081507643</v>
      </c>
      <c r="N401" s="68">
        <v>75</v>
      </c>
      <c r="O401" s="71">
        <v>0.87911502484036597</v>
      </c>
      <c r="P401" s="68">
        <v>78.629032258064498</v>
      </c>
      <c r="Q401" s="71"/>
      <c r="R401" s="68"/>
    </row>
    <row r="402" spans="1:18" x14ac:dyDescent="0.2">
      <c r="A402" s="141" t="s">
        <v>1101</v>
      </c>
      <c r="B402" s="67" t="s">
        <v>1102</v>
      </c>
      <c r="C402" s="67">
        <v>82</v>
      </c>
      <c r="D402" s="67" t="s">
        <v>331</v>
      </c>
      <c r="E402" s="71">
        <v>0.87721221663354598</v>
      </c>
      <c r="F402" s="68">
        <v>57.253384912959397</v>
      </c>
      <c r="G402" s="71">
        <v>0.82979103947364996</v>
      </c>
      <c r="H402" s="68">
        <v>33.172147001934199</v>
      </c>
      <c r="I402" s="71">
        <v>0.90761115508220502</v>
      </c>
      <c r="J402" s="68">
        <v>49.129593810444902</v>
      </c>
      <c r="K402" s="71">
        <v>0.89290159565531702</v>
      </c>
      <c r="L402" s="68">
        <v>46.808510638297903</v>
      </c>
      <c r="M402" s="71">
        <v>0.87859389658407405</v>
      </c>
      <c r="N402" s="68">
        <v>53.061224489795897</v>
      </c>
      <c r="O402" s="71">
        <v>0.87716339637248297</v>
      </c>
      <c r="P402" s="68">
        <v>78.427419354838705</v>
      </c>
      <c r="Q402" s="71"/>
      <c r="R402" s="68"/>
    </row>
    <row r="403" spans="1:18" x14ac:dyDescent="0.2">
      <c r="A403" s="141" t="s">
        <v>1103</v>
      </c>
      <c r="B403" s="67" t="s">
        <v>1104</v>
      </c>
      <c r="C403" s="67">
        <v>82</v>
      </c>
      <c r="D403" s="67" t="s">
        <v>331</v>
      </c>
      <c r="E403" s="71">
        <v>0.82598722817997905</v>
      </c>
      <c r="F403" s="68">
        <v>45.261121856866502</v>
      </c>
      <c r="G403" s="71">
        <v>0.84062197189265297</v>
      </c>
      <c r="H403" s="68">
        <v>36.750483558994198</v>
      </c>
      <c r="I403" s="71">
        <v>0.92010896791729901</v>
      </c>
      <c r="J403" s="68">
        <v>54.352030947775603</v>
      </c>
      <c r="K403" s="71">
        <v>0.87521655006030996</v>
      </c>
      <c r="L403" s="68">
        <v>42.166344294003899</v>
      </c>
      <c r="M403" s="71">
        <v>0.84548314110700296</v>
      </c>
      <c r="N403" s="68">
        <v>48.877551020408198</v>
      </c>
      <c r="O403" s="71">
        <v>0.64850550992262901</v>
      </c>
      <c r="P403" s="68">
        <v>48.588709677419402</v>
      </c>
      <c r="Q403" s="71"/>
      <c r="R403" s="68"/>
    </row>
    <row r="404" spans="1:18" x14ac:dyDescent="0.2">
      <c r="A404" s="141" t="s">
        <v>1105</v>
      </c>
      <c r="B404" s="67" t="s">
        <v>1106</v>
      </c>
      <c r="C404" s="67">
        <v>58</v>
      </c>
      <c r="D404" s="67" t="s">
        <v>331</v>
      </c>
      <c r="E404" s="71">
        <v>0.91678052867042803</v>
      </c>
      <c r="F404" s="68">
        <v>72.340425531914903</v>
      </c>
      <c r="G404" s="71">
        <v>0.87110026972969401</v>
      </c>
      <c r="H404" s="68">
        <v>52.6112185686654</v>
      </c>
      <c r="I404" s="71">
        <v>0.87290568610893304</v>
      </c>
      <c r="J404" s="68">
        <v>37.814313346228197</v>
      </c>
      <c r="K404" s="71">
        <v>0.931902916828526</v>
      </c>
      <c r="L404" s="68">
        <v>61.702127659574501</v>
      </c>
      <c r="M404" s="71">
        <v>0.97792616301528601</v>
      </c>
      <c r="N404" s="68">
        <v>71.734693877550995</v>
      </c>
      <c r="O404" s="71">
        <v>0.93006760766969998</v>
      </c>
      <c r="P404" s="68">
        <v>89.415322580645196</v>
      </c>
      <c r="Q404" s="71"/>
      <c r="R404" s="68"/>
    </row>
    <row r="405" spans="1:18" x14ac:dyDescent="0.2">
      <c r="A405" s="141" t="s">
        <v>1107</v>
      </c>
      <c r="B405" s="67" t="s">
        <v>1108</v>
      </c>
      <c r="C405" s="67">
        <v>58</v>
      </c>
      <c r="D405" s="67" t="s">
        <v>331</v>
      </c>
      <c r="E405" s="71">
        <v>0.93990974784030401</v>
      </c>
      <c r="F405" s="68">
        <v>86.266924564796895</v>
      </c>
      <c r="G405" s="71">
        <v>0.87361923214614501</v>
      </c>
      <c r="H405" s="68">
        <v>54.255319148936202</v>
      </c>
      <c r="I405" s="71">
        <v>0.934316137284527</v>
      </c>
      <c r="J405" s="68">
        <v>61.5087040618955</v>
      </c>
      <c r="K405" s="71">
        <v>0.96162862086286804</v>
      </c>
      <c r="L405" s="68">
        <v>80.560928433268899</v>
      </c>
      <c r="M405" s="71">
        <v>1</v>
      </c>
      <c r="N405" s="68">
        <v>100</v>
      </c>
      <c r="O405" s="71">
        <v>0.929984748907978</v>
      </c>
      <c r="P405" s="68">
        <v>89.314516129032299</v>
      </c>
      <c r="Q405" s="71"/>
      <c r="R405" s="68"/>
    </row>
    <row r="406" spans="1:18" x14ac:dyDescent="0.2">
      <c r="A406" s="141" t="s">
        <v>1109</v>
      </c>
      <c r="B406" s="67" t="s">
        <v>1110</v>
      </c>
      <c r="C406" s="67">
        <v>58</v>
      </c>
      <c r="D406" s="67" t="s">
        <v>331</v>
      </c>
      <c r="E406" s="71">
        <v>0.92758664791043399</v>
      </c>
      <c r="F406" s="68">
        <v>78.820116054158603</v>
      </c>
      <c r="G406" s="71">
        <v>0.85829810528858197</v>
      </c>
      <c r="H406" s="68">
        <v>45.841392649903298</v>
      </c>
      <c r="I406" s="71">
        <v>0.88988466410653699</v>
      </c>
      <c r="J406" s="68">
        <v>43.036750483558997</v>
      </c>
      <c r="K406" s="71">
        <v>0.93202872358636801</v>
      </c>
      <c r="L406" s="68">
        <v>61.798839458413902</v>
      </c>
      <c r="M406" s="71">
        <v>1</v>
      </c>
      <c r="N406" s="68">
        <v>100</v>
      </c>
      <c r="O406" s="71">
        <v>0.95772174657068299</v>
      </c>
      <c r="P406" s="68">
        <v>94.6572580645161</v>
      </c>
      <c r="Q406" s="71"/>
      <c r="R406" s="68"/>
    </row>
    <row r="407" spans="1:18" x14ac:dyDescent="0.2">
      <c r="A407" s="141" t="s">
        <v>1111</v>
      </c>
      <c r="B407" s="67" t="s">
        <v>1112</v>
      </c>
      <c r="C407" s="67">
        <v>58</v>
      </c>
      <c r="D407" s="67" t="s">
        <v>331</v>
      </c>
      <c r="E407" s="71">
        <v>0.94808558020938005</v>
      </c>
      <c r="F407" s="68">
        <v>91.199226305609301</v>
      </c>
      <c r="G407" s="71">
        <v>0.874539573319846</v>
      </c>
      <c r="H407" s="68">
        <v>55.2224371373308</v>
      </c>
      <c r="I407" s="71">
        <v>0.97766369189165603</v>
      </c>
      <c r="J407" s="68">
        <v>86.557059961315304</v>
      </c>
      <c r="K407" s="71">
        <v>0.99302338561143</v>
      </c>
      <c r="L407" s="68">
        <v>95.551257253384904</v>
      </c>
      <c r="M407" s="71">
        <v>1</v>
      </c>
      <c r="N407" s="68">
        <v>100</v>
      </c>
      <c r="O407" s="71">
        <v>0.89520125022396702</v>
      </c>
      <c r="P407" s="68">
        <v>82.056451612903203</v>
      </c>
      <c r="Q407" s="71"/>
      <c r="R407" s="68"/>
    </row>
    <row r="408" spans="1:18" x14ac:dyDescent="0.2">
      <c r="A408" s="141" t="s">
        <v>1113</v>
      </c>
      <c r="B408" s="67" t="s">
        <v>1114</v>
      </c>
      <c r="C408" s="67">
        <v>82</v>
      </c>
      <c r="D408" s="67" t="s">
        <v>331</v>
      </c>
      <c r="E408" s="71">
        <v>0.93672149190633602</v>
      </c>
      <c r="F408" s="68">
        <v>84.332688588007699</v>
      </c>
      <c r="G408" s="71">
        <v>0.93097497000882601</v>
      </c>
      <c r="H408" s="68">
        <v>87.524177949709895</v>
      </c>
      <c r="I408" s="71">
        <v>0.94823957498428102</v>
      </c>
      <c r="J408" s="68">
        <v>67.794970986460299</v>
      </c>
      <c r="K408" s="71">
        <v>0.92847479939274802</v>
      </c>
      <c r="L408" s="68">
        <v>59.671179883945797</v>
      </c>
      <c r="M408" s="71">
        <v>0.988963081507643</v>
      </c>
      <c r="N408" s="68">
        <v>75</v>
      </c>
      <c r="O408" s="71">
        <v>0.88695503363817996</v>
      </c>
      <c r="P408" s="68">
        <v>80.241935483871003</v>
      </c>
      <c r="Q408" s="71"/>
      <c r="R408" s="68"/>
    </row>
    <row r="409" spans="1:18" x14ac:dyDescent="0.2">
      <c r="A409" s="141" t="s">
        <v>1115</v>
      </c>
      <c r="B409" s="67" t="s">
        <v>1116</v>
      </c>
      <c r="C409" s="67">
        <v>58</v>
      </c>
      <c r="D409" s="67" t="s">
        <v>331</v>
      </c>
      <c r="E409" s="71">
        <v>0.95408019433713598</v>
      </c>
      <c r="F409" s="68">
        <v>94.487427466150905</v>
      </c>
      <c r="G409" s="71">
        <v>0.85280853768891995</v>
      </c>
      <c r="H409" s="68">
        <v>42.456479690522201</v>
      </c>
      <c r="I409" s="71">
        <v>0.98091239762517202</v>
      </c>
      <c r="J409" s="68">
        <v>89.458413926499006</v>
      </c>
      <c r="K409" s="71">
        <v>0.97209354244572199</v>
      </c>
      <c r="L409" s="68">
        <v>87.137330754352007</v>
      </c>
      <c r="M409" s="71">
        <v>1</v>
      </c>
      <c r="N409" s="68">
        <v>100</v>
      </c>
      <c r="O409" s="71">
        <v>0.96458649392586404</v>
      </c>
      <c r="P409" s="68">
        <v>95.060483870967701</v>
      </c>
      <c r="Q409" s="71"/>
      <c r="R409" s="68"/>
    </row>
    <row r="410" spans="1:18" x14ac:dyDescent="0.2">
      <c r="A410" s="141" t="s">
        <v>1117</v>
      </c>
      <c r="B410" s="67" t="s">
        <v>1118</v>
      </c>
      <c r="C410" s="67">
        <v>58</v>
      </c>
      <c r="D410" s="67" t="s">
        <v>331</v>
      </c>
      <c r="E410" s="71">
        <v>0.94807936717118702</v>
      </c>
      <c r="F410" s="68">
        <v>91.102514506769793</v>
      </c>
      <c r="G410" s="71">
        <v>0.88890335377768903</v>
      </c>
      <c r="H410" s="68">
        <v>65.473887814313301</v>
      </c>
      <c r="I410" s="71">
        <v>0.95711004083391105</v>
      </c>
      <c r="J410" s="68">
        <v>73.984526112185705</v>
      </c>
      <c r="K410" s="71">
        <v>0.96162862086286804</v>
      </c>
      <c r="L410" s="68">
        <v>80.560928433268899</v>
      </c>
      <c r="M410" s="71">
        <v>1</v>
      </c>
      <c r="N410" s="68">
        <v>100</v>
      </c>
      <c r="O410" s="71">
        <v>0.93275482038146595</v>
      </c>
      <c r="P410" s="68">
        <v>89.818548387096797</v>
      </c>
      <c r="Q410" s="71"/>
      <c r="R410" s="68"/>
    </row>
    <row r="411" spans="1:18" x14ac:dyDescent="0.2">
      <c r="A411" s="141" t="s">
        <v>1119</v>
      </c>
      <c r="B411" s="67" t="s">
        <v>1120</v>
      </c>
      <c r="C411" s="67">
        <v>58</v>
      </c>
      <c r="D411" s="67" t="s">
        <v>331</v>
      </c>
      <c r="E411" s="71">
        <v>0.93706223326682503</v>
      </c>
      <c r="F411" s="68">
        <v>84.526112185686699</v>
      </c>
      <c r="G411" s="71">
        <v>0.90522395446747295</v>
      </c>
      <c r="H411" s="68">
        <v>73.791102514506804</v>
      </c>
      <c r="I411" s="71">
        <v>0.95207262266446002</v>
      </c>
      <c r="J411" s="68">
        <v>70.212765957446805</v>
      </c>
      <c r="K411" s="71">
        <v>0.94779650363101298</v>
      </c>
      <c r="L411" s="68">
        <v>71.856866537717593</v>
      </c>
      <c r="M411" s="71">
        <v>0.95585232603057202</v>
      </c>
      <c r="N411" s="68">
        <v>65.918367346938794</v>
      </c>
      <c r="O411" s="71">
        <v>0.92436575954060496</v>
      </c>
      <c r="P411" s="68">
        <v>87.802419354838705</v>
      </c>
      <c r="Q411" s="71"/>
      <c r="R411" s="68"/>
    </row>
    <row r="412" spans="1:18" x14ac:dyDescent="0.2">
      <c r="A412" s="141" t="s">
        <v>1121</v>
      </c>
      <c r="B412" s="67" t="s">
        <v>1122</v>
      </c>
      <c r="C412" s="67">
        <v>58</v>
      </c>
      <c r="D412" s="67" t="s">
        <v>331</v>
      </c>
      <c r="E412" s="71">
        <v>0.92790611189685301</v>
      </c>
      <c r="F412" s="68">
        <v>79.303675048355899</v>
      </c>
      <c r="G412" s="71">
        <v>0.90234464221878097</v>
      </c>
      <c r="H412" s="68">
        <v>71.856866537717593</v>
      </c>
      <c r="I412" s="71">
        <v>0.95750485950832498</v>
      </c>
      <c r="J412" s="68">
        <v>74.177949709864606</v>
      </c>
      <c r="K412" s="71">
        <v>0.93908306041523104</v>
      </c>
      <c r="L412" s="68">
        <v>66.054158607350104</v>
      </c>
      <c r="M412" s="71">
        <v>0.96137078527675102</v>
      </c>
      <c r="N412" s="68">
        <v>67.551020408163296</v>
      </c>
      <c r="O412" s="71">
        <v>0.87922721206517596</v>
      </c>
      <c r="P412" s="68">
        <v>78.729838709677395</v>
      </c>
      <c r="Q412" s="71"/>
      <c r="R412" s="68"/>
    </row>
    <row r="413" spans="1:18" x14ac:dyDescent="0.2">
      <c r="A413" s="141" t="s">
        <v>1123</v>
      </c>
      <c r="B413" s="67" t="s">
        <v>1124</v>
      </c>
      <c r="C413" s="67">
        <v>82</v>
      </c>
      <c r="D413" s="67" t="s">
        <v>331</v>
      </c>
      <c r="E413" s="71">
        <v>0.82199503757851</v>
      </c>
      <c r="F413" s="68">
        <v>44.680851063829799</v>
      </c>
      <c r="G413" s="71">
        <v>0.72488413224245096</v>
      </c>
      <c r="H413" s="68">
        <v>12.959381044487399</v>
      </c>
      <c r="I413" s="71">
        <v>0.86504090612887796</v>
      </c>
      <c r="J413" s="68">
        <v>35.783365570599599</v>
      </c>
      <c r="K413" s="71">
        <v>0.84195691709479703</v>
      </c>
      <c r="L413" s="68">
        <v>31.3346228239845</v>
      </c>
      <c r="M413" s="71">
        <v>0.81789084487611097</v>
      </c>
      <c r="N413" s="68">
        <v>45.714285714285701</v>
      </c>
      <c r="O413" s="71">
        <v>0.86020238755031397</v>
      </c>
      <c r="P413" s="68">
        <v>75.604838709677395</v>
      </c>
      <c r="Q413" s="71"/>
      <c r="R413" s="68"/>
    </row>
    <row r="414" spans="1:18" x14ac:dyDescent="0.2">
      <c r="A414" s="141" t="s">
        <v>1125</v>
      </c>
      <c r="B414" s="67" t="s">
        <v>1126</v>
      </c>
      <c r="C414" s="67">
        <v>82</v>
      </c>
      <c r="D414" s="67" t="s">
        <v>331</v>
      </c>
      <c r="E414" s="71">
        <v>0.88165596725329298</v>
      </c>
      <c r="F414" s="68">
        <v>58.897485493230199</v>
      </c>
      <c r="G414" s="71">
        <v>0.89233148608527901</v>
      </c>
      <c r="H414" s="68">
        <v>67.214700193423596</v>
      </c>
      <c r="I414" s="71">
        <v>0.89648930414644001</v>
      </c>
      <c r="J414" s="68">
        <v>44.7775628626692</v>
      </c>
      <c r="K414" s="71">
        <v>0.93442214854731598</v>
      </c>
      <c r="L414" s="68">
        <v>62.959381044487401</v>
      </c>
      <c r="M414" s="71">
        <v>0.93929694829203703</v>
      </c>
      <c r="N414" s="68">
        <v>62.857142857142897</v>
      </c>
      <c r="O414" s="71">
        <v>0.74573994919539599</v>
      </c>
      <c r="P414" s="68">
        <v>59.979838709677402</v>
      </c>
      <c r="Q414" s="71"/>
      <c r="R414" s="68"/>
    </row>
    <row r="415" spans="1:18" x14ac:dyDescent="0.2">
      <c r="A415" s="141" t="s">
        <v>1127</v>
      </c>
      <c r="B415" s="67" t="s">
        <v>1128</v>
      </c>
      <c r="C415" s="67">
        <v>82</v>
      </c>
      <c r="D415" s="67" t="s">
        <v>331</v>
      </c>
      <c r="E415" s="71">
        <v>0.913893784317101</v>
      </c>
      <c r="F415" s="68">
        <v>71.566731141199199</v>
      </c>
      <c r="G415" s="71">
        <v>0.88361217689753901</v>
      </c>
      <c r="H415" s="68">
        <v>62.475822050290098</v>
      </c>
      <c r="I415" s="71">
        <v>0.95391887543220499</v>
      </c>
      <c r="J415" s="68">
        <v>71.470019342359805</v>
      </c>
      <c r="K415" s="71">
        <v>0.92953619467544801</v>
      </c>
      <c r="L415" s="68">
        <v>60.444874274661501</v>
      </c>
      <c r="M415" s="71">
        <v>1</v>
      </c>
      <c r="N415" s="68">
        <v>100</v>
      </c>
      <c r="O415" s="71">
        <v>0.80240167458031098</v>
      </c>
      <c r="P415" s="68">
        <v>68.548387096774206</v>
      </c>
      <c r="Q415" s="71"/>
      <c r="R415" s="68"/>
    </row>
    <row r="416" spans="1:18" x14ac:dyDescent="0.2">
      <c r="A416" s="141" t="s">
        <v>1129</v>
      </c>
      <c r="B416" s="67" t="s">
        <v>1130</v>
      </c>
      <c r="C416" s="67">
        <v>82</v>
      </c>
      <c r="D416" s="67" t="s">
        <v>331</v>
      </c>
      <c r="E416" s="71">
        <v>0.883002701719794</v>
      </c>
      <c r="F416" s="68">
        <v>59.284332688588002</v>
      </c>
      <c r="G416" s="71">
        <v>0.91089590362633199</v>
      </c>
      <c r="H416" s="68">
        <v>78.433268858800801</v>
      </c>
      <c r="I416" s="71">
        <v>0.96393521724919795</v>
      </c>
      <c r="J416" s="68">
        <v>78.143133462282407</v>
      </c>
      <c r="K416" s="71">
        <v>0.97558184964000705</v>
      </c>
      <c r="L416" s="68">
        <v>88.974854932301696</v>
      </c>
      <c r="M416" s="71">
        <v>0.994481540753822</v>
      </c>
      <c r="N416" s="68">
        <v>77.244897959183703</v>
      </c>
      <c r="O416" s="71">
        <v>0.57011899732961302</v>
      </c>
      <c r="P416" s="68">
        <v>40.423387096774199</v>
      </c>
      <c r="Q416" s="71"/>
      <c r="R416" s="68"/>
    </row>
    <row r="417" spans="1:18" x14ac:dyDescent="0.2">
      <c r="A417" s="141" t="s">
        <v>1131</v>
      </c>
      <c r="B417" s="67" t="s">
        <v>1132</v>
      </c>
      <c r="C417" s="67">
        <v>82</v>
      </c>
      <c r="D417" s="67" t="s">
        <v>331</v>
      </c>
      <c r="E417" s="71">
        <v>0.83391695482704098</v>
      </c>
      <c r="F417" s="68">
        <v>47.195357833655699</v>
      </c>
      <c r="G417" s="71">
        <v>0.94532501435121896</v>
      </c>
      <c r="H417" s="68">
        <v>91.392649903288202</v>
      </c>
      <c r="I417" s="71">
        <v>0.86012480543233405</v>
      </c>
      <c r="J417" s="68">
        <v>33.849129593810403</v>
      </c>
      <c r="K417" s="71">
        <v>0.81892292178381798</v>
      </c>
      <c r="L417" s="68">
        <v>25.435203094777599</v>
      </c>
      <c r="M417" s="71">
        <v>0.96137078527675102</v>
      </c>
      <c r="N417" s="68">
        <v>67.551020408163296</v>
      </c>
      <c r="O417" s="71">
        <v>0.583841247291086</v>
      </c>
      <c r="P417" s="68">
        <v>41.935483870967701</v>
      </c>
      <c r="Q417" s="71"/>
      <c r="R417" s="68"/>
    </row>
    <row r="418" spans="1:18" x14ac:dyDescent="0.2">
      <c r="A418" s="141" t="s">
        <v>1133</v>
      </c>
      <c r="B418" s="67" t="s">
        <v>1134</v>
      </c>
      <c r="C418" s="67">
        <v>82</v>
      </c>
      <c r="D418" s="67" t="s">
        <v>331</v>
      </c>
      <c r="E418" s="71">
        <v>0.85497328788524596</v>
      </c>
      <c r="F418" s="68">
        <v>50.483558994197303</v>
      </c>
      <c r="G418" s="71">
        <v>0.91236144890044701</v>
      </c>
      <c r="H418" s="68">
        <v>79.303675048355899</v>
      </c>
      <c r="I418" s="71">
        <v>0.92520051831857597</v>
      </c>
      <c r="J418" s="68">
        <v>56.3829787234042</v>
      </c>
      <c r="K418" s="71">
        <v>0.92749414697506105</v>
      </c>
      <c r="L418" s="68">
        <v>59.284332688588002</v>
      </c>
      <c r="M418" s="71">
        <v>0.82340930412228897</v>
      </c>
      <c r="N418" s="68">
        <v>46.428571428571402</v>
      </c>
      <c r="O418" s="71">
        <v>0.68640102110985501</v>
      </c>
      <c r="P418" s="68">
        <v>52.721774193548399</v>
      </c>
      <c r="Q418" s="71"/>
      <c r="R418" s="68"/>
    </row>
    <row r="419" spans="1:18" x14ac:dyDescent="0.2">
      <c r="A419" s="141" t="s">
        <v>1135</v>
      </c>
      <c r="B419" s="67" t="s">
        <v>1136</v>
      </c>
      <c r="C419" s="67">
        <v>82</v>
      </c>
      <c r="D419" s="67" t="s">
        <v>331</v>
      </c>
      <c r="E419" s="71">
        <v>0.82018736791860702</v>
      </c>
      <c r="F419" s="68">
        <v>44.390715667311397</v>
      </c>
      <c r="G419" s="71">
        <v>0.83192012262329096</v>
      </c>
      <c r="H419" s="68">
        <v>33.849129593810403</v>
      </c>
      <c r="I419" s="71">
        <v>0.84597942187179898</v>
      </c>
      <c r="J419" s="68">
        <v>30.560928433268899</v>
      </c>
      <c r="K419" s="71">
        <v>0.889258126050116</v>
      </c>
      <c r="L419" s="68">
        <v>45.744680851063798</v>
      </c>
      <c r="M419" s="71">
        <v>0.96137078527675102</v>
      </c>
      <c r="N419" s="68">
        <v>67.551020408163296</v>
      </c>
      <c r="O419" s="71">
        <v>0.57240838377107695</v>
      </c>
      <c r="P419" s="68">
        <v>40.524193548387103</v>
      </c>
      <c r="Q419" s="71"/>
      <c r="R419" s="68"/>
    </row>
    <row r="420" spans="1:18" x14ac:dyDescent="0.2">
      <c r="A420" s="141" t="s">
        <v>1137</v>
      </c>
      <c r="B420" s="67" t="s">
        <v>1138</v>
      </c>
      <c r="C420" s="67">
        <v>82</v>
      </c>
      <c r="D420" s="67" t="s">
        <v>331</v>
      </c>
      <c r="E420" s="71">
        <v>0.88164358552260502</v>
      </c>
      <c r="F420" s="68">
        <v>58.800773694390699</v>
      </c>
      <c r="G420" s="71">
        <v>0.94008883440901303</v>
      </c>
      <c r="H420" s="68">
        <v>90.038684719535794</v>
      </c>
      <c r="I420" s="71">
        <v>0.90793256778648002</v>
      </c>
      <c r="J420" s="68">
        <v>49.323017408123803</v>
      </c>
      <c r="K420" s="71">
        <v>0.90843385775602903</v>
      </c>
      <c r="L420" s="68">
        <v>50.483558994197303</v>
      </c>
      <c r="M420" s="71">
        <v>1</v>
      </c>
      <c r="N420" s="68">
        <v>100</v>
      </c>
      <c r="O420" s="71">
        <v>0.65176266766150104</v>
      </c>
      <c r="P420" s="68">
        <v>48.689516129032299</v>
      </c>
      <c r="Q420" s="71"/>
      <c r="R420" s="68"/>
    </row>
    <row r="421" spans="1:18" x14ac:dyDescent="0.2">
      <c r="A421" s="141" t="s">
        <v>1139</v>
      </c>
      <c r="B421" s="67" t="s">
        <v>1140</v>
      </c>
      <c r="C421" s="67">
        <v>82</v>
      </c>
      <c r="D421" s="67" t="s">
        <v>331</v>
      </c>
      <c r="E421" s="71">
        <v>0.83217478721262905</v>
      </c>
      <c r="F421" s="68">
        <v>46.711798839458403</v>
      </c>
      <c r="G421" s="71">
        <v>0.91230886914617804</v>
      </c>
      <c r="H421" s="68">
        <v>79.013539651837505</v>
      </c>
      <c r="I421" s="71">
        <v>0.91794917305305102</v>
      </c>
      <c r="J421" s="68">
        <v>53.191489361702097</v>
      </c>
      <c r="K421" s="71">
        <v>0.88830682895341395</v>
      </c>
      <c r="L421" s="68">
        <v>45.551257253384897</v>
      </c>
      <c r="M421" s="71">
        <v>0.90066773356878804</v>
      </c>
      <c r="N421" s="68">
        <v>56.326530612244902</v>
      </c>
      <c r="O421" s="71">
        <v>0.54164133134171499</v>
      </c>
      <c r="P421" s="68">
        <v>37.5</v>
      </c>
      <c r="Q421" s="71"/>
      <c r="R421" s="68"/>
    </row>
    <row r="422" spans="1:18" x14ac:dyDescent="0.2">
      <c r="A422" s="141" t="s">
        <v>1141</v>
      </c>
      <c r="B422" s="67" t="s">
        <v>1142</v>
      </c>
      <c r="C422" s="67">
        <v>82</v>
      </c>
      <c r="D422" s="67" t="s">
        <v>331</v>
      </c>
      <c r="E422" s="71">
        <v>0.81936633039297702</v>
      </c>
      <c r="F422" s="68">
        <v>44.294003868471997</v>
      </c>
      <c r="G422" s="71">
        <v>0.87915978804102601</v>
      </c>
      <c r="H422" s="68">
        <v>59.381044487427502</v>
      </c>
      <c r="I422" s="71">
        <v>0.87002197503649203</v>
      </c>
      <c r="J422" s="68">
        <v>36.363636363636402</v>
      </c>
      <c r="K422" s="71">
        <v>0.92275643834757903</v>
      </c>
      <c r="L422" s="68">
        <v>56.092843326885898</v>
      </c>
      <c r="M422" s="71">
        <v>0.80685392638375397</v>
      </c>
      <c r="N422" s="68">
        <v>44.8979591836735</v>
      </c>
      <c r="O422" s="71">
        <v>0.61803952415603303</v>
      </c>
      <c r="P422" s="68">
        <v>45.866935483871003</v>
      </c>
      <c r="Q422" s="71"/>
      <c r="R422" s="68"/>
    </row>
    <row r="423" spans="1:18" x14ac:dyDescent="0.2">
      <c r="A423" s="141" t="s">
        <v>1143</v>
      </c>
      <c r="B423" s="67" t="s">
        <v>1144</v>
      </c>
      <c r="C423" s="67">
        <v>82</v>
      </c>
      <c r="D423" s="67" t="s">
        <v>331</v>
      </c>
      <c r="E423" s="71">
        <v>0.88582384212427601</v>
      </c>
      <c r="F423" s="68">
        <v>59.961315280464198</v>
      </c>
      <c r="G423" s="71">
        <v>0.89364756313979499</v>
      </c>
      <c r="H423" s="68">
        <v>68.375241779497102</v>
      </c>
      <c r="I423" s="71">
        <v>0.93964134924382503</v>
      </c>
      <c r="J423" s="68">
        <v>63.829787234042598</v>
      </c>
      <c r="K423" s="71">
        <v>0.94032588005664097</v>
      </c>
      <c r="L423" s="68">
        <v>66.247582205029005</v>
      </c>
      <c r="M423" s="71">
        <v>0.93929694829203703</v>
      </c>
      <c r="N423" s="68">
        <v>62.857142857142897</v>
      </c>
      <c r="O423" s="71">
        <v>0.71620746988908301</v>
      </c>
      <c r="P423" s="68">
        <v>56.350806451612897</v>
      </c>
      <c r="Q423" s="71"/>
      <c r="R423" s="68"/>
    </row>
    <row r="424" spans="1:18" x14ac:dyDescent="0.2">
      <c r="A424" s="141" t="s">
        <v>1145</v>
      </c>
      <c r="B424" s="67" t="s">
        <v>1146</v>
      </c>
      <c r="C424" s="67">
        <v>82</v>
      </c>
      <c r="D424" s="67" t="s">
        <v>331</v>
      </c>
      <c r="E424" s="71">
        <v>0.91240291185645706</v>
      </c>
      <c r="F424" s="68">
        <v>70.889748549323002</v>
      </c>
      <c r="G424" s="71">
        <v>0.92568226178370605</v>
      </c>
      <c r="H424" s="68">
        <v>85.589941972920698</v>
      </c>
      <c r="I424" s="71">
        <v>0.97317702262683903</v>
      </c>
      <c r="J424" s="68">
        <v>84.139264990328797</v>
      </c>
      <c r="K424" s="71">
        <v>0.96157889553118103</v>
      </c>
      <c r="L424" s="68">
        <v>80.174081237910997</v>
      </c>
      <c r="M424" s="71">
        <v>0.96137078527675102</v>
      </c>
      <c r="N424" s="68">
        <v>67.551020408163296</v>
      </c>
      <c r="O424" s="71">
        <v>0.74020559406381103</v>
      </c>
      <c r="P424" s="68">
        <v>59.375</v>
      </c>
      <c r="Q424" s="71"/>
      <c r="R424" s="68"/>
    </row>
    <row r="425" spans="1:18" x14ac:dyDescent="0.2">
      <c r="A425" s="141" t="s">
        <v>1147</v>
      </c>
      <c r="B425" s="67" t="s">
        <v>1148</v>
      </c>
      <c r="C425" s="67">
        <v>82</v>
      </c>
      <c r="D425" s="67" t="s">
        <v>331</v>
      </c>
      <c r="E425" s="71">
        <v>0.82618921338884799</v>
      </c>
      <c r="F425" s="68">
        <v>45.357833655706003</v>
      </c>
      <c r="G425" s="71">
        <v>0.87978637458971598</v>
      </c>
      <c r="H425" s="68">
        <v>60.058027079303699</v>
      </c>
      <c r="I425" s="71">
        <v>0.93939612602318601</v>
      </c>
      <c r="J425" s="68">
        <v>63.442940038684696</v>
      </c>
      <c r="K425" s="71">
        <v>0.90446403490437199</v>
      </c>
      <c r="L425" s="68">
        <v>49.419729206963197</v>
      </c>
      <c r="M425" s="71">
        <v>0.87859389658407405</v>
      </c>
      <c r="N425" s="68">
        <v>53.061224489795897</v>
      </c>
      <c r="O425" s="71">
        <v>0.52870563484289002</v>
      </c>
      <c r="P425" s="68">
        <v>35.685483870967701</v>
      </c>
      <c r="Q425" s="71"/>
      <c r="R425" s="68"/>
    </row>
    <row r="426" spans="1:18" x14ac:dyDescent="0.2">
      <c r="A426" s="141" t="s">
        <v>1149</v>
      </c>
      <c r="B426" s="67" t="s">
        <v>1150</v>
      </c>
      <c r="C426" s="67">
        <v>82</v>
      </c>
      <c r="D426" s="67" t="s">
        <v>331</v>
      </c>
      <c r="E426" s="71">
        <v>0.66530949635779102</v>
      </c>
      <c r="F426" s="68">
        <v>22.050290135396502</v>
      </c>
      <c r="G426" s="71">
        <v>0.85353666822827101</v>
      </c>
      <c r="H426" s="68">
        <v>43.230174081237898</v>
      </c>
      <c r="I426" s="71">
        <v>0.90737863105907701</v>
      </c>
      <c r="J426" s="68">
        <v>49.032882011605402</v>
      </c>
      <c r="K426" s="71">
        <v>0.87933074550510304</v>
      </c>
      <c r="L426" s="68">
        <v>43.036750483558997</v>
      </c>
      <c r="M426" s="71">
        <v>0.89514927432260905</v>
      </c>
      <c r="N426" s="68">
        <v>55.714285714285701</v>
      </c>
      <c r="O426" s="71">
        <v>0.45646165903168701</v>
      </c>
      <c r="P426" s="68">
        <v>29.637096774193601</v>
      </c>
      <c r="Q426" s="71">
        <v>0</v>
      </c>
      <c r="R426" s="68">
        <v>24.776119402985099</v>
      </c>
    </row>
    <row r="427" spans="1:18" x14ac:dyDescent="0.2">
      <c r="A427" s="141" t="s">
        <v>1151</v>
      </c>
      <c r="B427" s="67" t="s">
        <v>1152</v>
      </c>
      <c r="C427" s="67">
        <v>82</v>
      </c>
      <c r="D427" s="67" t="s">
        <v>331</v>
      </c>
      <c r="E427" s="71">
        <v>0.71256595292019698</v>
      </c>
      <c r="F427" s="68">
        <v>28.8201160541586</v>
      </c>
      <c r="G427" s="71">
        <v>0.79329246587676805</v>
      </c>
      <c r="H427" s="68">
        <v>22.050290135396502</v>
      </c>
      <c r="I427" s="71">
        <v>0.87647509601807005</v>
      </c>
      <c r="J427" s="68">
        <v>39.264990328820097</v>
      </c>
      <c r="K427" s="71">
        <v>0.63176907529623405</v>
      </c>
      <c r="L427" s="68">
        <v>5.2224371373307497</v>
      </c>
      <c r="M427" s="71">
        <v>0.67441090447547103</v>
      </c>
      <c r="N427" s="68">
        <v>33.061224489795897</v>
      </c>
      <c r="O427" s="71">
        <v>0.58688222293444403</v>
      </c>
      <c r="P427" s="68">
        <v>42.338709677419402</v>
      </c>
      <c r="Q427" s="71"/>
      <c r="R427" s="68"/>
    </row>
    <row r="428" spans="1:18" x14ac:dyDescent="0.2">
      <c r="A428" s="141" t="s">
        <v>1153</v>
      </c>
      <c r="B428" s="67" t="s">
        <v>1154</v>
      </c>
      <c r="C428" s="67">
        <v>82</v>
      </c>
      <c r="D428" s="67" t="s">
        <v>331</v>
      </c>
      <c r="E428" s="71">
        <v>0.82756882077420202</v>
      </c>
      <c r="F428" s="68">
        <v>45.744680851063798</v>
      </c>
      <c r="G428" s="71">
        <v>0.95298238147673198</v>
      </c>
      <c r="H428" s="68">
        <v>94.003868471953595</v>
      </c>
      <c r="I428" s="71">
        <v>0.91408223821164702</v>
      </c>
      <c r="J428" s="68">
        <v>51.547388781431302</v>
      </c>
      <c r="K428" s="71">
        <v>0.96811486110378597</v>
      </c>
      <c r="L428" s="68">
        <v>84.235976789168305</v>
      </c>
      <c r="M428" s="71">
        <v>0.72407703769107701</v>
      </c>
      <c r="N428" s="68">
        <v>36.836734693877503</v>
      </c>
      <c r="O428" s="71">
        <v>0.578587585387768</v>
      </c>
      <c r="P428" s="68">
        <v>40.826612903225801</v>
      </c>
      <c r="Q428" s="71"/>
      <c r="R428" s="68"/>
    </row>
    <row r="429" spans="1:18" x14ac:dyDescent="0.2">
      <c r="A429" s="141" t="s">
        <v>1155</v>
      </c>
      <c r="B429" s="67" t="s">
        <v>1156</v>
      </c>
      <c r="C429" s="67">
        <v>82</v>
      </c>
      <c r="D429" s="67" t="s">
        <v>331</v>
      </c>
      <c r="E429" s="71">
        <v>0.85045063344502903</v>
      </c>
      <c r="F429" s="68">
        <v>49.419729206963197</v>
      </c>
      <c r="G429" s="71">
        <v>0.92587435780923399</v>
      </c>
      <c r="H429" s="68">
        <v>85.686653771760206</v>
      </c>
      <c r="I429" s="71">
        <v>0.92438548821222999</v>
      </c>
      <c r="J429" s="68">
        <v>55.802707930367497</v>
      </c>
      <c r="K429" s="71">
        <v>0.938271712136171</v>
      </c>
      <c r="L429" s="68">
        <v>65.473887814313301</v>
      </c>
      <c r="M429" s="71">
        <v>0.79029854864521798</v>
      </c>
      <c r="N429" s="68">
        <v>43.163265306122398</v>
      </c>
      <c r="O429" s="71">
        <v>0.67342306042229205</v>
      </c>
      <c r="P429" s="68">
        <v>51.411290322580598</v>
      </c>
      <c r="Q429" s="71"/>
      <c r="R429" s="68"/>
    </row>
    <row r="430" spans="1:18" x14ac:dyDescent="0.2">
      <c r="A430" s="141" t="s">
        <v>1157</v>
      </c>
      <c r="B430" s="67" t="s">
        <v>1158</v>
      </c>
      <c r="C430" s="67">
        <v>82</v>
      </c>
      <c r="D430" s="67" t="s">
        <v>331</v>
      </c>
      <c r="E430" s="71">
        <v>0.75089604194793902</v>
      </c>
      <c r="F430" s="68">
        <v>34.332688588007699</v>
      </c>
      <c r="G430" s="71">
        <v>0.79874226832370598</v>
      </c>
      <c r="H430" s="68">
        <v>22.823984526112199</v>
      </c>
      <c r="I430" s="71">
        <v>0.876049026487983</v>
      </c>
      <c r="J430" s="68">
        <v>38.974854932301703</v>
      </c>
      <c r="K430" s="71">
        <v>0.71231565603342495</v>
      </c>
      <c r="L430" s="68">
        <v>10.3481624758221</v>
      </c>
      <c r="M430" s="71">
        <v>0.70200320070636302</v>
      </c>
      <c r="N430" s="68">
        <v>34.8979591836735</v>
      </c>
      <c r="O430" s="71">
        <v>0.66537005818821804</v>
      </c>
      <c r="P430" s="68">
        <v>50.403225806451601</v>
      </c>
      <c r="Q430" s="71"/>
      <c r="R430" s="68"/>
    </row>
    <row r="431" spans="1:18" x14ac:dyDescent="0.2">
      <c r="A431" s="141" t="s">
        <v>1159</v>
      </c>
      <c r="B431" s="67" t="s">
        <v>1160</v>
      </c>
      <c r="C431" s="67">
        <v>82</v>
      </c>
      <c r="D431" s="67" t="s">
        <v>331</v>
      </c>
      <c r="E431" s="71">
        <v>0.90026865684267898</v>
      </c>
      <c r="F431" s="68">
        <v>64.796905222437104</v>
      </c>
      <c r="G431" s="71">
        <v>0.90298866907090203</v>
      </c>
      <c r="H431" s="68">
        <v>72.533849129593804</v>
      </c>
      <c r="I431" s="71">
        <v>0.92965322170432996</v>
      </c>
      <c r="J431" s="68">
        <v>59.477756286266903</v>
      </c>
      <c r="K431" s="71">
        <v>0.96149716333814494</v>
      </c>
      <c r="L431" s="68">
        <v>80.077369439071603</v>
      </c>
      <c r="M431" s="71">
        <v>1</v>
      </c>
      <c r="N431" s="68">
        <v>100</v>
      </c>
      <c r="O431" s="71">
        <v>0.70720423010001598</v>
      </c>
      <c r="P431" s="68">
        <v>54.838709677419402</v>
      </c>
      <c r="Q431" s="71"/>
      <c r="R431" s="68"/>
    </row>
    <row r="432" spans="1:18" x14ac:dyDescent="0.2">
      <c r="A432" s="141" t="s">
        <v>1161</v>
      </c>
      <c r="B432" s="67" t="s">
        <v>1162</v>
      </c>
      <c r="C432" s="67">
        <v>82</v>
      </c>
      <c r="D432" s="67" t="s">
        <v>331</v>
      </c>
      <c r="E432" s="71">
        <v>0.86206822516191295</v>
      </c>
      <c r="F432" s="68">
        <v>51.934235976789203</v>
      </c>
      <c r="G432" s="71">
        <v>0.94816073624688302</v>
      </c>
      <c r="H432" s="68">
        <v>92.2630560928433</v>
      </c>
      <c r="I432" s="71">
        <v>0.93149556283437696</v>
      </c>
      <c r="J432" s="68">
        <v>60.2514506769826</v>
      </c>
      <c r="K432" s="71">
        <v>0.94479445829376196</v>
      </c>
      <c r="L432" s="68">
        <v>69.439071566731101</v>
      </c>
      <c r="M432" s="71">
        <v>0.83996468186082396</v>
      </c>
      <c r="N432" s="68">
        <v>48.367346938775498</v>
      </c>
      <c r="O432" s="71">
        <v>0.64592568657372096</v>
      </c>
      <c r="P432" s="68">
        <v>48.387096774193601</v>
      </c>
      <c r="Q432" s="71"/>
      <c r="R432" s="68"/>
    </row>
    <row r="433" spans="1:18" x14ac:dyDescent="0.2">
      <c r="A433" s="141" t="s">
        <v>1163</v>
      </c>
      <c r="B433" s="67" t="s">
        <v>1164</v>
      </c>
      <c r="C433" s="67">
        <v>82</v>
      </c>
      <c r="D433" s="67" t="s">
        <v>331</v>
      </c>
      <c r="E433" s="71">
        <v>0.73987267765136699</v>
      </c>
      <c r="F433" s="68">
        <v>33.172147001934199</v>
      </c>
      <c r="G433" s="71">
        <v>0.87064592923334905</v>
      </c>
      <c r="H433" s="68">
        <v>52.417794970986499</v>
      </c>
      <c r="I433" s="71">
        <v>0.81307859274413596</v>
      </c>
      <c r="J433" s="68">
        <v>24.3713733075435</v>
      </c>
      <c r="K433" s="71">
        <v>0.84547978326523898</v>
      </c>
      <c r="L433" s="68">
        <v>32.301740812379101</v>
      </c>
      <c r="M433" s="71">
        <v>0.67441090447547103</v>
      </c>
      <c r="N433" s="68">
        <v>33.061224489795897</v>
      </c>
      <c r="O433" s="71">
        <v>0.25782085619000999</v>
      </c>
      <c r="P433" s="68">
        <v>10.7862903225806</v>
      </c>
      <c r="Q433" s="71">
        <v>0.9778</v>
      </c>
      <c r="R433" s="68">
        <v>33.731343283582099</v>
      </c>
    </row>
    <row r="434" spans="1:18" x14ac:dyDescent="0.2">
      <c r="A434" s="141" t="s">
        <v>1165</v>
      </c>
      <c r="B434" s="67" t="s">
        <v>1166</v>
      </c>
      <c r="C434" s="67">
        <v>82</v>
      </c>
      <c r="D434" s="67" t="s">
        <v>331</v>
      </c>
      <c r="E434" s="71">
        <v>0.92567848042358403</v>
      </c>
      <c r="F434" s="68">
        <v>77.562862669245604</v>
      </c>
      <c r="G434" s="71">
        <v>0.87940615404437505</v>
      </c>
      <c r="H434" s="68">
        <v>59.671179883945797</v>
      </c>
      <c r="I434" s="71">
        <v>0.96319051189247196</v>
      </c>
      <c r="J434" s="68">
        <v>77.369439071566703</v>
      </c>
      <c r="K434" s="71">
        <v>0.92019730626041396</v>
      </c>
      <c r="L434" s="68">
        <v>55.319148936170201</v>
      </c>
      <c r="M434" s="71">
        <v>0.98344462226146401</v>
      </c>
      <c r="N434" s="68">
        <v>73.265306122449005</v>
      </c>
      <c r="O434" s="71">
        <v>0.88215380765919504</v>
      </c>
      <c r="P434" s="68">
        <v>79.133064516128997</v>
      </c>
      <c r="Q434" s="71"/>
      <c r="R434" s="68"/>
    </row>
    <row r="435" spans="1:18" x14ac:dyDescent="0.2">
      <c r="A435" s="141" t="s">
        <v>1167</v>
      </c>
      <c r="B435" s="67" t="s">
        <v>1168</v>
      </c>
      <c r="C435" s="67">
        <v>82</v>
      </c>
      <c r="D435" s="67" t="s">
        <v>331</v>
      </c>
      <c r="E435" s="71">
        <v>0.88928536415799697</v>
      </c>
      <c r="F435" s="68">
        <v>61.5087040618955</v>
      </c>
      <c r="G435" s="71">
        <v>0.94130870257011201</v>
      </c>
      <c r="H435" s="68">
        <v>90.232108317214696</v>
      </c>
      <c r="I435" s="71">
        <v>0.970687173793369</v>
      </c>
      <c r="J435" s="68">
        <v>82.978723404255305</v>
      </c>
      <c r="K435" s="71">
        <v>0.98381973581244497</v>
      </c>
      <c r="L435" s="68">
        <v>92.359767891682793</v>
      </c>
      <c r="M435" s="71">
        <v>1</v>
      </c>
      <c r="N435" s="68">
        <v>100</v>
      </c>
      <c r="O435" s="71">
        <v>0.55061120861406099</v>
      </c>
      <c r="P435" s="68">
        <v>38.306451612903203</v>
      </c>
      <c r="Q435" s="71"/>
      <c r="R435" s="68"/>
    </row>
    <row r="436" spans="1:18" x14ac:dyDescent="0.2">
      <c r="A436" s="141" t="s">
        <v>1169</v>
      </c>
      <c r="B436" s="67" t="s">
        <v>1170</v>
      </c>
      <c r="C436" s="67">
        <v>82</v>
      </c>
      <c r="D436" s="67" t="s">
        <v>331</v>
      </c>
      <c r="E436" s="71">
        <v>0.88103420688099598</v>
      </c>
      <c r="F436" s="68">
        <v>58.510638297872298</v>
      </c>
      <c r="G436" s="71">
        <v>0.95228004618592699</v>
      </c>
      <c r="H436" s="68">
        <v>93.907156673114102</v>
      </c>
      <c r="I436" s="71">
        <v>0.93050068398239905</v>
      </c>
      <c r="J436" s="68">
        <v>59.767891682785297</v>
      </c>
      <c r="K436" s="71">
        <v>0.96519599473762496</v>
      </c>
      <c r="L436" s="68">
        <v>82.882011605415897</v>
      </c>
      <c r="M436" s="71">
        <v>1</v>
      </c>
      <c r="N436" s="68">
        <v>100</v>
      </c>
      <c r="O436" s="71">
        <v>0.55719430949902804</v>
      </c>
      <c r="P436" s="68">
        <v>39.314516129032299</v>
      </c>
      <c r="Q436" s="71"/>
      <c r="R436" s="68"/>
    </row>
    <row r="437" spans="1:18" x14ac:dyDescent="0.2">
      <c r="A437" s="141" t="s">
        <v>1171</v>
      </c>
      <c r="B437" s="67" t="s">
        <v>1172</v>
      </c>
      <c r="C437" s="67">
        <v>82</v>
      </c>
      <c r="D437" s="67" t="s">
        <v>331</v>
      </c>
      <c r="E437" s="71">
        <v>0.90716209653888302</v>
      </c>
      <c r="F437" s="68">
        <v>68.181818181818201</v>
      </c>
      <c r="G437" s="71">
        <v>0.88041383429487097</v>
      </c>
      <c r="H437" s="68">
        <v>60.444874274661501</v>
      </c>
      <c r="I437" s="71">
        <v>0.95106066618023899</v>
      </c>
      <c r="J437" s="68">
        <v>69.729206963249496</v>
      </c>
      <c r="K437" s="71">
        <v>0.97279120388457896</v>
      </c>
      <c r="L437" s="68">
        <v>87.620889748549303</v>
      </c>
      <c r="M437" s="71">
        <v>1</v>
      </c>
      <c r="N437" s="68">
        <v>100</v>
      </c>
      <c r="O437" s="71">
        <v>0.73154477833472398</v>
      </c>
      <c r="P437" s="68">
        <v>58.366935483871003</v>
      </c>
      <c r="Q437" s="71"/>
      <c r="R437" s="68"/>
    </row>
    <row r="438" spans="1:18" x14ac:dyDescent="0.2">
      <c r="A438" s="141" t="s">
        <v>1173</v>
      </c>
      <c r="B438" s="67" t="s">
        <v>1174</v>
      </c>
      <c r="C438" s="67">
        <v>82</v>
      </c>
      <c r="D438" s="67" t="s">
        <v>331</v>
      </c>
      <c r="E438" s="71">
        <v>0.86084376764403503</v>
      </c>
      <c r="F438" s="68">
        <v>51.740812379110302</v>
      </c>
      <c r="G438" s="71">
        <v>0.86344305864673698</v>
      </c>
      <c r="H438" s="68">
        <v>47.775628626692502</v>
      </c>
      <c r="I438" s="71">
        <v>0.798832227390741</v>
      </c>
      <c r="J438" s="68">
        <v>20.793036750483601</v>
      </c>
      <c r="K438" s="71">
        <v>0.94080942390633504</v>
      </c>
      <c r="L438" s="68">
        <v>66.827852998065794</v>
      </c>
      <c r="M438" s="71">
        <v>1</v>
      </c>
      <c r="N438" s="68">
        <v>100</v>
      </c>
      <c r="O438" s="71">
        <v>0.70113412827636201</v>
      </c>
      <c r="P438" s="68">
        <v>54.435483870967701</v>
      </c>
      <c r="Q438" s="71"/>
      <c r="R438" s="68"/>
    </row>
    <row r="439" spans="1:18" x14ac:dyDescent="0.2">
      <c r="A439" s="141" t="s">
        <v>1175</v>
      </c>
      <c r="B439" s="67" t="s">
        <v>1176</v>
      </c>
      <c r="C439" s="67">
        <v>82</v>
      </c>
      <c r="D439" s="67" t="s">
        <v>331</v>
      </c>
      <c r="E439" s="71">
        <v>0.89057046288776098</v>
      </c>
      <c r="F439" s="68">
        <v>61.895551257253402</v>
      </c>
      <c r="G439" s="71">
        <v>0.90469169038228603</v>
      </c>
      <c r="H439" s="68">
        <v>73.500967117988395</v>
      </c>
      <c r="I439" s="71">
        <v>0.95248195069685204</v>
      </c>
      <c r="J439" s="68">
        <v>70.5029013539652</v>
      </c>
      <c r="K439" s="71">
        <v>0.94612484703981903</v>
      </c>
      <c r="L439" s="68">
        <v>70.116054158607398</v>
      </c>
      <c r="M439" s="71">
        <v>0.92826002979968003</v>
      </c>
      <c r="N439" s="68">
        <v>60.816326530612201</v>
      </c>
      <c r="O439" s="71">
        <v>0.72129379652016801</v>
      </c>
      <c r="P439" s="68">
        <v>57.056451612903203</v>
      </c>
      <c r="Q439" s="71"/>
      <c r="R439" s="68"/>
    </row>
    <row r="440" spans="1:18" x14ac:dyDescent="0.2">
      <c r="A440" s="141" t="s">
        <v>1177</v>
      </c>
      <c r="B440" s="67" t="s">
        <v>1178</v>
      </c>
      <c r="C440" s="67">
        <v>82</v>
      </c>
      <c r="D440" s="67" t="s">
        <v>331</v>
      </c>
      <c r="E440" s="71">
        <v>0.82924229786666903</v>
      </c>
      <c r="F440" s="68">
        <v>45.938104448742699</v>
      </c>
      <c r="G440" s="71">
        <v>0.90269610181795201</v>
      </c>
      <c r="H440" s="68">
        <v>72.243713733075396</v>
      </c>
      <c r="I440" s="71">
        <v>0.94234721232505203</v>
      </c>
      <c r="J440" s="68">
        <v>65.087040618955498</v>
      </c>
      <c r="K440" s="71">
        <v>0.925168223053076</v>
      </c>
      <c r="L440" s="68">
        <v>58.027079303675002</v>
      </c>
      <c r="M440" s="71">
        <v>0.90618619281496604</v>
      </c>
      <c r="N440" s="68">
        <v>56.734693877551003</v>
      </c>
      <c r="O440" s="71">
        <v>0.46981375932230002</v>
      </c>
      <c r="P440" s="68">
        <v>30.745967741935502</v>
      </c>
      <c r="Q440" s="71"/>
      <c r="R440" s="68"/>
    </row>
    <row r="441" spans="1:18" x14ac:dyDescent="0.2">
      <c r="A441" s="141" t="s">
        <v>1179</v>
      </c>
      <c r="B441" s="67" t="s">
        <v>1180</v>
      </c>
      <c r="C441" s="67">
        <v>82</v>
      </c>
      <c r="D441" s="67" t="s">
        <v>331</v>
      </c>
      <c r="E441" s="71">
        <v>0.83822894922939195</v>
      </c>
      <c r="F441" s="68">
        <v>47.969052224371403</v>
      </c>
      <c r="G441" s="71">
        <v>0.87092531037871102</v>
      </c>
      <c r="H441" s="68">
        <v>52.5145067698259</v>
      </c>
      <c r="I441" s="71">
        <v>0.95441440121348098</v>
      </c>
      <c r="J441" s="68">
        <v>71.856866537717593</v>
      </c>
      <c r="K441" s="71">
        <v>0.77057911049009598</v>
      </c>
      <c r="L441" s="68">
        <v>16.537717601547399</v>
      </c>
      <c r="M441" s="71">
        <v>0.82340930412228897</v>
      </c>
      <c r="N441" s="68">
        <v>46.428571428571402</v>
      </c>
      <c r="O441" s="71">
        <v>0.77181661994238204</v>
      </c>
      <c r="P441" s="68">
        <v>63.6088709677419</v>
      </c>
      <c r="Q441" s="71"/>
      <c r="R441" s="68"/>
    </row>
    <row r="442" spans="1:18" x14ac:dyDescent="0.2">
      <c r="A442" s="141" t="s">
        <v>1181</v>
      </c>
      <c r="B442" s="67" t="s">
        <v>1182</v>
      </c>
      <c r="C442" s="67">
        <v>82</v>
      </c>
      <c r="D442" s="67" t="s">
        <v>331</v>
      </c>
      <c r="E442" s="71">
        <v>0.88001151350498497</v>
      </c>
      <c r="F442" s="68">
        <v>58.220502901354003</v>
      </c>
      <c r="G442" s="71">
        <v>0.94294040564075299</v>
      </c>
      <c r="H442" s="68">
        <v>90.715667311412005</v>
      </c>
      <c r="I442" s="71">
        <v>0.92871161667786895</v>
      </c>
      <c r="J442" s="68">
        <v>58.897485493230199</v>
      </c>
      <c r="K442" s="71">
        <v>0.96245545129675103</v>
      </c>
      <c r="L442" s="68">
        <v>81.141199226305602</v>
      </c>
      <c r="M442" s="71">
        <v>0.96137078527675102</v>
      </c>
      <c r="N442" s="68">
        <v>67.551020408163296</v>
      </c>
      <c r="O442" s="71">
        <v>0.60457930863279796</v>
      </c>
      <c r="P442" s="68">
        <v>44.052419354838698</v>
      </c>
      <c r="Q442" s="71"/>
      <c r="R442" s="68"/>
    </row>
    <row r="443" spans="1:18" x14ac:dyDescent="0.2">
      <c r="A443" s="141" t="s">
        <v>1183</v>
      </c>
      <c r="B443" s="67" t="s">
        <v>1184</v>
      </c>
      <c r="C443" s="67">
        <v>82</v>
      </c>
      <c r="D443" s="67" t="s">
        <v>331</v>
      </c>
      <c r="E443" s="71">
        <v>0.81216346029348196</v>
      </c>
      <c r="F443" s="68">
        <v>43.713733075435201</v>
      </c>
      <c r="G443" s="71">
        <v>0.81915966204689294</v>
      </c>
      <c r="H443" s="68">
        <v>28.723404255319199</v>
      </c>
      <c r="I443" s="71">
        <v>0.94260044447823099</v>
      </c>
      <c r="J443" s="68">
        <v>65.183752417795006</v>
      </c>
      <c r="K443" s="71">
        <v>0.86989925833140402</v>
      </c>
      <c r="L443" s="68">
        <v>40.328820116054203</v>
      </c>
      <c r="M443" s="71">
        <v>0.740632415429612</v>
      </c>
      <c r="N443" s="68">
        <v>38.469387755101998</v>
      </c>
      <c r="O443" s="71">
        <v>0.50068898147475005</v>
      </c>
      <c r="P443" s="68">
        <v>33.870967741935502</v>
      </c>
      <c r="Q443" s="71">
        <v>1</v>
      </c>
      <c r="R443" s="68">
        <v>100</v>
      </c>
    </row>
    <row r="444" spans="1:18" x14ac:dyDescent="0.2">
      <c r="A444" s="141" t="s">
        <v>1185</v>
      </c>
      <c r="B444" s="67" t="s">
        <v>1186</v>
      </c>
      <c r="C444" s="67">
        <v>82</v>
      </c>
      <c r="D444" s="67" t="s">
        <v>331</v>
      </c>
      <c r="E444" s="71">
        <v>0.79694453601441095</v>
      </c>
      <c r="F444" s="68">
        <v>41.102514506769801</v>
      </c>
      <c r="G444" s="71">
        <v>0.96078978900710499</v>
      </c>
      <c r="H444" s="68">
        <v>95.647969052224397</v>
      </c>
      <c r="I444" s="71">
        <v>0.90249538486182201</v>
      </c>
      <c r="J444" s="68">
        <v>47.195357833655699</v>
      </c>
      <c r="K444" s="71">
        <v>0.93890777012716997</v>
      </c>
      <c r="L444" s="68">
        <v>65.957446808510596</v>
      </c>
      <c r="M444" s="71">
        <v>0.84548314110700296</v>
      </c>
      <c r="N444" s="68">
        <v>48.877551020408198</v>
      </c>
      <c r="O444" s="71">
        <v>0.33704659496895401</v>
      </c>
      <c r="P444" s="68">
        <v>16.330645161290299</v>
      </c>
      <c r="Q444" s="71"/>
      <c r="R444" s="68"/>
    </row>
    <row r="445" spans="1:18" x14ac:dyDescent="0.2">
      <c r="A445" s="141" t="s">
        <v>1187</v>
      </c>
      <c r="B445" s="67" t="s">
        <v>1188</v>
      </c>
      <c r="C445" s="67">
        <v>82</v>
      </c>
      <c r="D445" s="67" t="s">
        <v>331</v>
      </c>
      <c r="E445" s="71">
        <v>0.63522093043949102</v>
      </c>
      <c r="F445" s="68">
        <v>17.9883945841393</v>
      </c>
      <c r="G445" s="71">
        <v>0.91430521353304295</v>
      </c>
      <c r="H445" s="68">
        <v>80.464216634429405</v>
      </c>
      <c r="I445" s="71">
        <v>0.87325210398742503</v>
      </c>
      <c r="J445" s="68">
        <v>38.007736943907197</v>
      </c>
      <c r="K445" s="71">
        <v>0.90878238714072701</v>
      </c>
      <c r="L445" s="68">
        <v>50.870406189555098</v>
      </c>
      <c r="M445" s="71">
        <v>0.740632415429612</v>
      </c>
      <c r="N445" s="68">
        <v>38.469387755101998</v>
      </c>
      <c r="O445" s="71">
        <v>0.37435346254613699</v>
      </c>
      <c r="P445" s="68">
        <v>19.6572580645161</v>
      </c>
      <c r="Q445" s="71">
        <v>0</v>
      </c>
      <c r="R445" s="68">
        <v>24.776119402985099</v>
      </c>
    </row>
    <row r="446" spans="1:18" x14ac:dyDescent="0.2">
      <c r="A446" s="141" t="s">
        <v>1189</v>
      </c>
      <c r="B446" s="67" t="s">
        <v>1190</v>
      </c>
      <c r="C446" s="67">
        <v>82</v>
      </c>
      <c r="D446" s="67" t="s">
        <v>331</v>
      </c>
      <c r="E446" s="71">
        <v>0.83627115370566696</v>
      </c>
      <c r="F446" s="68">
        <v>47.582205029013501</v>
      </c>
      <c r="G446" s="71">
        <v>0.954425416045247</v>
      </c>
      <c r="H446" s="68">
        <v>94.487427466150905</v>
      </c>
      <c r="I446" s="71">
        <v>0.95185680154331598</v>
      </c>
      <c r="J446" s="68">
        <v>69.922630560928397</v>
      </c>
      <c r="K446" s="71">
        <v>0.93019830988610797</v>
      </c>
      <c r="L446" s="68">
        <v>60.735009671179903</v>
      </c>
      <c r="M446" s="71">
        <v>0.86203851884553795</v>
      </c>
      <c r="N446" s="68">
        <v>51.122448979591802</v>
      </c>
      <c r="O446" s="71">
        <v>0.48283672220812501</v>
      </c>
      <c r="P446" s="68">
        <v>31.854838709677399</v>
      </c>
      <c r="Q446" s="71"/>
      <c r="R446" s="68"/>
    </row>
    <row r="447" spans="1:18" x14ac:dyDescent="0.2">
      <c r="A447" s="141" t="s">
        <v>1191</v>
      </c>
      <c r="B447" s="67" t="s">
        <v>1192</v>
      </c>
      <c r="C447" s="67">
        <v>82</v>
      </c>
      <c r="D447" s="67" t="s">
        <v>331</v>
      </c>
      <c r="E447" s="71">
        <v>0.80648675791274405</v>
      </c>
      <c r="F447" s="68">
        <v>42.166344294003899</v>
      </c>
      <c r="G447" s="71">
        <v>0.97513088128887004</v>
      </c>
      <c r="H447" s="68">
        <v>97.4854932301741</v>
      </c>
      <c r="I447" s="71">
        <v>0.87185006615765404</v>
      </c>
      <c r="J447" s="68">
        <v>37.2340425531915</v>
      </c>
      <c r="K447" s="71">
        <v>0.94847588388147996</v>
      </c>
      <c r="L447" s="68">
        <v>72.340425531914903</v>
      </c>
      <c r="M447" s="71">
        <v>0.67441090447547103</v>
      </c>
      <c r="N447" s="68">
        <v>33.061224489795897</v>
      </c>
      <c r="O447" s="71">
        <v>0.56256605376024604</v>
      </c>
      <c r="P447" s="68">
        <v>39.7177419354839</v>
      </c>
      <c r="Q447" s="71"/>
      <c r="R447" s="68"/>
    </row>
    <row r="448" spans="1:18" x14ac:dyDescent="0.2">
      <c r="A448" s="141" t="s">
        <v>1193</v>
      </c>
      <c r="B448" s="67" t="s">
        <v>1194</v>
      </c>
      <c r="C448" s="67">
        <v>82</v>
      </c>
      <c r="D448" s="67" t="s">
        <v>331</v>
      </c>
      <c r="E448" s="71">
        <v>0.80591648154025497</v>
      </c>
      <c r="F448" s="68">
        <v>41.972920696324898</v>
      </c>
      <c r="G448" s="71">
        <v>0.97880978950201702</v>
      </c>
      <c r="H448" s="68">
        <v>98.646034816247607</v>
      </c>
      <c r="I448" s="71">
        <v>0.90080897604520305</v>
      </c>
      <c r="J448" s="68">
        <v>46.1315280464217</v>
      </c>
      <c r="K448" s="71">
        <v>0.94395618380562996</v>
      </c>
      <c r="L448" s="68">
        <v>68.665377176015497</v>
      </c>
      <c r="M448" s="71">
        <v>0.64130014899839904</v>
      </c>
      <c r="N448" s="68">
        <v>29.387755102040799</v>
      </c>
      <c r="O448" s="71">
        <v>0.564707309350025</v>
      </c>
      <c r="P448" s="68">
        <v>39.919354838709701</v>
      </c>
      <c r="Q448" s="71"/>
      <c r="R448" s="68"/>
    </row>
    <row r="449" spans="1:18" x14ac:dyDescent="0.2">
      <c r="A449" s="141" t="s">
        <v>1195</v>
      </c>
      <c r="B449" s="67" t="s">
        <v>1196</v>
      </c>
      <c r="C449" s="67">
        <v>82</v>
      </c>
      <c r="D449" s="67" t="s">
        <v>331</v>
      </c>
      <c r="E449" s="71">
        <v>0.81173656560621499</v>
      </c>
      <c r="F449" s="68">
        <v>43.5203094777563</v>
      </c>
      <c r="G449" s="71">
        <v>0.94523729537515</v>
      </c>
      <c r="H449" s="68">
        <v>91.295938104448695</v>
      </c>
      <c r="I449" s="71">
        <v>0.93584847556042405</v>
      </c>
      <c r="J449" s="68">
        <v>62.282398452611197</v>
      </c>
      <c r="K449" s="71">
        <v>0.94508525044409597</v>
      </c>
      <c r="L449" s="68">
        <v>69.632495164410102</v>
      </c>
      <c r="M449" s="71">
        <v>0.76822471166050399</v>
      </c>
      <c r="N449" s="68">
        <v>40.918367346938801</v>
      </c>
      <c r="O449" s="71">
        <v>0.46428709499089799</v>
      </c>
      <c r="P449" s="68">
        <v>29.939516129032299</v>
      </c>
      <c r="Q449" s="71"/>
      <c r="R449" s="68"/>
    </row>
    <row r="450" spans="1:18" x14ac:dyDescent="0.2">
      <c r="A450" s="141" t="s">
        <v>1197</v>
      </c>
      <c r="B450" s="67" t="s">
        <v>1198</v>
      </c>
      <c r="C450" s="67">
        <v>82</v>
      </c>
      <c r="D450" s="67" t="s">
        <v>331</v>
      </c>
      <c r="E450" s="71">
        <v>0.85166470415093798</v>
      </c>
      <c r="F450" s="68">
        <v>49.613152804642198</v>
      </c>
      <c r="G450" s="71">
        <v>0.97825226006559496</v>
      </c>
      <c r="H450" s="68">
        <v>98.549323017408099</v>
      </c>
      <c r="I450" s="71">
        <v>0.94603910371093003</v>
      </c>
      <c r="J450" s="68">
        <v>66.827852998065794</v>
      </c>
      <c r="K450" s="71">
        <v>0.94716100315519403</v>
      </c>
      <c r="L450" s="68">
        <v>71.566731141199199</v>
      </c>
      <c r="M450" s="71">
        <v>0.91722311130732304</v>
      </c>
      <c r="N450" s="68">
        <v>59.285714285714299</v>
      </c>
      <c r="O450" s="71">
        <v>0.46964804251564901</v>
      </c>
      <c r="P450" s="68">
        <v>30.645161290322601</v>
      </c>
      <c r="Q450" s="71"/>
      <c r="R450" s="68"/>
    </row>
    <row r="451" spans="1:18" x14ac:dyDescent="0.2">
      <c r="A451" s="141" t="s">
        <v>1199</v>
      </c>
      <c r="B451" s="67" t="s">
        <v>1200</v>
      </c>
      <c r="C451" s="67">
        <v>82</v>
      </c>
      <c r="D451" s="67" t="s">
        <v>331</v>
      </c>
      <c r="E451" s="71">
        <v>0.85364151007087397</v>
      </c>
      <c r="F451" s="68">
        <v>50.0967117988395</v>
      </c>
      <c r="G451" s="71">
        <v>0.993964136717294</v>
      </c>
      <c r="H451" s="68">
        <v>99.806576402321099</v>
      </c>
      <c r="I451" s="71">
        <v>0.94429341729976501</v>
      </c>
      <c r="J451" s="68">
        <v>66.054158607350104</v>
      </c>
      <c r="K451" s="71">
        <v>0.96386280981352401</v>
      </c>
      <c r="L451" s="68">
        <v>82.0116054158607</v>
      </c>
      <c r="M451" s="71">
        <v>0.93929694829203703</v>
      </c>
      <c r="N451" s="68">
        <v>62.857142857142897</v>
      </c>
      <c r="O451" s="71">
        <v>0.42679023823175199</v>
      </c>
      <c r="P451" s="68">
        <v>26.209677419354801</v>
      </c>
      <c r="Q451" s="71"/>
      <c r="R451" s="68"/>
    </row>
    <row r="452" spans="1:18" x14ac:dyDescent="0.2">
      <c r="A452" s="141" t="s">
        <v>1201</v>
      </c>
      <c r="B452" s="67" t="s">
        <v>1202</v>
      </c>
      <c r="C452" s="67">
        <v>82</v>
      </c>
      <c r="D452" s="67" t="s">
        <v>331</v>
      </c>
      <c r="E452" s="71">
        <v>0.61969528640965599</v>
      </c>
      <c r="F452" s="68">
        <v>16.0541586073501</v>
      </c>
      <c r="G452" s="71">
        <v>0.91357607066470503</v>
      </c>
      <c r="H452" s="68">
        <v>79.980657640232096</v>
      </c>
      <c r="I452" s="71">
        <v>0.887644888773643</v>
      </c>
      <c r="J452" s="68">
        <v>42.166344294003899</v>
      </c>
      <c r="K452" s="71">
        <v>0.91351515288561902</v>
      </c>
      <c r="L452" s="68">
        <v>52.998065764023202</v>
      </c>
      <c r="M452" s="71">
        <v>0.71304011919872001</v>
      </c>
      <c r="N452" s="68">
        <v>35.714285714285701</v>
      </c>
      <c r="O452" s="71">
        <v>0.29039548693524703</v>
      </c>
      <c r="P452" s="68">
        <v>13.0040322580645</v>
      </c>
      <c r="Q452" s="71">
        <v>0</v>
      </c>
      <c r="R452" s="68">
        <v>24.776119402985099</v>
      </c>
    </row>
    <row r="453" spans="1:18" x14ac:dyDescent="0.2">
      <c r="A453" s="141" t="s">
        <v>1203</v>
      </c>
      <c r="B453" s="67" t="s">
        <v>1204</v>
      </c>
      <c r="C453" s="67">
        <v>82</v>
      </c>
      <c r="D453" s="67" t="s">
        <v>331</v>
      </c>
      <c r="E453" s="71">
        <v>0.78202785791912099</v>
      </c>
      <c r="F453" s="68">
        <v>38.4912959381045</v>
      </c>
      <c r="G453" s="71">
        <v>0.97728337181914005</v>
      </c>
      <c r="H453" s="68">
        <v>98.259187620889705</v>
      </c>
      <c r="I453" s="71">
        <v>0.86534422548983903</v>
      </c>
      <c r="J453" s="68">
        <v>35.976789168278501</v>
      </c>
      <c r="K453" s="71">
        <v>0.94614529953832205</v>
      </c>
      <c r="L453" s="68">
        <v>70.406189555125707</v>
      </c>
      <c r="M453" s="71">
        <v>0.75718779316814699</v>
      </c>
      <c r="N453" s="68">
        <v>40.408163265306101</v>
      </c>
      <c r="O453" s="71">
        <v>0.36417859958015503</v>
      </c>
      <c r="P453" s="68">
        <v>18.346774193548399</v>
      </c>
      <c r="Q453" s="71"/>
      <c r="R453" s="68"/>
    </row>
    <row r="454" spans="1:18" x14ac:dyDescent="0.2">
      <c r="A454" s="141" t="s">
        <v>1205</v>
      </c>
      <c r="B454" s="67" t="s">
        <v>1206</v>
      </c>
      <c r="C454" s="67">
        <v>82</v>
      </c>
      <c r="D454" s="67" t="s">
        <v>331</v>
      </c>
      <c r="E454" s="71">
        <v>0.78327479134278799</v>
      </c>
      <c r="F454" s="68">
        <v>38.878143133462302</v>
      </c>
      <c r="G454" s="71">
        <v>0.95384200957763998</v>
      </c>
      <c r="H454" s="68">
        <v>94.197292069632496</v>
      </c>
      <c r="I454" s="71">
        <v>0.90531576015767201</v>
      </c>
      <c r="J454" s="68">
        <v>48.355899419729198</v>
      </c>
      <c r="K454" s="71">
        <v>0.92849360411381698</v>
      </c>
      <c r="L454" s="68">
        <v>59.767891682785297</v>
      </c>
      <c r="M454" s="71">
        <v>0.76822471166050399</v>
      </c>
      <c r="N454" s="68">
        <v>40.918367346938801</v>
      </c>
      <c r="O454" s="71">
        <v>0.36049787120430699</v>
      </c>
      <c r="P454" s="68">
        <v>17.943548387096801</v>
      </c>
      <c r="Q454" s="71"/>
      <c r="R454" s="68"/>
    </row>
    <row r="455" spans="1:18" x14ac:dyDescent="0.2">
      <c r="A455" s="141" t="s">
        <v>1207</v>
      </c>
      <c r="B455" s="67" t="s">
        <v>1208</v>
      </c>
      <c r="C455" s="67">
        <v>82</v>
      </c>
      <c r="D455" s="67" t="s">
        <v>331</v>
      </c>
      <c r="E455" s="71">
        <v>0.80995665794863403</v>
      </c>
      <c r="F455" s="68">
        <v>42.843326885880103</v>
      </c>
      <c r="G455" s="71">
        <v>0.904469974309975</v>
      </c>
      <c r="H455" s="68">
        <v>73.404255319148902</v>
      </c>
      <c r="I455" s="71">
        <v>0.87025492432781004</v>
      </c>
      <c r="J455" s="68">
        <v>36.653771760154697</v>
      </c>
      <c r="K455" s="71">
        <v>0.93486145675516596</v>
      </c>
      <c r="L455" s="68">
        <v>63.539651837524197</v>
      </c>
      <c r="M455" s="71">
        <v>0.75718779316814699</v>
      </c>
      <c r="N455" s="68">
        <v>40.408163265306101</v>
      </c>
      <c r="O455" s="71">
        <v>0.58300914118207003</v>
      </c>
      <c r="P455" s="68">
        <v>41.633064516128997</v>
      </c>
      <c r="Q455" s="71"/>
      <c r="R455" s="68"/>
    </row>
    <row r="456" spans="1:18" x14ac:dyDescent="0.2">
      <c r="A456" s="141" t="s">
        <v>1209</v>
      </c>
      <c r="B456" s="67" t="s">
        <v>1210</v>
      </c>
      <c r="C456" s="67">
        <v>82</v>
      </c>
      <c r="D456" s="67" t="s">
        <v>331</v>
      </c>
      <c r="E456" s="71">
        <v>0.80386204357457802</v>
      </c>
      <c r="F456" s="68">
        <v>41.779497098645997</v>
      </c>
      <c r="G456" s="71">
        <v>0.93501989731630897</v>
      </c>
      <c r="H456" s="68">
        <v>88.878143133462302</v>
      </c>
      <c r="I456" s="71">
        <v>0.91869978248475703</v>
      </c>
      <c r="J456" s="68">
        <v>53.578336557059998</v>
      </c>
      <c r="K456" s="71">
        <v>0.95553045855611995</v>
      </c>
      <c r="L456" s="68">
        <v>76.692456479690506</v>
      </c>
      <c r="M456" s="71">
        <v>0.72407703769107701</v>
      </c>
      <c r="N456" s="68">
        <v>36.836734693877503</v>
      </c>
      <c r="O456" s="71">
        <v>0.48598304182462798</v>
      </c>
      <c r="P456" s="68">
        <v>32.258064516128997</v>
      </c>
      <c r="Q456" s="71"/>
      <c r="R456" s="68"/>
    </row>
    <row r="457" spans="1:18" x14ac:dyDescent="0.2">
      <c r="A457" s="141" t="s">
        <v>1211</v>
      </c>
      <c r="B457" s="67" t="s">
        <v>1212</v>
      </c>
      <c r="C457" s="67">
        <v>82</v>
      </c>
      <c r="D457" s="67" t="s">
        <v>331</v>
      </c>
      <c r="E457" s="71">
        <v>0.66736445379330001</v>
      </c>
      <c r="F457" s="68">
        <v>22.4371373307544</v>
      </c>
      <c r="G457" s="71">
        <v>0.850437357899128</v>
      </c>
      <c r="H457" s="68">
        <v>41.392649903288202</v>
      </c>
      <c r="I457" s="71">
        <v>0.69741100528976496</v>
      </c>
      <c r="J457" s="68">
        <v>9.7678916827853008</v>
      </c>
      <c r="K457" s="71">
        <v>0.88069112105959002</v>
      </c>
      <c r="L457" s="68">
        <v>43.5203094777563</v>
      </c>
      <c r="M457" s="71">
        <v>0.50333866784393799</v>
      </c>
      <c r="N457" s="68">
        <v>13.3673469387755</v>
      </c>
      <c r="O457" s="71">
        <v>0.40494411687408099</v>
      </c>
      <c r="P457" s="68">
        <v>24.193548387096801</v>
      </c>
      <c r="Q457" s="71"/>
      <c r="R457" s="68"/>
    </row>
    <row r="458" spans="1:18" x14ac:dyDescent="0.2">
      <c r="A458" s="141" t="s">
        <v>1213</v>
      </c>
      <c r="B458" s="67" t="s">
        <v>1214</v>
      </c>
      <c r="C458" s="67">
        <v>82</v>
      </c>
      <c r="D458" s="67" t="s">
        <v>331</v>
      </c>
      <c r="E458" s="71">
        <v>0.71182488996328497</v>
      </c>
      <c r="F458" s="68">
        <v>28.626692456479699</v>
      </c>
      <c r="G458" s="71">
        <v>0.88216327031498698</v>
      </c>
      <c r="H458" s="68">
        <v>61.702127659574501</v>
      </c>
      <c r="I458" s="71">
        <v>0.76713281273456002</v>
      </c>
      <c r="J458" s="68">
        <v>16.537717601547399</v>
      </c>
      <c r="K458" s="71">
        <v>0.91524071089556902</v>
      </c>
      <c r="L458" s="68">
        <v>53.8684719535783</v>
      </c>
      <c r="M458" s="71">
        <v>0.63578168975222105</v>
      </c>
      <c r="N458" s="68">
        <v>28.367346938775501</v>
      </c>
      <c r="O458" s="71">
        <v>0.35880596611908899</v>
      </c>
      <c r="P458" s="68">
        <v>17.8427419354839</v>
      </c>
      <c r="Q458" s="71"/>
      <c r="R458" s="68"/>
    </row>
    <row r="459" spans="1:18" x14ac:dyDescent="0.2">
      <c r="A459" s="141" t="s">
        <v>1215</v>
      </c>
      <c r="B459" s="67" t="s">
        <v>1216</v>
      </c>
      <c r="C459" s="67">
        <v>82</v>
      </c>
      <c r="D459" s="67" t="s">
        <v>331</v>
      </c>
      <c r="E459" s="71">
        <v>0.70484299344592305</v>
      </c>
      <c r="F459" s="68">
        <v>27.176015473887801</v>
      </c>
      <c r="G459" s="71">
        <v>0.76834035560248004</v>
      </c>
      <c r="H459" s="68">
        <v>17.214700193423599</v>
      </c>
      <c r="I459" s="71">
        <v>0.90688316761221599</v>
      </c>
      <c r="J459" s="68">
        <v>48.936170212766001</v>
      </c>
      <c r="K459" s="71">
        <v>0.91135783176034701</v>
      </c>
      <c r="L459" s="68">
        <v>52.127659574468098</v>
      </c>
      <c r="M459" s="71">
        <v>0.55300480105954397</v>
      </c>
      <c r="N459" s="68">
        <v>18.571428571428601</v>
      </c>
      <c r="O459" s="71">
        <v>0.38462881119502801</v>
      </c>
      <c r="P459" s="68">
        <v>21.572580645161299</v>
      </c>
      <c r="Q459" s="71"/>
      <c r="R459" s="68"/>
    </row>
    <row r="460" spans="1:18" x14ac:dyDescent="0.2">
      <c r="A460" s="141" t="s">
        <v>1217</v>
      </c>
      <c r="B460" s="67" t="s">
        <v>1218</v>
      </c>
      <c r="C460" s="67">
        <v>82</v>
      </c>
      <c r="D460" s="67" t="s">
        <v>331</v>
      </c>
      <c r="E460" s="71">
        <v>0.80237634553591697</v>
      </c>
      <c r="F460" s="68">
        <v>41.586073500967103</v>
      </c>
      <c r="G460" s="71">
        <v>0.95026868467021697</v>
      </c>
      <c r="H460" s="68">
        <v>92.940038684719497</v>
      </c>
      <c r="I460" s="71">
        <v>0.91806687824224698</v>
      </c>
      <c r="J460" s="68">
        <v>53.288201160541597</v>
      </c>
      <c r="K460" s="71">
        <v>0.949251327362168</v>
      </c>
      <c r="L460" s="68">
        <v>72.630560928433297</v>
      </c>
      <c r="M460" s="71">
        <v>0.80685392638375397</v>
      </c>
      <c r="N460" s="68">
        <v>44.8979591836735</v>
      </c>
      <c r="O460" s="71">
        <v>0.38744091102119899</v>
      </c>
      <c r="P460" s="68">
        <v>21.9758064516129</v>
      </c>
      <c r="Q460" s="71"/>
      <c r="R460" s="68"/>
    </row>
    <row r="461" spans="1:18" x14ac:dyDescent="0.2">
      <c r="A461" s="141" t="s">
        <v>1219</v>
      </c>
      <c r="B461" s="67" t="s">
        <v>1220</v>
      </c>
      <c r="C461" s="67">
        <v>82</v>
      </c>
      <c r="D461" s="67" t="s">
        <v>331</v>
      </c>
      <c r="E461" s="71">
        <v>0.69837180229961304</v>
      </c>
      <c r="F461" s="68">
        <v>25.531914893617</v>
      </c>
      <c r="G461" s="71">
        <v>0.74919228199327104</v>
      </c>
      <c r="H461" s="68">
        <v>15.473887814313301</v>
      </c>
      <c r="I461" s="71">
        <v>0.87094176607831197</v>
      </c>
      <c r="J461" s="68">
        <v>36.943907156673099</v>
      </c>
      <c r="K461" s="71">
        <v>0.89228993940468604</v>
      </c>
      <c r="L461" s="68">
        <v>46.421663442940002</v>
      </c>
      <c r="M461" s="71">
        <v>0.64681860824457804</v>
      </c>
      <c r="N461" s="68">
        <v>30.1020408163265</v>
      </c>
      <c r="O461" s="71">
        <v>0.33261641577721601</v>
      </c>
      <c r="P461" s="68">
        <v>15.927419354838699</v>
      </c>
      <c r="Q461" s="71"/>
      <c r="R461" s="68"/>
    </row>
    <row r="462" spans="1:18" x14ac:dyDescent="0.2">
      <c r="A462" s="141" t="s">
        <v>1221</v>
      </c>
      <c r="B462" s="67" t="s">
        <v>1222</v>
      </c>
      <c r="C462" s="67">
        <v>82</v>
      </c>
      <c r="D462" s="67" t="s">
        <v>331</v>
      </c>
      <c r="E462" s="71">
        <v>0.54207005433315003</v>
      </c>
      <c r="F462" s="68">
        <v>8.0270793036750501</v>
      </c>
      <c r="G462" s="71">
        <v>0.52409073794605898</v>
      </c>
      <c r="H462" s="68">
        <v>2.321083172147</v>
      </c>
      <c r="I462" s="71">
        <v>0.68313276550734703</v>
      </c>
      <c r="J462" s="68">
        <v>8.7040618955512592</v>
      </c>
      <c r="K462" s="71">
        <v>0.57928026761152895</v>
      </c>
      <c r="L462" s="68">
        <v>2.5145067698259198</v>
      </c>
      <c r="M462" s="71">
        <v>0.79581700789139698</v>
      </c>
      <c r="N462" s="68">
        <v>43.469387755101998</v>
      </c>
      <c r="O462" s="71">
        <v>0.12802949270941699</v>
      </c>
      <c r="P462" s="68">
        <v>4.4354838709677402</v>
      </c>
      <c r="Q462" s="71"/>
      <c r="R462" s="68"/>
    </row>
    <row r="463" spans="1:18" x14ac:dyDescent="0.2">
      <c r="A463" s="141" t="s">
        <v>1223</v>
      </c>
      <c r="B463" s="67" t="s">
        <v>1224</v>
      </c>
      <c r="C463" s="67">
        <v>82</v>
      </c>
      <c r="D463" s="67" t="s">
        <v>331</v>
      </c>
      <c r="E463" s="71">
        <v>0.83827603061198996</v>
      </c>
      <c r="F463" s="68">
        <v>48.065764023210797</v>
      </c>
      <c r="G463" s="71">
        <v>0.92774123598846203</v>
      </c>
      <c r="H463" s="68">
        <v>86.266924564796895</v>
      </c>
      <c r="I463" s="71">
        <v>0.91144403896903403</v>
      </c>
      <c r="J463" s="68">
        <v>50.580270793036803</v>
      </c>
      <c r="K463" s="71">
        <v>0.92518053114935095</v>
      </c>
      <c r="L463" s="68">
        <v>58.123791102514502</v>
      </c>
      <c r="M463" s="71">
        <v>0.89514927432260905</v>
      </c>
      <c r="N463" s="68">
        <v>55.714285714285701</v>
      </c>
      <c r="O463" s="71">
        <v>0.53186507263049598</v>
      </c>
      <c r="P463" s="68">
        <v>36.5927419354839</v>
      </c>
      <c r="Q463" s="71"/>
      <c r="R463" s="68"/>
    </row>
    <row r="464" spans="1:18" x14ac:dyDescent="0.2">
      <c r="A464" s="141" t="s">
        <v>1225</v>
      </c>
      <c r="B464" s="67" t="s">
        <v>1226</v>
      </c>
      <c r="C464" s="67">
        <v>82</v>
      </c>
      <c r="D464" s="67" t="s">
        <v>331</v>
      </c>
      <c r="E464" s="71">
        <v>0.73493312163639302</v>
      </c>
      <c r="F464" s="68">
        <v>32.301740812379101</v>
      </c>
      <c r="G464" s="71">
        <v>0.84309930477475603</v>
      </c>
      <c r="H464" s="68">
        <v>38.104448742746598</v>
      </c>
      <c r="I464" s="71">
        <v>0.88244664688834995</v>
      </c>
      <c r="J464" s="68">
        <v>40.522243713733097</v>
      </c>
      <c r="K464" s="71">
        <v>0.81777643517756704</v>
      </c>
      <c r="L464" s="68">
        <v>24.9516441005803</v>
      </c>
      <c r="M464" s="71">
        <v>0.61922631201368605</v>
      </c>
      <c r="N464" s="68">
        <v>27.3469387755102</v>
      </c>
      <c r="O464" s="71">
        <v>0.51211690932760801</v>
      </c>
      <c r="P464" s="68">
        <v>34.879032258064498</v>
      </c>
      <c r="Q464" s="71"/>
      <c r="R464" s="68"/>
    </row>
    <row r="465" spans="1:18" x14ac:dyDescent="0.2">
      <c r="A465" s="141" t="s">
        <v>1227</v>
      </c>
      <c r="B465" s="67" t="s">
        <v>1228</v>
      </c>
      <c r="C465" s="67">
        <v>82</v>
      </c>
      <c r="D465" s="67" t="s">
        <v>331</v>
      </c>
      <c r="E465" s="71">
        <v>0.58389469187465604</v>
      </c>
      <c r="F465" s="68">
        <v>12.0889748549323</v>
      </c>
      <c r="G465" s="71">
        <v>0.389848511045572</v>
      </c>
      <c r="H465" s="68">
        <v>1.2572533849129599</v>
      </c>
      <c r="I465" s="71">
        <v>0.72068728128956705</v>
      </c>
      <c r="J465" s="68">
        <v>11.992263056092799</v>
      </c>
      <c r="K465" s="71">
        <v>0.71976229654970802</v>
      </c>
      <c r="L465" s="68">
        <v>10.9284332688588</v>
      </c>
      <c r="M465" s="71">
        <v>0.56404171955190097</v>
      </c>
      <c r="N465" s="68">
        <v>20.5102040816327</v>
      </c>
      <c r="O465" s="71">
        <v>0.17162834281119099</v>
      </c>
      <c r="P465" s="68">
        <v>5.94758064516129</v>
      </c>
      <c r="Q465" s="71">
        <v>0.93740000000000001</v>
      </c>
      <c r="R465" s="68">
        <v>33.432835820895498</v>
      </c>
    </row>
    <row r="466" spans="1:18" x14ac:dyDescent="0.2">
      <c r="A466" s="141" t="s">
        <v>1229</v>
      </c>
      <c r="B466" s="67" t="s">
        <v>1230</v>
      </c>
      <c r="C466" s="67">
        <v>82</v>
      </c>
      <c r="D466" s="67" t="s">
        <v>331</v>
      </c>
      <c r="E466" s="71">
        <v>0.56305082636314296</v>
      </c>
      <c r="F466" s="68">
        <v>9.7678916827853008</v>
      </c>
      <c r="G466" s="71">
        <v>0.83641177529858701</v>
      </c>
      <c r="H466" s="68">
        <v>35.106382978723403</v>
      </c>
      <c r="I466" s="71">
        <v>0.72305784094816905</v>
      </c>
      <c r="J466" s="68">
        <v>12.282398452611201</v>
      </c>
      <c r="K466" s="71">
        <v>0.80933695763564695</v>
      </c>
      <c r="L466" s="68">
        <v>23.1141199226306</v>
      </c>
      <c r="M466" s="71">
        <v>0.497820208597759</v>
      </c>
      <c r="N466" s="68">
        <v>12.959183673469401</v>
      </c>
      <c r="O466" s="71">
        <v>0.511678175698697</v>
      </c>
      <c r="P466" s="68">
        <v>34.778225806451601</v>
      </c>
      <c r="Q466" s="71">
        <v>0</v>
      </c>
      <c r="R466" s="68">
        <v>24.776119402985099</v>
      </c>
    </row>
    <row r="467" spans="1:18" x14ac:dyDescent="0.2">
      <c r="A467" s="141" t="s">
        <v>1231</v>
      </c>
      <c r="B467" s="67" t="s">
        <v>1232</v>
      </c>
      <c r="C467" s="67">
        <v>82</v>
      </c>
      <c r="D467" s="67" t="s">
        <v>331</v>
      </c>
      <c r="E467" s="71">
        <v>0.66857844651380605</v>
      </c>
      <c r="F467" s="68">
        <v>22.533849129593801</v>
      </c>
      <c r="G467" s="71">
        <v>0.82589408223084904</v>
      </c>
      <c r="H467" s="68">
        <v>31.3346228239845</v>
      </c>
      <c r="I467" s="71">
        <v>0.69988077831280404</v>
      </c>
      <c r="J467" s="68">
        <v>10.058027079303701</v>
      </c>
      <c r="K467" s="71">
        <v>0.83988807036659097</v>
      </c>
      <c r="L467" s="68">
        <v>30.657640232108299</v>
      </c>
      <c r="M467" s="71">
        <v>0.57507863804425796</v>
      </c>
      <c r="N467" s="68">
        <v>21.836734693877599</v>
      </c>
      <c r="O467" s="71">
        <v>0.402150663614529</v>
      </c>
      <c r="P467" s="68">
        <v>23.790322580645199</v>
      </c>
      <c r="Q467" s="71"/>
      <c r="R467" s="68"/>
    </row>
    <row r="468" spans="1:18" x14ac:dyDescent="0.2">
      <c r="A468" s="141" t="s">
        <v>1233</v>
      </c>
      <c r="B468" s="67" t="s">
        <v>1234</v>
      </c>
      <c r="C468" s="67">
        <v>82</v>
      </c>
      <c r="D468" s="67" t="s">
        <v>331</v>
      </c>
      <c r="E468" s="71">
        <v>0.66304894787268998</v>
      </c>
      <c r="F468" s="68">
        <v>21.470019342359802</v>
      </c>
      <c r="G468" s="71">
        <v>0.81852177219709099</v>
      </c>
      <c r="H468" s="68">
        <v>28.2398452611219</v>
      </c>
      <c r="I468" s="71">
        <v>0.71553421116686999</v>
      </c>
      <c r="J468" s="68">
        <v>11.605415860735</v>
      </c>
      <c r="K468" s="71">
        <v>0.83242084049732801</v>
      </c>
      <c r="L468" s="68">
        <v>28.8201160541586</v>
      </c>
      <c r="M468" s="71">
        <v>0.56956017879807896</v>
      </c>
      <c r="N468" s="68">
        <v>21.326530612244898</v>
      </c>
      <c r="O468" s="71">
        <v>0.37920773670407898</v>
      </c>
      <c r="P468" s="68">
        <v>20.7661290322581</v>
      </c>
      <c r="Q468" s="71"/>
      <c r="R468" s="68"/>
    </row>
    <row r="469" spans="1:18" x14ac:dyDescent="0.2">
      <c r="A469" s="141" t="s">
        <v>1235</v>
      </c>
      <c r="B469" s="67" t="s">
        <v>1236</v>
      </c>
      <c r="C469" s="67">
        <v>82</v>
      </c>
      <c r="D469" s="67" t="s">
        <v>331</v>
      </c>
      <c r="E469" s="71">
        <v>0.65548865937555001</v>
      </c>
      <c r="F469" s="68">
        <v>20.4061895551257</v>
      </c>
      <c r="G469" s="71">
        <v>0.81189197370343502</v>
      </c>
      <c r="H469" s="68">
        <v>25.918762088974901</v>
      </c>
      <c r="I469" s="71">
        <v>0.67826605646237503</v>
      </c>
      <c r="J469" s="68">
        <v>8.2205029013539708</v>
      </c>
      <c r="K469" s="71">
        <v>0.820080384778755</v>
      </c>
      <c r="L469" s="68">
        <v>25.822050290135401</v>
      </c>
      <c r="M469" s="71">
        <v>0.59163401578279295</v>
      </c>
      <c r="N469" s="68">
        <v>23.877551020408202</v>
      </c>
      <c r="O469" s="71">
        <v>0.37557086615039198</v>
      </c>
      <c r="P469" s="68">
        <v>19.959677419354801</v>
      </c>
      <c r="Q469" s="71"/>
      <c r="R469" s="68"/>
    </row>
    <row r="470" spans="1:18" x14ac:dyDescent="0.2">
      <c r="A470" s="141" t="s">
        <v>1237</v>
      </c>
      <c r="B470" s="67" t="s">
        <v>1238</v>
      </c>
      <c r="C470" s="67">
        <v>82</v>
      </c>
      <c r="D470" s="67" t="s">
        <v>331</v>
      </c>
      <c r="E470" s="71">
        <v>0.59427413272038299</v>
      </c>
      <c r="F470" s="68">
        <v>13.249516441005801</v>
      </c>
      <c r="G470" s="71">
        <v>0.72275908305621805</v>
      </c>
      <c r="H470" s="68">
        <v>12.7659574468085</v>
      </c>
      <c r="I470" s="71">
        <v>0.67117997280346697</v>
      </c>
      <c r="J470" s="68">
        <v>7.8336557059961303</v>
      </c>
      <c r="K470" s="71">
        <v>0.84928102539602601</v>
      </c>
      <c r="L470" s="68">
        <v>33.558994197292101</v>
      </c>
      <c r="M470" s="71">
        <v>0.492301749351581</v>
      </c>
      <c r="N470" s="68">
        <v>11.6326530612245</v>
      </c>
      <c r="O470" s="71">
        <v>0.235848832994623</v>
      </c>
      <c r="P470" s="68">
        <v>9.07258064516129</v>
      </c>
      <c r="Q470" s="71"/>
      <c r="R470" s="68"/>
    </row>
    <row r="471" spans="1:18" x14ac:dyDescent="0.2">
      <c r="A471" s="141" t="s">
        <v>1239</v>
      </c>
      <c r="B471" s="67" t="s">
        <v>1240</v>
      </c>
      <c r="C471" s="67">
        <v>82</v>
      </c>
      <c r="D471" s="67" t="s">
        <v>331</v>
      </c>
      <c r="E471" s="71">
        <v>0.64549406352424099</v>
      </c>
      <c r="F471" s="68">
        <v>18.858800773694401</v>
      </c>
      <c r="G471" s="71">
        <v>0.82525560920592</v>
      </c>
      <c r="H471" s="68">
        <v>31.141199226305599</v>
      </c>
      <c r="I471" s="71">
        <v>0.72227321656638199</v>
      </c>
      <c r="J471" s="68">
        <v>12.0889748549323</v>
      </c>
      <c r="K471" s="71">
        <v>0.84776578967995897</v>
      </c>
      <c r="L471" s="68">
        <v>33.075435203094798</v>
      </c>
      <c r="M471" s="71">
        <v>0.61922631201368605</v>
      </c>
      <c r="N471" s="68">
        <v>27.3469387755102</v>
      </c>
      <c r="O471" s="71">
        <v>0.21294939015525599</v>
      </c>
      <c r="P471" s="68">
        <v>7.6612903225806503</v>
      </c>
      <c r="Q471" s="71"/>
      <c r="R471" s="68"/>
    </row>
    <row r="472" spans="1:18" x14ac:dyDescent="0.2">
      <c r="A472" s="141" t="s">
        <v>1241</v>
      </c>
      <c r="B472" s="67" t="s">
        <v>1242</v>
      </c>
      <c r="C472" s="67">
        <v>82</v>
      </c>
      <c r="D472" s="67" t="s">
        <v>331</v>
      </c>
      <c r="E472" s="71">
        <v>0.51903372079279197</v>
      </c>
      <c r="F472" s="68">
        <v>6.5764023210831697</v>
      </c>
      <c r="G472" s="71">
        <v>0.58000080773939</v>
      </c>
      <c r="H472" s="68">
        <v>3.5783365570599601</v>
      </c>
      <c r="I472" s="71">
        <v>0.570195965946938</v>
      </c>
      <c r="J472" s="68">
        <v>3.96518375241779</v>
      </c>
      <c r="K472" s="71">
        <v>0.85339187357358204</v>
      </c>
      <c r="L472" s="68">
        <v>35.203094777562903</v>
      </c>
      <c r="M472" s="71">
        <v>0.492301749351581</v>
      </c>
      <c r="N472" s="68">
        <v>11.6326530612245</v>
      </c>
      <c r="O472" s="71">
        <v>9.9278207352468895E-2</v>
      </c>
      <c r="P472" s="68">
        <v>3.125</v>
      </c>
      <c r="Q472" s="71"/>
      <c r="R472" s="68"/>
    </row>
    <row r="473" spans="1:18" x14ac:dyDescent="0.2">
      <c r="A473" s="141" t="s">
        <v>1243</v>
      </c>
      <c r="B473" s="67" t="s">
        <v>1244</v>
      </c>
      <c r="C473" s="67">
        <v>82</v>
      </c>
      <c r="D473" s="67" t="s">
        <v>331</v>
      </c>
      <c r="E473" s="71">
        <v>0.72508048212730003</v>
      </c>
      <c r="F473" s="68">
        <v>30.270793036750501</v>
      </c>
      <c r="G473" s="71">
        <v>0.87154822697993695</v>
      </c>
      <c r="H473" s="68">
        <v>52.901353965183802</v>
      </c>
      <c r="I473" s="71">
        <v>0.82180286643787603</v>
      </c>
      <c r="J473" s="68">
        <v>26.015473887814299</v>
      </c>
      <c r="K473" s="71">
        <v>0.91207960209433403</v>
      </c>
      <c r="L473" s="68">
        <v>52.321083172146999</v>
      </c>
      <c r="M473" s="71">
        <v>0.65233706749075704</v>
      </c>
      <c r="N473" s="68">
        <v>30.408163265306101</v>
      </c>
      <c r="O473" s="71">
        <v>0.36763464763359799</v>
      </c>
      <c r="P473" s="68">
        <v>19.052419354838701</v>
      </c>
      <c r="Q473" s="71"/>
      <c r="R473" s="68"/>
    </row>
    <row r="474" spans="1:18" x14ac:dyDescent="0.2">
      <c r="A474" s="141" t="s">
        <v>487</v>
      </c>
      <c r="B474" s="67" t="s">
        <v>1245</v>
      </c>
      <c r="C474" s="67">
        <v>82</v>
      </c>
      <c r="D474" s="67" t="s">
        <v>331</v>
      </c>
      <c r="E474" s="71">
        <v>0.73300586320277095</v>
      </c>
      <c r="F474" s="68">
        <v>31.818181818181799</v>
      </c>
      <c r="G474" s="71">
        <v>0.84572284225744798</v>
      </c>
      <c r="H474" s="68">
        <v>38.878143133462302</v>
      </c>
      <c r="I474" s="71">
        <v>0.82327427574271805</v>
      </c>
      <c r="J474" s="68">
        <v>26.499032882011601</v>
      </c>
      <c r="K474" s="71">
        <v>0.88051213609025303</v>
      </c>
      <c r="L474" s="68">
        <v>43.326885880077398</v>
      </c>
      <c r="M474" s="71">
        <v>0.58611555653661496</v>
      </c>
      <c r="N474" s="68">
        <v>23.469387755102002</v>
      </c>
      <c r="O474" s="71">
        <v>0.52940450538682304</v>
      </c>
      <c r="P474" s="68">
        <v>36.088709677419402</v>
      </c>
      <c r="Q474" s="71"/>
      <c r="R474" s="68"/>
    </row>
    <row r="475" spans="1:18" x14ac:dyDescent="0.2">
      <c r="A475" s="141" t="s">
        <v>1246</v>
      </c>
      <c r="B475" s="67" t="s">
        <v>1247</v>
      </c>
      <c r="C475" s="67">
        <v>82</v>
      </c>
      <c r="D475" s="67" t="s">
        <v>331</v>
      </c>
      <c r="E475" s="71">
        <v>0.71065988057277996</v>
      </c>
      <c r="F475" s="68">
        <v>28.529980657640198</v>
      </c>
      <c r="G475" s="71">
        <v>0.80999732535018498</v>
      </c>
      <c r="H475" s="68">
        <v>25.145067698259201</v>
      </c>
      <c r="I475" s="71">
        <v>0.84953743891798505</v>
      </c>
      <c r="J475" s="68">
        <v>30.947775628626701</v>
      </c>
      <c r="K475" s="71">
        <v>0.88163510975483805</v>
      </c>
      <c r="L475" s="68">
        <v>43.713733075435201</v>
      </c>
      <c r="M475" s="71">
        <v>0.54748634181336597</v>
      </c>
      <c r="N475" s="68">
        <v>17.755102040816301</v>
      </c>
      <c r="O475" s="71">
        <v>0.46464318702752599</v>
      </c>
      <c r="P475" s="68">
        <v>30.040322580645199</v>
      </c>
      <c r="Q475" s="71"/>
      <c r="R475" s="68"/>
    </row>
    <row r="476" spans="1:18" x14ac:dyDescent="0.2">
      <c r="A476" s="141" t="s">
        <v>1248</v>
      </c>
      <c r="B476" s="67" t="s">
        <v>1249</v>
      </c>
      <c r="C476" s="67">
        <v>82</v>
      </c>
      <c r="D476" s="67" t="s">
        <v>331</v>
      </c>
      <c r="E476" s="71">
        <v>0.72518718490234302</v>
      </c>
      <c r="F476" s="68">
        <v>30.367504835589902</v>
      </c>
      <c r="G476" s="71">
        <v>0.77344985999657301</v>
      </c>
      <c r="H476" s="68">
        <v>18.278529980657598</v>
      </c>
      <c r="I476" s="71">
        <v>0.82287933151415105</v>
      </c>
      <c r="J476" s="68">
        <v>26.3056092843327</v>
      </c>
      <c r="K476" s="71">
        <v>0.86932165500328495</v>
      </c>
      <c r="L476" s="68">
        <v>40.038684719535802</v>
      </c>
      <c r="M476" s="71">
        <v>0.66889244522929203</v>
      </c>
      <c r="N476" s="68">
        <v>31.938775510204099</v>
      </c>
      <c r="O476" s="71">
        <v>0.49139263276841499</v>
      </c>
      <c r="P476" s="68">
        <v>32.963709677419402</v>
      </c>
      <c r="Q476" s="71"/>
      <c r="R476" s="68"/>
    </row>
    <row r="477" spans="1:18" x14ac:dyDescent="0.2">
      <c r="A477" s="141" t="s">
        <v>1250</v>
      </c>
      <c r="B477" s="67" t="s">
        <v>1251</v>
      </c>
      <c r="C477" s="67">
        <v>82</v>
      </c>
      <c r="D477" s="67" t="s">
        <v>331</v>
      </c>
      <c r="E477" s="71">
        <v>0.42705090366897402</v>
      </c>
      <c r="F477" s="68">
        <v>2.9013539651837501</v>
      </c>
      <c r="G477" s="71">
        <v>0.56197038916787401</v>
      </c>
      <c r="H477" s="68">
        <v>3.2882011605415902</v>
      </c>
      <c r="I477" s="71">
        <v>0.59616661596928799</v>
      </c>
      <c r="J477" s="68">
        <v>4.8355899419729198</v>
      </c>
      <c r="K477" s="71">
        <v>0.80792972900613302</v>
      </c>
      <c r="L477" s="68">
        <v>22.727272727272702</v>
      </c>
      <c r="M477" s="71">
        <v>0.44263561613597502</v>
      </c>
      <c r="N477" s="68">
        <v>6.4285714285714297</v>
      </c>
      <c r="O477" s="71">
        <v>0.15360307173457199</v>
      </c>
      <c r="P477" s="68">
        <v>5.1411290322580596</v>
      </c>
      <c r="Q477" s="71">
        <v>0</v>
      </c>
      <c r="R477" s="68">
        <v>24.776119402985099</v>
      </c>
    </row>
    <row r="478" spans="1:18" x14ac:dyDescent="0.2">
      <c r="A478" s="141" t="s">
        <v>1252</v>
      </c>
      <c r="B478" s="67" t="s">
        <v>1253</v>
      </c>
      <c r="C478" s="67">
        <v>82</v>
      </c>
      <c r="D478" s="67" t="s">
        <v>331</v>
      </c>
      <c r="E478" s="71">
        <v>0.75032810952456597</v>
      </c>
      <c r="F478" s="68">
        <v>34.235976789168298</v>
      </c>
      <c r="G478" s="71">
        <v>0.82028051169847305</v>
      </c>
      <c r="H478" s="68">
        <v>29.110251450677001</v>
      </c>
      <c r="I478" s="71">
        <v>0.82308517923387403</v>
      </c>
      <c r="J478" s="68">
        <v>26.402321083172101</v>
      </c>
      <c r="K478" s="71">
        <v>0.82213066393146805</v>
      </c>
      <c r="L478" s="68">
        <v>26.595744680851102</v>
      </c>
      <c r="M478" s="71">
        <v>0.58611555653661496</v>
      </c>
      <c r="N478" s="68">
        <v>23.469387755102002</v>
      </c>
      <c r="O478" s="71">
        <v>0.70002863622240197</v>
      </c>
      <c r="P478" s="68">
        <v>54.2338709677419</v>
      </c>
      <c r="Q478" s="71"/>
      <c r="R478" s="68"/>
    </row>
    <row r="479" spans="1:18" x14ac:dyDescent="0.2">
      <c r="A479" s="141" t="s">
        <v>1254</v>
      </c>
      <c r="B479" s="67" t="s">
        <v>1255</v>
      </c>
      <c r="C479" s="67">
        <v>82</v>
      </c>
      <c r="D479" s="67" t="s">
        <v>331</v>
      </c>
      <c r="E479" s="71">
        <v>0.78255075223149895</v>
      </c>
      <c r="F479" s="68">
        <v>38.684719535783401</v>
      </c>
      <c r="G479" s="71">
        <v>0.85041429278245395</v>
      </c>
      <c r="H479" s="68">
        <v>41.295938104448702</v>
      </c>
      <c r="I479" s="71">
        <v>0.85156669171092902</v>
      </c>
      <c r="J479" s="68">
        <v>31.431334622824</v>
      </c>
      <c r="K479" s="71">
        <v>0.88662285029703103</v>
      </c>
      <c r="L479" s="68">
        <v>44.9709864603482</v>
      </c>
      <c r="M479" s="71">
        <v>0.66889244522929203</v>
      </c>
      <c r="N479" s="68">
        <v>31.938775510204099</v>
      </c>
      <c r="O479" s="71">
        <v>0.65525748113778903</v>
      </c>
      <c r="P479" s="68">
        <v>48.991935483871003</v>
      </c>
      <c r="Q479" s="71"/>
      <c r="R479" s="68"/>
    </row>
    <row r="480" spans="1:18" x14ac:dyDescent="0.2">
      <c r="A480" s="141" t="s">
        <v>1256</v>
      </c>
      <c r="B480" s="67" t="s">
        <v>1257</v>
      </c>
      <c r="C480" s="67">
        <v>82</v>
      </c>
      <c r="D480" s="67" t="s">
        <v>331</v>
      </c>
      <c r="E480" s="71">
        <v>0.71738216285714396</v>
      </c>
      <c r="F480" s="68">
        <v>29.110251450677001</v>
      </c>
      <c r="G480" s="71">
        <v>0.82665451424900005</v>
      </c>
      <c r="H480" s="68">
        <v>31.721470019342402</v>
      </c>
      <c r="I480" s="71">
        <v>0.80055824595904201</v>
      </c>
      <c r="J480" s="68">
        <v>21.373307543520301</v>
      </c>
      <c r="K480" s="71">
        <v>0.83656101516922299</v>
      </c>
      <c r="L480" s="68">
        <v>29.883945841392698</v>
      </c>
      <c r="M480" s="71">
        <v>0.64130014899839904</v>
      </c>
      <c r="N480" s="68">
        <v>29.387755102040799</v>
      </c>
      <c r="O480" s="71">
        <v>0.48183688991005702</v>
      </c>
      <c r="P480" s="68">
        <v>31.754032258064498</v>
      </c>
      <c r="Q480" s="71"/>
      <c r="R480" s="68"/>
    </row>
    <row r="481" spans="1:18" x14ac:dyDescent="0.2">
      <c r="A481" s="141" t="s">
        <v>1258</v>
      </c>
      <c r="B481" s="67" t="s">
        <v>1259</v>
      </c>
      <c r="C481" s="67">
        <v>82</v>
      </c>
      <c r="D481" s="67" t="s">
        <v>331</v>
      </c>
      <c r="E481" s="71">
        <v>0.688542828614646</v>
      </c>
      <c r="F481" s="68">
        <v>24.661508704061902</v>
      </c>
      <c r="G481" s="71">
        <v>0.79095514089247099</v>
      </c>
      <c r="H481" s="68">
        <v>21.470019342359802</v>
      </c>
      <c r="I481" s="71">
        <v>0.80813391701380699</v>
      </c>
      <c r="J481" s="68">
        <v>23.0174081237911</v>
      </c>
      <c r="K481" s="71">
        <v>0.83915036940458398</v>
      </c>
      <c r="L481" s="68">
        <v>30.464216634429398</v>
      </c>
      <c r="M481" s="71">
        <v>0.55300480105954397</v>
      </c>
      <c r="N481" s="68">
        <v>18.571428571428601</v>
      </c>
      <c r="O481" s="71">
        <v>0.45146991470282399</v>
      </c>
      <c r="P481" s="68">
        <v>29.2338709677419</v>
      </c>
      <c r="Q481" s="71"/>
      <c r="R481" s="68"/>
    </row>
    <row r="482" spans="1:18" x14ac:dyDescent="0.2">
      <c r="A482" s="141" t="s">
        <v>1260</v>
      </c>
      <c r="B482" s="67" t="s">
        <v>1261</v>
      </c>
      <c r="C482" s="67">
        <v>82</v>
      </c>
      <c r="D482" s="67" t="s">
        <v>331</v>
      </c>
      <c r="E482" s="71">
        <v>0.719587413970737</v>
      </c>
      <c r="F482" s="68">
        <v>29.400386847195399</v>
      </c>
      <c r="G482" s="71">
        <v>0.82716185829174504</v>
      </c>
      <c r="H482" s="68">
        <v>31.914893617021299</v>
      </c>
      <c r="I482" s="71">
        <v>0.86872087805883902</v>
      </c>
      <c r="J482" s="68">
        <v>36.266924564796902</v>
      </c>
      <c r="K482" s="71">
        <v>0.84834023478702303</v>
      </c>
      <c r="L482" s="68">
        <v>33.3655705996132</v>
      </c>
      <c r="M482" s="71">
        <v>0.56956017879807896</v>
      </c>
      <c r="N482" s="68">
        <v>21.326530612244898</v>
      </c>
      <c r="O482" s="71">
        <v>0.484153919917999</v>
      </c>
      <c r="P482" s="68">
        <v>31.955645161290299</v>
      </c>
      <c r="Q482" s="71"/>
      <c r="R482" s="68"/>
    </row>
    <row r="483" spans="1:18" x14ac:dyDescent="0.2">
      <c r="A483" s="141" t="s">
        <v>1262</v>
      </c>
      <c r="B483" s="67" t="s">
        <v>1263</v>
      </c>
      <c r="C483" s="67">
        <v>82</v>
      </c>
      <c r="D483" s="67" t="s">
        <v>331</v>
      </c>
      <c r="E483" s="71">
        <v>0.67206391765116102</v>
      </c>
      <c r="F483" s="68">
        <v>23.0174081237911</v>
      </c>
      <c r="G483" s="71">
        <v>0.77911714649081698</v>
      </c>
      <c r="H483" s="68">
        <v>19.052224371373299</v>
      </c>
      <c r="I483" s="71">
        <v>0.80734716580181998</v>
      </c>
      <c r="J483" s="68">
        <v>22.823984526112199</v>
      </c>
      <c r="K483" s="71">
        <v>0.86689174463704</v>
      </c>
      <c r="L483" s="68">
        <v>39.555125725338499</v>
      </c>
      <c r="M483" s="71">
        <v>0.50885712709011699</v>
      </c>
      <c r="N483" s="68">
        <v>13.8775510204082</v>
      </c>
      <c r="O483" s="71">
        <v>0.39810640423601101</v>
      </c>
      <c r="P483" s="68">
        <v>23.286290322580601</v>
      </c>
      <c r="Q483" s="71"/>
      <c r="R483" s="68"/>
    </row>
    <row r="484" spans="1:18" x14ac:dyDescent="0.2">
      <c r="A484" s="141" t="s">
        <v>1264</v>
      </c>
      <c r="B484" s="67" t="s">
        <v>1265</v>
      </c>
      <c r="C484" s="67">
        <v>82</v>
      </c>
      <c r="D484" s="67" t="s">
        <v>331</v>
      </c>
      <c r="E484" s="71">
        <v>0.67338078934743595</v>
      </c>
      <c r="F484" s="68">
        <v>23.210831721470001</v>
      </c>
      <c r="G484" s="71">
        <v>0.79000714270194505</v>
      </c>
      <c r="H484" s="68">
        <v>21.2765957446809</v>
      </c>
      <c r="I484" s="71">
        <v>0.81788061416981195</v>
      </c>
      <c r="J484" s="68">
        <v>25.241779497098602</v>
      </c>
      <c r="K484" s="71">
        <v>0.90012702009255097</v>
      </c>
      <c r="L484" s="68">
        <v>48.259187620889698</v>
      </c>
      <c r="M484" s="71">
        <v>0.47022791236686701</v>
      </c>
      <c r="N484" s="68">
        <v>9.5918367346938798</v>
      </c>
      <c r="O484" s="71">
        <v>0.38866125740600399</v>
      </c>
      <c r="P484" s="68">
        <v>22.278225806451601</v>
      </c>
      <c r="Q484" s="71"/>
      <c r="R484" s="68"/>
    </row>
    <row r="485" spans="1:18" x14ac:dyDescent="0.2">
      <c r="A485" s="141" t="s">
        <v>1266</v>
      </c>
      <c r="B485" s="67" t="s">
        <v>1267</v>
      </c>
      <c r="C485" s="67">
        <v>82</v>
      </c>
      <c r="D485" s="67" t="s">
        <v>331</v>
      </c>
      <c r="E485" s="71">
        <v>0.59360762622587004</v>
      </c>
      <c r="F485" s="68">
        <v>13.056092843326899</v>
      </c>
      <c r="G485" s="71">
        <v>0.69889105537596796</v>
      </c>
      <c r="H485" s="68">
        <v>10.058027079303701</v>
      </c>
      <c r="I485" s="71">
        <v>0.82099685611787898</v>
      </c>
      <c r="J485" s="68">
        <v>25.918762088974901</v>
      </c>
      <c r="K485" s="71">
        <v>0.67297754064231596</v>
      </c>
      <c r="L485" s="68">
        <v>7.2533849129593797</v>
      </c>
      <c r="M485" s="71">
        <v>0.44815407538215302</v>
      </c>
      <c r="N485" s="68">
        <v>7.3469387755102096</v>
      </c>
      <c r="O485" s="71">
        <v>0.32701860361103302</v>
      </c>
      <c r="P485" s="68">
        <v>15.423387096774199</v>
      </c>
      <c r="Q485" s="71"/>
      <c r="R485" s="68"/>
    </row>
    <row r="486" spans="1:18" x14ac:dyDescent="0.2">
      <c r="A486" s="141" t="s">
        <v>1268</v>
      </c>
      <c r="B486" s="67" t="s">
        <v>1269</v>
      </c>
      <c r="C486" s="67">
        <v>82</v>
      </c>
      <c r="D486" s="67" t="s">
        <v>331</v>
      </c>
      <c r="E486" s="71">
        <v>0.31639623247189302</v>
      </c>
      <c r="F486" s="68">
        <v>0.96711798839458396</v>
      </c>
      <c r="G486" s="71">
        <v>0.28334527217986399</v>
      </c>
      <c r="H486" s="68">
        <v>0.48355899419729198</v>
      </c>
      <c r="I486" s="71">
        <v>0.51467125326577001</v>
      </c>
      <c r="J486" s="68">
        <v>2.7079303675048401</v>
      </c>
      <c r="K486" s="71">
        <v>0.69783175060066005</v>
      </c>
      <c r="L486" s="68">
        <v>9.0909090909090899</v>
      </c>
      <c r="M486" s="71">
        <v>0.24948954251972899</v>
      </c>
      <c r="N486" s="68">
        <v>2.5510204081632701</v>
      </c>
      <c r="O486" s="71">
        <v>0.15303957626533299</v>
      </c>
      <c r="P486" s="68">
        <v>5.0403225806451601</v>
      </c>
      <c r="Q486" s="71">
        <v>0</v>
      </c>
      <c r="R486" s="68">
        <v>24.776119402985099</v>
      </c>
    </row>
    <row r="487" spans="1:18" x14ac:dyDescent="0.2">
      <c r="A487" s="141" t="s">
        <v>1270</v>
      </c>
      <c r="B487" s="67" t="s">
        <v>1271</v>
      </c>
      <c r="C487" s="67">
        <v>82</v>
      </c>
      <c r="D487" s="67" t="s">
        <v>331</v>
      </c>
      <c r="E487" s="71">
        <v>0.68316839859954903</v>
      </c>
      <c r="F487" s="68">
        <v>24.177949709864599</v>
      </c>
      <c r="G487" s="71">
        <v>0.77490829998261401</v>
      </c>
      <c r="H487" s="68">
        <v>18.568665377176</v>
      </c>
      <c r="I487" s="71">
        <v>0.76193683972939097</v>
      </c>
      <c r="J487" s="68">
        <v>15.9574468085106</v>
      </c>
      <c r="K487" s="71">
        <v>0.81356811041783805</v>
      </c>
      <c r="L487" s="68">
        <v>24.274661508704099</v>
      </c>
      <c r="M487" s="71">
        <v>0.51437558633629499</v>
      </c>
      <c r="N487" s="68">
        <v>14.285714285714301</v>
      </c>
      <c r="O487" s="71">
        <v>0.55105315653160702</v>
      </c>
      <c r="P487" s="68">
        <v>38.4072580645161</v>
      </c>
      <c r="Q487" s="71"/>
      <c r="R487" s="68"/>
    </row>
    <row r="488" spans="1:18" x14ac:dyDescent="0.2">
      <c r="A488" s="141" t="s">
        <v>1272</v>
      </c>
      <c r="B488" s="67" t="s">
        <v>1273</v>
      </c>
      <c r="C488" s="67">
        <v>82</v>
      </c>
      <c r="D488" s="67" t="s">
        <v>331</v>
      </c>
      <c r="E488" s="71">
        <v>0.67465509913448896</v>
      </c>
      <c r="F488" s="68">
        <v>23.404255319148898</v>
      </c>
      <c r="G488" s="71">
        <v>0.82885498630355403</v>
      </c>
      <c r="H488" s="68">
        <v>32.882011605415897</v>
      </c>
      <c r="I488" s="71">
        <v>0.72871737106328605</v>
      </c>
      <c r="J488" s="68">
        <v>13.4429400386847</v>
      </c>
      <c r="K488" s="71">
        <v>0.79866356072704203</v>
      </c>
      <c r="L488" s="68">
        <v>21.470019342359802</v>
      </c>
      <c r="M488" s="71">
        <v>0.50333866784393799</v>
      </c>
      <c r="N488" s="68">
        <v>13.3673469387755</v>
      </c>
      <c r="O488" s="71">
        <v>0.51370090973462601</v>
      </c>
      <c r="P488" s="68">
        <v>35.080645161290299</v>
      </c>
      <c r="Q488" s="71"/>
      <c r="R488" s="68"/>
    </row>
    <row r="489" spans="1:18" x14ac:dyDescent="0.2">
      <c r="A489" s="141" t="s">
        <v>1274</v>
      </c>
      <c r="B489" s="67" t="s">
        <v>1275</v>
      </c>
      <c r="C489" s="67">
        <v>82</v>
      </c>
      <c r="D489" s="67" t="s">
        <v>331</v>
      </c>
      <c r="E489" s="71">
        <v>0.68357622462967604</v>
      </c>
      <c r="F489" s="68">
        <v>24.468085106383</v>
      </c>
      <c r="G489" s="71">
        <v>0.82242976734141504</v>
      </c>
      <c r="H489" s="68">
        <v>29.787234042553202</v>
      </c>
      <c r="I489" s="71">
        <v>0.795846454608373</v>
      </c>
      <c r="J489" s="68">
        <v>20.4061895551257</v>
      </c>
      <c r="K489" s="71">
        <v>0.81350972948142197</v>
      </c>
      <c r="L489" s="68">
        <v>24.177949709864599</v>
      </c>
      <c r="M489" s="71">
        <v>0.54748634181336597</v>
      </c>
      <c r="N489" s="68">
        <v>17.755102040816301</v>
      </c>
      <c r="O489" s="71">
        <v>0.43860882990380601</v>
      </c>
      <c r="P489" s="68">
        <v>28.125</v>
      </c>
      <c r="Q489" s="71"/>
      <c r="R489" s="68"/>
    </row>
    <row r="490" spans="1:18" x14ac:dyDescent="0.2">
      <c r="A490" s="141" t="s">
        <v>1276</v>
      </c>
      <c r="B490" s="67" t="s">
        <v>1277</v>
      </c>
      <c r="C490" s="67">
        <v>82</v>
      </c>
      <c r="D490" s="67" t="s">
        <v>331</v>
      </c>
      <c r="E490" s="71">
        <v>0.51398258268559405</v>
      </c>
      <c r="F490" s="68">
        <v>6.0928433268858804</v>
      </c>
      <c r="G490" s="71">
        <v>0.69604955689700998</v>
      </c>
      <c r="H490" s="68">
        <v>9.9613152804642198</v>
      </c>
      <c r="I490" s="71">
        <v>0.78855804109100802</v>
      </c>
      <c r="J490" s="68">
        <v>19.148936170212799</v>
      </c>
      <c r="K490" s="71">
        <v>0.87976031647296804</v>
      </c>
      <c r="L490" s="68">
        <v>43.133462282398497</v>
      </c>
      <c r="M490" s="71">
        <v>0.475746371613046</v>
      </c>
      <c r="N490" s="68">
        <v>9.8979591836734695</v>
      </c>
      <c r="O490" s="71">
        <v>0.24378121003953501</v>
      </c>
      <c r="P490" s="68">
        <v>9.7782258064516103</v>
      </c>
      <c r="Q490" s="71">
        <v>0</v>
      </c>
      <c r="R490" s="68">
        <v>24.776119402985099</v>
      </c>
    </row>
    <row r="491" spans="1:18" x14ac:dyDescent="0.2">
      <c r="A491" s="141" t="s">
        <v>1278</v>
      </c>
      <c r="B491" s="67" t="s">
        <v>1279</v>
      </c>
      <c r="C491" s="67">
        <v>82</v>
      </c>
      <c r="D491" s="67" t="s">
        <v>331</v>
      </c>
      <c r="E491" s="71">
        <v>0.62036796954290996</v>
      </c>
      <c r="F491" s="68">
        <v>16.247582205029001</v>
      </c>
      <c r="G491" s="71">
        <v>0.74686987793252602</v>
      </c>
      <c r="H491" s="68">
        <v>14.990328820116099</v>
      </c>
      <c r="I491" s="71">
        <v>0.76214677942609599</v>
      </c>
      <c r="J491" s="68">
        <v>16.0541586073501</v>
      </c>
      <c r="K491" s="71">
        <v>0.78980026332826603</v>
      </c>
      <c r="L491" s="68">
        <v>19.825918762089</v>
      </c>
      <c r="M491" s="71">
        <v>0.481264830859224</v>
      </c>
      <c r="N491" s="68">
        <v>10.612244897959201</v>
      </c>
      <c r="O491" s="71">
        <v>0.32175809616844098</v>
      </c>
      <c r="P491" s="68">
        <v>14.818548387096801</v>
      </c>
      <c r="Q491" s="71"/>
      <c r="R491" s="68"/>
    </row>
    <row r="492" spans="1:18" x14ac:dyDescent="0.2">
      <c r="A492" s="141" t="s">
        <v>1280</v>
      </c>
      <c r="B492" s="67" t="s">
        <v>1281</v>
      </c>
      <c r="C492" s="67">
        <v>82</v>
      </c>
      <c r="D492" s="67" t="s">
        <v>331</v>
      </c>
      <c r="E492" s="71">
        <v>0.62877328573043401</v>
      </c>
      <c r="F492" s="68">
        <v>17.214700193423599</v>
      </c>
      <c r="G492" s="71">
        <v>0.70229452635557299</v>
      </c>
      <c r="H492" s="68">
        <v>10.3481624758221</v>
      </c>
      <c r="I492" s="71">
        <v>0.81436278904628201</v>
      </c>
      <c r="J492" s="68">
        <v>24.758220502901398</v>
      </c>
      <c r="K492" s="71">
        <v>0.83208623138336002</v>
      </c>
      <c r="L492" s="68">
        <v>28.626692456479699</v>
      </c>
      <c r="M492" s="71">
        <v>0.497820208597759</v>
      </c>
      <c r="N492" s="68">
        <v>12.959183673469401</v>
      </c>
      <c r="O492" s="71">
        <v>0.29730267326919502</v>
      </c>
      <c r="P492" s="68">
        <v>13.306451612903199</v>
      </c>
      <c r="Q492" s="71"/>
      <c r="R492" s="68"/>
    </row>
    <row r="493" spans="1:18" x14ac:dyDescent="0.2">
      <c r="A493" s="141" t="s">
        <v>1282</v>
      </c>
      <c r="B493" s="67" t="s">
        <v>1283</v>
      </c>
      <c r="C493" s="67">
        <v>58</v>
      </c>
      <c r="D493" s="67" t="s">
        <v>331</v>
      </c>
      <c r="E493" s="71">
        <v>0.94636371802202701</v>
      </c>
      <c r="F493" s="68">
        <v>90.232108317214696</v>
      </c>
      <c r="G493" s="71">
        <v>0.85582742750450003</v>
      </c>
      <c r="H493" s="68">
        <v>44.390715667311397</v>
      </c>
      <c r="I493" s="71">
        <v>0.93057814637942404</v>
      </c>
      <c r="J493" s="68">
        <v>59.864603481624798</v>
      </c>
      <c r="K493" s="71">
        <v>0.90504794287908197</v>
      </c>
      <c r="L493" s="68">
        <v>49.613152804642198</v>
      </c>
      <c r="M493" s="71">
        <v>1</v>
      </c>
      <c r="N493" s="68">
        <v>100</v>
      </c>
      <c r="O493" s="71">
        <v>0.98672879136915403</v>
      </c>
      <c r="P493" s="68">
        <v>98.286290322580697</v>
      </c>
      <c r="Q493" s="71">
        <v>1</v>
      </c>
      <c r="R493" s="68">
        <v>100</v>
      </c>
    </row>
    <row r="494" spans="1:18" x14ac:dyDescent="0.2">
      <c r="A494" s="141" t="s">
        <v>1284</v>
      </c>
      <c r="B494" s="67" t="s">
        <v>1285</v>
      </c>
      <c r="C494" s="67">
        <v>58</v>
      </c>
      <c r="D494" s="67" t="s">
        <v>331</v>
      </c>
      <c r="E494" s="71">
        <v>0.92341910277111505</v>
      </c>
      <c r="F494" s="68">
        <v>76.305609284332704</v>
      </c>
      <c r="G494" s="71">
        <v>0.86182557916015701</v>
      </c>
      <c r="H494" s="68">
        <v>47.001934235976798</v>
      </c>
      <c r="I494" s="71">
        <v>0.86059367351111904</v>
      </c>
      <c r="J494" s="68">
        <v>33.945841392649903</v>
      </c>
      <c r="K494" s="71">
        <v>0.88201206798668397</v>
      </c>
      <c r="L494" s="68">
        <v>43.810444874274701</v>
      </c>
      <c r="M494" s="71">
        <v>1</v>
      </c>
      <c r="N494" s="68">
        <v>100</v>
      </c>
      <c r="O494" s="71">
        <v>0.93608329596872997</v>
      </c>
      <c r="P494" s="68">
        <v>90.120967741935502</v>
      </c>
      <c r="Q494" s="71">
        <v>1</v>
      </c>
      <c r="R494" s="68">
        <v>100</v>
      </c>
    </row>
    <row r="495" spans="1:18" x14ac:dyDescent="0.2">
      <c r="A495" s="141" t="s">
        <v>1286</v>
      </c>
      <c r="B495" s="67" t="s">
        <v>1287</v>
      </c>
      <c r="C495" s="67">
        <v>58</v>
      </c>
      <c r="D495" s="67" t="s">
        <v>331</v>
      </c>
      <c r="E495" s="71">
        <v>0.96049414502274399</v>
      </c>
      <c r="F495" s="68">
        <v>97.775628626692495</v>
      </c>
      <c r="G495" s="71">
        <v>0.88368244482633096</v>
      </c>
      <c r="H495" s="68">
        <v>62.572533849129599</v>
      </c>
      <c r="I495" s="71">
        <v>0.98526772110933403</v>
      </c>
      <c r="J495" s="68">
        <v>91.779497098646004</v>
      </c>
      <c r="K495" s="71">
        <v>0.926572333600576</v>
      </c>
      <c r="L495" s="68">
        <v>58.607350096711798</v>
      </c>
      <c r="M495" s="71">
        <v>1</v>
      </c>
      <c r="N495" s="68">
        <v>100</v>
      </c>
      <c r="O495" s="71">
        <v>0.96744237060022198</v>
      </c>
      <c r="P495" s="68">
        <v>95.766129032258107</v>
      </c>
      <c r="Q495" s="71">
        <v>1</v>
      </c>
      <c r="R495" s="68">
        <v>100</v>
      </c>
    </row>
    <row r="496" spans="1:18" x14ac:dyDescent="0.2">
      <c r="A496" s="141" t="s">
        <v>1288</v>
      </c>
      <c r="B496" s="67" t="s">
        <v>1289</v>
      </c>
      <c r="C496" s="67">
        <v>58</v>
      </c>
      <c r="D496" s="67" t="s">
        <v>331</v>
      </c>
      <c r="E496" s="71">
        <v>0.93191608575948803</v>
      </c>
      <c r="F496" s="68">
        <v>81.528046421663404</v>
      </c>
      <c r="G496" s="71">
        <v>0.86384495702251096</v>
      </c>
      <c r="H496" s="68">
        <v>47.969052224371403</v>
      </c>
      <c r="I496" s="71">
        <v>0.85885275124998295</v>
      </c>
      <c r="J496" s="68">
        <v>33.3655705996132</v>
      </c>
      <c r="K496" s="71">
        <v>0.89617115100925804</v>
      </c>
      <c r="L496" s="68">
        <v>47.3887814313346</v>
      </c>
      <c r="M496" s="71">
        <v>1</v>
      </c>
      <c r="N496" s="68">
        <v>100</v>
      </c>
      <c r="O496" s="71">
        <v>0.97262765527517803</v>
      </c>
      <c r="P496" s="68">
        <v>97.177419354838705</v>
      </c>
      <c r="Q496" s="71">
        <v>1</v>
      </c>
      <c r="R496" s="68">
        <v>100</v>
      </c>
    </row>
    <row r="497" spans="1:18" x14ac:dyDescent="0.2">
      <c r="A497" s="141" t="s">
        <v>1290</v>
      </c>
      <c r="B497" s="67" t="s">
        <v>1291</v>
      </c>
      <c r="C497" s="67">
        <v>58</v>
      </c>
      <c r="D497" s="67" t="s">
        <v>331</v>
      </c>
      <c r="E497" s="71">
        <v>0.92720363363196001</v>
      </c>
      <c r="F497" s="68">
        <v>78.723404255319195</v>
      </c>
      <c r="G497" s="71">
        <v>0.87978642483758995</v>
      </c>
      <c r="H497" s="68">
        <v>60.1547388781431</v>
      </c>
      <c r="I497" s="71">
        <v>0.97903536031515304</v>
      </c>
      <c r="J497" s="68">
        <v>87.814313346228204</v>
      </c>
      <c r="K497" s="71">
        <v>0.93189699598952003</v>
      </c>
      <c r="L497" s="68">
        <v>61.605415860735</v>
      </c>
      <c r="M497" s="71">
        <v>1</v>
      </c>
      <c r="N497" s="68">
        <v>100</v>
      </c>
      <c r="O497" s="71">
        <v>0.77250302064949805</v>
      </c>
      <c r="P497" s="68">
        <v>63.709677419354797</v>
      </c>
      <c r="Q497" s="71">
        <v>1</v>
      </c>
      <c r="R497" s="68">
        <v>100</v>
      </c>
    </row>
    <row r="498" spans="1:18" x14ac:dyDescent="0.2">
      <c r="A498" s="141" t="s">
        <v>1292</v>
      </c>
      <c r="B498" s="67" t="s">
        <v>1293</v>
      </c>
      <c r="C498" s="67">
        <v>58</v>
      </c>
      <c r="D498" s="67" t="s">
        <v>331</v>
      </c>
      <c r="E498" s="71">
        <v>0.94886934748683804</v>
      </c>
      <c r="F498" s="68">
        <v>91.682785299806596</v>
      </c>
      <c r="G498" s="71">
        <v>0.91448426689220497</v>
      </c>
      <c r="H498" s="68">
        <v>80.560928433268899</v>
      </c>
      <c r="I498" s="71">
        <v>0.90335948407853595</v>
      </c>
      <c r="J498" s="68">
        <v>47.582205029013501</v>
      </c>
      <c r="K498" s="71">
        <v>0.96289180560177201</v>
      </c>
      <c r="L498" s="68">
        <v>81.237911025145095</v>
      </c>
      <c r="M498" s="71">
        <v>0.994481540753822</v>
      </c>
      <c r="N498" s="68">
        <v>77.244897959183703</v>
      </c>
      <c r="O498" s="71">
        <v>0.917998987594695</v>
      </c>
      <c r="P498" s="68">
        <v>86.189516129032299</v>
      </c>
      <c r="Q498" s="71">
        <v>1</v>
      </c>
      <c r="R498" s="68">
        <v>100</v>
      </c>
    </row>
    <row r="499" spans="1:18" x14ac:dyDescent="0.2">
      <c r="A499" s="141" t="s">
        <v>1294</v>
      </c>
      <c r="B499" s="67" t="s">
        <v>1295</v>
      </c>
      <c r="C499" s="67">
        <v>58</v>
      </c>
      <c r="D499" s="67" t="s">
        <v>331</v>
      </c>
      <c r="E499" s="71">
        <v>0.94936039948027995</v>
      </c>
      <c r="F499" s="68">
        <v>92.069632495164399</v>
      </c>
      <c r="G499" s="71">
        <v>0.86029355027920695</v>
      </c>
      <c r="H499" s="68">
        <v>46.228239845261101</v>
      </c>
      <c r="I499" s="71">
        <v>0.94222942496897499</v>
      </c>
      <c r="J499" s="68">
        <v>64.893617021276597</v>
      </c>
      <c r="K499" s="71">
        <v>0.92325724172573498</v>
      </c>
      <c r="L499" s="68">
        <v>56.963249516441003</v>
      </c>
      <c r="M499" s="71">
        <v>1</v>
      </c>
      <c r="N499" s="68">
        <v>100</v>
      </c>
      <c r="O499" s="71">
        <v>0.97038217990776199</v>
      </c>
      <c r="P499" s="68">
        <v>96.471774193548399</v>
      </c>
      <c r="Q499" s="71">
        <v>1</v>
      </c>
      <c r="R499" s="68">
        <v>100</v>
      </c>
    </row>
    <row r="500" spans="1:18" x14ac:dyDescent="0.2">
      <c r="A500" s="141" t="s">
        <v>1296</v>
      </c>
      <c r="B500" s="67" t="s">
        <v>1297</v>
      </c>
      <c r="C500" s="67">
        <v>58</v>
      </c>
      <c r="D500" s="67" t="s">
        <v>331</v>
      </c>
      <c r="E500" s="71">
        <v>0.91994634394598795</v>
      </c>
      <c r="F500" s="68">
        <v>73.694390715667296</v>
      </c>
      <c r="G500" s="71">
        <v>0.914519190679975</v>
      </c>
      <c r="H500" s="68">
        <v>80.657640232108307</v>
      </c>
      <c r="I500" s="71">
        <v>0.86262632677630202</v>
      </c>
      <c r="J500" s="68">
        <v>34.816247582205001</v>
      </c>
      <c r="K500" s="71">
        <v>0.96908484794852101</v>
      </c>
      <c r="L500" s="68">
        <v>85.299806576402304</v>
      </c>
      <c r="M500" s="71">
        <v>0.91170465206114404</v>
      </c>
      <c r="N500" s="68">
        <v>58.061224489795897</v>
      </c>
      <c r="O500" s="71">
        <v>0.86174304620998199</v>
      </c>
      <c r="P500" s="68">
        <v>76.008064516128997</v>
      </c>
      <c r="Q500" s="71">
        <v>1</v>
      </c>
      <c r="R500" s="68">
        <v>100</v>
      </c>
    </row>
    <row r="501" spans="1:18" x14ac:dyDescent="0.2">
      <c r="A501" s="141" t="s">
        <v>1298</v>
      </c>
      <c r="B501" s="67" t="s">
        <v>1299</v>
      </c>
      <c r="C501" s="67">
        <v>58</v>
      </c>
      <c r="D501" s="67" t="s">
        <v>331</v>
      </c>
      <c r="E501" s="71">
        <v>0.95292924786977196</v>
      </c>
      <c r="F501" s="68">
        <v>93.713733075435201</v>
      </c>
      <c r="G501" s="71">
        <v>0.85530531099203599</v>
      </c>
      <c r="H501" s="68">
        <v>44.003868471953602</v>
      </c>
      <c r="I501" s="71">
        <v>0.97943713793763498</v>
      </c>
      <c r="J501" s="68">
        <v>88.104448742746598</v>
      </c>
      <c r="K501" s="71">
        <v>0.98849614344989101</v>
      </c>
      <c r="L501" s="68">
        <v>94.294003868471904</v>
      </c>
      <c r="M501" s="71">
        <v>0.94481540753821602</v>
      </c>
      <c r="N501" s="68">
        <v>63.673469387755098</v>
      </c>
      <c r="O501" s="71">
        <v>0.99659223943108499</v>
      </c>
      <c r="P501" s="68">
        <v>99.596774193548399</v>
      </c>
      <c r="Q501" s="71"/>
      <c r="R501" s="68"/>
    </row>
    <row r="502" spans="1:18" x14ac:dyDescent="0.2">
      <c r="A502" s="141" t="s">
        <v>1300</v>
      </c>
      <c r="B502" s="67" t="s">
        <v>1301</v>
      </c>
      <c r="C502" s="67">
        <v>58</v>
      </c>
      <c r="D502" s="67" t="s">
        <v>331</v>
      </c>
      <c r="E502" s="71">
        <v>0.89325485923404202</v>
      </c>
      <c r="F502" s="68">
        <v>62.959381044487401</v>
      </c>
      <c r="G502" s="71">
        <v>0.86418967179845196</v>
      </c>
      <c r="H502" s="68">
        <v>48.355899419729198</v>
      </c>
      <c r="I502" s="71">
        <v>0.90474764617649495</v>
      </c>
      <c r="J502" s="68">
        <v>48.162475822050297</v>
      </c>
      <c r="K502" s="71">
        <v>0.92243157025436195</v>
      </c>
      <c r="L502" s="68">
        <v>55.899419729206997</v>
      </c>
      <c r="M502" s="71">
        <v>0.77926163015286098</v>
      </c>
      <c r="N502" s="68">
        <v>42.142857142857103</v>
      </c>
      <c r="O502" s="71">
        <v>0.99564377778803803</v>
      </c>
      <c r="P502" s="68">
        <v>99.395161290322605</v>
      </c>
      <c r="Q502" s="71"/>
      <c r="R502" s="68"/>
    </row>
    <row r="503" spans="1:18" x14ac:dyDescent="0.2">
      <c r="A503" s="141" t="s">
        <v>1302</v>
      </c>
      <c r="B503" s="67" t="s">
        <v>1303</v>
      </c>
      <c r="C503" s="67">
        <v>58</v>
      </c>
      <c r="D503" s="67" t="s">
        <v>331</v>
      </c>
      <c r="E503" s="71">
        <v>0.94190759632403098</v>
      </c>
      <c r="F503" s="68">
        <v>87.620889748549303</v>
      </c>
      <c r="G503" s="71">
        <v>0.85679806444579698</v>
      </c>
      <c r="H503" s="68">
        <v>45.067698259187601</v>
      </c>
      <c r="I503" s="71">
        <v>0.93101073863053396</v>
      </c>
      <c r="J503" s="68">
        <v>59.961315280464198</v>
      </c>
      <c r="K503" s="71">
        <v>0.94770432699092</v>
      </c>
      <c r="L503" s="68">
        <v>71.7601547388781</v>
      </c>
      <c r="M503" s="71">
        <v>1</v>
      </c>
      <c r="N503" s="68">
        <v>100</v>
      </c>
      <c r="O503" s="71">
        <v>0.97402485155290597</v>
      </c>
      <c r="P503" s="68">
        <v>97.379032258064498</v>
      </c>
      <c r="Q503" s="71"/>
      <c r="R503" s="68"/>
    </row>
    <row r="504" spans="1:18" x14ac:dyDescent="0.2">
      <c r="A504" s="141" t="s">
        <v>1304</v>
      </c>
      <c r="B504" s="67" t="s">
        <v>1305</v>
      </c>
      <c r="C504" s="67">
        <v>58</v>
      </c>
      <c r="D504" s="67" t="s">
        <v>331</v>
      </c>
      <c r="E504" s="71">
        <v>0.89823635284486703</v>
      </c>
      <c r="F504" s="68">
        <v>64.216634429400401</v>
      </c>
      <c r="G504" s="71">
        <v>0.87286823276741499</v>
      </c>
      <c r="H504" s="68">
        <v>53.675048355899399</v>
      </c>
      <c r="I504" s="71">
        <v>0.93287586884564799</v>
      </c>
      <c r="J504" s="68">
        <v>60.831721470019303</v>
      </c>
      <c r="K504" s="71">
        <v>0.840211691964448</v>
      </c>
      <c r="L504" s="68">
        <v>30.851063829787201</v>
      </c>
      <c r="M504" s="71">
        <v>0.89514927432260905</v>
      </c>
      <c r="N504" s="68">
        <v>55.714285714285701</v>
      </c>
      <c r="O504" s="71">
        <v>0.95007669632421299</v>
      </c>
      <c r="P504" s="68">
        <v>93.245967741935502</v>
      </c>
      <c r="Q504" s="71"/>
      <c r="R504" s="68"/>
    </row>
    <row r="505" spans="1:18" x14ac:dyDescent="0.2">
      <c r="A505" s="141" t="s">
        <v>1306</v>
      </c>
      <c r="B505" s="67" t="s">
        <v>1307</v>
      </c>
      <c r="C505" s="67">
        <v>58</v>
      </c>
      <c r="D505" s="67" t="s">
        <v>331</v>
      </c>
      <c r="E505" s="71">
        <v>0.94569817638787801</v>
      </c>
      <c r="F505" s="68">
        <v>89.941972920696301</v>
      </c>
      <c r="G505" s="71">
        <v>0.89478670629017798</v>
      </c>
      <c r="H505" s="68">
        <v>69.052224371373299</v>
      </c>
      <c r="I505" s="71">
        <v>0.95682288792313397</v>
      </c>
      <c r="J505" s="68">
        <v>73.694390715667296</v>
      </c>
      <c r="K505" s="71">
        <v>0.87688128772607798</v>
      </c>
      <c r="L505" s="68">
        <v>42.456479690522201</v>
      </c>
      <c r="M505" s="71">
        <v>1</v>
      </c>
      <c r="N505" s="68">
        <v>100</v>
      </c>
      <c r="O505" s="71">
        <v>1</v>
      </c>
      <c r="P505" s="68">
        <v>100</v>
      </c>
      <c r="Q505" s="71"/>
      <c r="R505" s="68"/>
    </row>
    <row r="506" spans="1:18" x14ac:dyDescent="0.2">
      <c r="A506" s="141" t="s">
        <v>1308</v>
      </c>
      <c r="B506" s="67" t="s">
        <v>1309</v>
      </c>
      <c r="C506" s="67">
        <v>58</v>
      </c>
      <c r="D506" s="67" t="s">
        <v>331</v>
      </c>
      <c r="E506" s="71">
        <v>0.92868799318204398</v>
      </c>
      <c r="F506" s="68">
        <v>79.787234042553195</v>
      </c>
      <c r="G506" s="71">
        <v>0.91017531605420898</v>
      </c>
      <c r="H506" s="68">
        <v>77.466150870406196</v>
      </c>
      <c r="I506" s="71">
        <v>0.886131402310114</v>
      </c>
      <c r="J506" s="68">
        <v>41.779497098645997</v>
      </c>
      <c r="K506" s="71">
        <v>0.92313143346928905</v>
      </c>
      <c r="L506" s="68">
        <v>56.769825918762102</v>
      </c>
      <c r="M506" s="71">
        <v>0.98344462226146401</v>
      </c>
      <c r="N506" s="68">
        <v>73.265306122449005</v>
      </c>
      <c r="O506" s="71">
        <v>0.94055719181514497</v>
      </c>
      <c r="P506" s="68">
        <v>91.633064516128997</v>
      </c>
      <c r="Q506" s="71"/>
      <c r="R506" s="68"/>
    </row>
    <row r="507" spans="1:18" x14ac:dyDescent="0.2">
      <c r="A507" s="141" t="s">
        <v>1310</v>
      </c>
      <c r="B507" s="67" t="s">
        <v>1311</v>
      </c>
      <c r="C507" s="67">
        <v>58</v>
      </c>
      <c r="D507" s="67" t="s">
        <v>331</v>
      </c>
      <c r="E507" s="71">
        <v>0.83366342343733901</v>
      </c>
      <c r="F507" s="68">
        <v>47.098646034816198</v>
      </c>
      <c r="G507" s="71">
        <v>0.82451048268222604</v>
      </c>
      <c r="H507" s="68">
        <v>30.657640232108299</v>
      </c>
      <c r="I507" s="71">
        <v>0.794182502685856</v>
      </c>
      <c r="J507" s="68">
        <v>20.309477756286299</v>
      </c>
      <c r="K507" s="71">
        <v>0.85378124729207305</v>
      </c>
      <c r="L507" s="68">
        <v>35.686653771760199</v>
      </c>
      <c r="M507" s="71">
        <v>0.72959549693725501</v>
      </c>
      <c r="N507" s="68">
        <v>37.142857142857103</v>
      </c>
      <c r="O507" s="71">
        <v>0.96624738758928397</v>
      </c>
      <c r="P507" s="68">
        <v>95.362903225806406</v>
      </c>
      <c r="Q507" s="71"/>
      <c r="R507" s="68"/>
    </row>
    <row r="508" spans="1:18" x14ac:dyDescent="0.2">
      <c r="A508" s="141" t="s">
        <v>1312</v>
      </c>
      <c r="B508" s="67" t="s">
        <v>1313</v>
      </c>
      <c r="C508" s="67">
        <v>58</v>
      </c>
      <c r="D508" s="67" t="s">
        <v>331</v>
      </c>
      <c r="E508" s="71">
        <v>0.88635790034124695</v>
      </c>
      <c r="F508" s="68">
        <v>60.058027079303699</v>
      </c>
      <c r="G508" s="71">
        <v>0.87318072031252403</v>
      </c>
      <c r="H508" s="68">
        <v>53.965183752417801</v>
      </c>
      <c r="I508" s="71">
        <v>0.87673039669474395</v>
      </c>
      <c r="J508" s="68">
        <v>39.458413926498999</v>
      </c>
      <c r="K508" s="71">
        <v>0.91965977876062899</v>
      </c>
      <c r="L508" s="68">
        <v>55.2224371373308</v>
      </c>
      <c r="M508" s="71">
        <v>0.86203851884553795</v>
      </c>
      <c r="N508" s="68">
        <v>51.122448979591802</v>
      </c>
      <c r="O508" s="71">
        <v>0.90018008709280095</v>
      </c>
      <c r="P508" s="68">
        <v>83.770161290322605</v>
      </c>
      <c r="Q508" s="71"/>
      <c r="R508" s="68"/>
    </row>
    <row r="509" spans="1:18" x14ac:dyDescent="0.2">
      <c r="A509" s="141" t="s">
        <v>1270</v>
      </c>
      <c r="B509" s="67" t="s">
        <v>1314</v>
      </c>
      <c r="C509" s="67">
        <v>58</v>
      </c>
      <c r="D509" s="67" t="s">
        <v>331</v>
      </c>
      <c r="E509" s="71">
        <v>0.894205182155552</v>
      </c>
      <c r="F509" s="68">
        <v>63.346228239845303</v>
      </c>
      <c r="G509" s="71">
        <v>0.85395084763482498</v>
      </c>
      <c r="H509" s="68">
        <v>43.423597678916799</v>
      </c>
      <c r="I509" s="71">
        <v>0.84579924702144504</v>
      </c>
      <c r="J509" s="68">
        <v>30.464216634429398</v>
      </c>
      <c r="K509" s="71">
        <v>0.93085346389303902</v>
      </c>
      <c r="L509" s="68">
        <v>61.025145067698297</v>
      </c>
      <c r="M509" s="71">
        <v>0.92826002979968003</v>
      </c>
      <c r="N509" s="68">
        <v>60.816326530612201</v>
      </c>
      <c r="O509" s="71">
        <v>0.91216232242876905</v>
      </c>
      <c r="P509" s="68">
        <v>85.181451612903203</v>
      </c>
      <c r="Q509" s="71"/>
      <c r="R509" s="68"/>
    </row>
    <row r="510" spans="1:18" x14ac:dyDescent="0.2">
      <c r="A510" s="141" t="s">
        <v>1315</v>
      </c>
      <c r="B510" s="67" t="s">
        <v>1316</v>
      </c>
      <c r="C510" s="67">
        <v>58</v>
      </c>
      <c r="D510" s="67" t="s">
        <v>331</v>
      </c>
      <c r="E510" s="71">
        <v>0.90917324482698003</v>
      </c>
      <c r="F510" s="68">
        <v>68.955512572533806</v>
      </c>
      <c r="G510" s="71">
        <v>0.90637147276280605</v>
      </c>
      <c r="H510" s="68">
        <v>74.854932301740803</v>
      </c>
      <c r="I510" s="71">
        <v>0.91131992019712205</v>
      </c>
      <c r="J510" s="68">
        <v>50.483558994197303</v>
      </c>
      <c r="K510" s="71">
        <v>0.95465200647429804</v>
      </c>
      <c r="L510" s="68">
        <v>75.918762088974901</v>
      </c>
      <c r="M510" s="71">
        <v>0.91170465206114404</v>
      </c>
      <c r="N510" s="68">
        <v>58.061224489795897</v>
      </c>
      <c r="O510" s="71">
        <v>0.86181817263953098</v>
      </c>
      <c r="P510" s="68">
        <v>76.108870967741893</v>
      </c>
      <c r="Q510" s="71"/>
      <c r="R510" s="68"/>
    </row>
    <row r="511" spans="1:18" x14ac:dyDescent="0.2">
      <c r="A511" s="141" t="s">
        <v>1317</v>
      </c>
      <c r="B511" s="67" t="s">
        <v>1318</v>
      </c>
      <c r="C511" s="67">
        <v>58</v>
      </c>
      <c r="D511" s="67" t="s">
        <v>331</v>
      </c>
      <c r="E511" s="71">
        <v>0.91561607341533302</v>
      </c>
      <c r="F511" s="68">
        <v>71.953578336557101</v>
      </c>
      <c r="G511" s="71">
        <v>0.89383416209383604</v>
      </c>
      <c r="H511" s="68">
        <v>68.568665377176004</v>
      </c>
      <c r="I511" s="71">
        <v>0.87526501734697304</v>
      </c>
      <c r="J511" s="68">
        <v>38.781431334622802</v>
      </c>
      <c r="K511" s="71">
        <v>0.914981735282974</v>
      </c>
      <c r="L511" s="68">
        <v>53.675048355899399</v>
      </c>
      <c r="M511" s="71">
        <v>0.96688924452292901</v>
      </c>
      <c r="N511" s="68">
        <v>68.673469387755105</v>
      </c>
      <c r="O511" s="71">
        <v>0.92711020782995401</v>
      </c>
      <c r="P511" s="68">
        <v>88.4072580645161</v>
      </c>
      <c r="Q511" s="71"/>
      <c r="R511" s="68"/>
    </row>
    <row r="512" spans="1:18" x14ac:dyDescent="0.2">
      <c r="A512" s="141" t="s">
        <v>1319</v>
      </c>
      <c r="B512" s="67" t="s">
        <v>1320</v>
      </c>
      <c r="C512" s="67">
        <v>58</v>
      </c>
      <c r="D512" s="67" t="s">
        <v>331</v>
      </c>
      <c r="E512" s="71">
        <v>0.89522289179157799</v>
      </c>
      <c r="F512" s="68">
        <v>63.733075435203098</v>
      </c>
      <c r="G512" s="71">
        <v>0.88243089262909602</v>
      </c>
      <c r="H512" s="68">
        <v>61.895551257253402</v>
      </c>
      <c r="I512" s="71">
        <v>0.84389728404741904</v>
      </c>
      <c r="J512" s="68">
        <v>29.980657640232099</v>
      </c>
      <c r="K512" s="71">
        <v>0.85656730264816805</v>
      </c>
      <c r="L512" s="68">
        <v>36.653771760154697</v>
      </c>
      <c r="M512" s="71">
        <v>0.91722311130732304</v>
      </c>
      <c r="N512" s="68">
        <v>59.285714285714299</v>
      </c>
      <c r="O512" s="71">
        <v>0.97599586832588103</v>
      </c>
      <c r="P512" s="68">
        <v>97.883064516128997</v>
      </c>
      <c r="Q512" s="71"/>
      <c r="R512" s="68"/>
    </row>
    <row r="513" spans="1:18" x14ac:dyDescent="0.2">
      <c r="A513" s="141" t="s">
        <v>1321</v>
      </c>
      <c r="B513" s="67" t="s">
        <v>1322</v>
      </c>
      <c r="C513" s="67">
        <v>58</v>
      </c>
      <c r="D513" s="67" t="s">
        <v>331</v>
      </c>
      <c r="E513" s="71">
        <v>0.88384167754466103</v>
      </c>
      <c r="F513" s="68">
        <v>59.767891682785297</v>
      </c>
      <c r="G513" s="71">
        <v>0.87887553583271105</v>
      </c>
      <c r="H513" s="68">
        <v>59.187620889748601</v>
      </c>
      <c r="I513" s="71">
        <v>0.90145270420891099</v>
      </c>
      <c r="J513" s="68">
        <v>46.711798839458403</v>
      </c>
      <c r="K513" s="71">
        <v>0.86648222707519795</v>
      </c>
      <c r="L513" s="68">
        <v>39.264990328820097</v>
      </c>
      <c r="M513" s="71">
        <v>0.88963081507643105</v>
      </c>
      <c r="N513" s="68">
        <v>54.7959183673469</v>
      </c>
      <c r="O513" s="71">
        <v>0.882767105530054</v>
      </c>
      <c r="P513" s="68">
        <v>79.435483870967701</v>
      </c>
      <c r="Q513" s="71"/>
      <c r="R513" s="68"/>
    </row>
    <row r="514" spans="1:18" x14ac:dyDescent="0.2">
      <c r="A514" s="141" t="s">
        <v>1323</v>
      </c>
      <c r="B514" s="67" t="s">
        <v>1324</v>
      </c>
      <c r="C514" s="67">
        <v>58</v>
      </c>
      <c r="D514" s="67" t="s">
        <v>331</v>
      </c>
      <c r="E514" s="71">
        <v>0.84239084272208797</v>
      </c>
      <c r="F514" s="68">
        <v>48.452611218568698</v>
      </c>
      <c r="G514" s="71">
        <v>0.84425736488009295</v>
      </c>
      <c r="H514" s="68">
        <v>38.394584139265</v>
      </c>
      <c r="I514" s="71">
        <v>0.85518219493919001</v>
      </c>
      <c r="J514" s="68">
        <v>32.398452611218602</v>
      </c>
      <c r="K514" s="71">
        <v>0.91366584665545802</v>
      </c>
      <c r="L514" s="68">
        <v>53.191489361702097</v>
      </c>
      <c r="M514" s="71">
        <v>0.88411235583025205</v>
      </c>
      <c r="N514" s="68">
        <v>54.081632653061199</v>
      </c>
      <c r="O514" s="71">
        <v>0.71473645130544905</v>
      </c>
      <c r="P514" s="68">
        <v>56.149193548387103</v>
      </c>
      <c r="Q514" s="71"/>
      <c r="R514" s="68"/>
    </row>
    <row r="515" spans="1:18" x14ac:dyDescent="0.2">
      <c r="A515" s="141" t="s">
        <v>520</v>
      </c>
      <c r="B515" s="67" t="s">
        <v>1325</v>
      </c>
      <c r="C515" s="67">
        <v>58</v>
      </c>
      <c r="D515" s="67" t="s">
        <v>331</v>
      </c>
      <c r="E515" s="71">
        <v>0.92179669581174695</v>
      </c>
      <c r="F515" s="68">
        <v>75.145067698259197</v>
      </c>
      <c r="G515" s="71">
        <v>0.91521998157395101</v>
      </c>
      <c r="H515" s="68">
        <v>81.237911025145095</v>
      </c>
      <c r="I515" s="71">
        <v>0.928142572655276</v>
      </c>
      <c r="J515" s="68">
        <v>58.220502901354003</v>
      </c>
      <c r="K515" s="71">
        <v>0.98248047126549898</v>
      </c>
      <c r="L515" s="68">
        <v>92.166344294003906</v>
      </c>
      <c r="M515" s="71">
        <v>0.96137078527675102</v>
      </c>
      <c r="N515" s="68">
        <v>67.551020408163296</v>
      </c>
      <c r="O515" s="71">
        <v>0.82176966828725695</v>
      </c>
      <c r="P515" s="68">
        <v>70.866935483871003</v>
      </c>
      <c r="Q515" s="71"/>
      <c r="R515" s="68"/>
    </row>
    <row r="516" spans="1:18" x14ac:dyDescent="0.2">
      <c r="A516" s="141" t="s">
        <v>1326</v>
      </c>
      <c r="B516" s="67" t="s">
        <v>1327</v>
      </c>
      <c r="C516" s="67">
        <v>58</v>
      </c>
      <c r="D516" s="67" t="s">
        <v>331</v>
      </c>
      <c r="E516" s="71">
        <v>0.93797174067471401</v>
      </c>
      <c r="F516" s="68">
        <v>85.396518375241797</v>
      </c>
      <c r="G516" s="71">
        <v>0.89426456380199104</v>
      </c>
      <c r="H516" s="68">
        <v>68.762088974854905</v>
      </c>
      <c r="I516" s="71">
        <v>0.92579489965934403</v>
      </c>
      <c r="J516" s="68">
        <v>56.866537717601602</v>
      </c>
      <c r="K516" s="71">
        <v>0.92879709949897704</v>
      </c>
      <c r="L516" s="68">
        <v>60.058027079303699</v>
      </c>
      <c r="M516" s="71">
        <v>0.96688924452292901</v>
      </c>
      <c r="N516" s="68">
        <v>68.673469387755105</v>
      </c>
      <c r="O516" s="71">
        <v>0.97411289589033001</v>
      </c>
      <c r="P516" s="68">
        <v>97.479838709677395</v>
      </c>
      <c r="Q516" s="71"/>
      <c r="R516" s="68"/>
    </row>
    <row r="517" spans="1:18" x14ac:dyDescent="0.2">
      <c r="A517" s="141" t="s">
        <v>1328</v>
      </c>
      <c r="B517" s="67" t="s">
        <v>1329</v>
      </c>
      <c r="C517" s="67">
        <v>58</v>
      </c>
      <c r="D517" s="67" t="s">
        <v>331</v>
      </c>
      <c r="E517" s="71">
        <v>0.91815343179835496</v>
      </c>
      <c r="F517" s="68">
        <v>73.0174081237911</v>
      </c>
      <c r="G517" s="71">
        <v>0.91284026005622698</v>
      </c>
      <c r="H517" s="68">
        <v>79.4970986460348</v>
      </c>
      <c r="I517" s="71">
        <v>0.90665827364677998</v>
      </c>
      <c r="J517" s="68">
        <v>48.6460348162476</v>
      </c>
      <c r="K517" s="71">
        <v>0.94633061483159997</v>
      </c>
      <c r="L517" s="68">
        <v>70.986460348162495</v>
      </c>
      <c r="M517" s="71">
        <v>0.89514927432260905</v>
      </c>
      <c r="N517" s="68">
        <v>55.714285714285701</v>
      </c>
      <c r="O517" s="71">
        <v>0.92978873613456103</v>
      </c>
      <c r="P517" s="68">
        <v>89.213709677419303</v>
      </c>
      <c r="Q517" s="71"/>
      <c r="R517" s="68"/>
    </row>
    <row r="518" spans="1:18" x14ac:dyDescent="0.2">
      <c r="A518" s="141" t="s">
        <v>1330</v>
      </c>
      <c r="B518" s="67" t="s">
        <v>1331</v>
      </c>
      <c r="C518" s="67">
        <v>58</v>
      </c>
      <c r="D518" s="67" t="s">
        <v>331</v>
      </c>
      <c r="E518" s="71">
        <v>0.90780555394590201</v>
      </c>
      <c r="F518" s="68">
        <v>68.278529980657595</v>
      </c>
      <c r="G518" s="71">
        <v>0.87533095006190798</v>
      </c>
      <c r="H518" s="68">
        <v>56.092843326885898</v>
      </c>
      <c r="I518" s="71">
        <v>0.92533650886430097</v>
      </c>
      <c r="J518" s="68">
        <v>56.4796905222437</v>
      </c>
      <c r="K518" s="71">
        <v>0.83975837187122304</v>
      </c>
      <c r="L518" s="68">
        <v>30.560928433268899</v>
      </c>
      <c r="M518" s="71">
        <v>1</v>
      </c>
      <c r="N518" s="68">
        <v>100</v>
      </c>
      <c r="O518" s="71">
        <v>0.89860193893207796</v>
      </c>
      <c r="P518" s="68">
        <v>83.064516129032299</v>
      </c>
      <c r="Q518" s="71"/>
      <c r="R518" s="68"/>
    </row>
    <row r="519" spans="1:18" x14ac:dyDescent="0.2">
      <c r="A519" s="141" t="s">
        <v>1332</v>
      </c>
      <c r="B519" s="67" t="s">
        <v>1333</v>
      </c>
      <c r="C519" s="67">
        <v>58</v>
      </c>
      <c r="D519" s="67" t="s">
        <v>331</v>
      </c>
      <c r="E519" s="71">
        <v>0.95009244333932097</v>
      </c>
      <c r="F519" s="68">
        <v>92.359767891682793</v>
      </c>
      <c r="G519" s="71">
        <v>0.87585760977143601</v>
      </c>
      <c r="H519" s="68">
        <v>56.4796905222437</v>
      </c>
      <c r="I519" s="71">
        <v>0.97237629833776595</v>
      </c>
      <c r="J519" s="68">
        <v>83.655705996131502</v>
      </c>
      <c r="K519" s="71">
        <v>0.95674499079086905</v>
      </c>
      <c r="L519" s="68">
        <v>77.176015473887801</v>
      </c>
      <c r="M519" s="71">
        <v>1</v>
      </c>
      <c r="N519" s="68">
        <v>100</v>
      </c>
      <c r="O519" s="71">
        <v>0.94548331779653505</v>
      </c>
      <c r="P519" s="68">
        <v>92.540322580645196</v>
      </c>
      <c r="Q519" s="71"/>
      <c r="R519" s="68"/>
    </row>
    <row r="520" spans="1:18" x14ac:dyDescent="0.2">
      <c r="A520" s="141" t="s">
        <v>1334</v>
      </c>
      <c r="B520" s="67" t="s">
        <v>1335</v>
      </c>
      <c r="C520" s="67">
        <v>58</v>
      </c>
      <c r="D520" s="67" t="s">
        <v>331</v>
      </c>
      <c r="E520" s="71">
        <v>0.93563475054552003</v>
      </c>
      <c r="F520" s="68">
        <v>83.558994197292094</v>
      </c>
      <c r="G520" s="71">
        <v>0.84998439217792399</v>
      </c>
      <c r="H520" s="68">
        <v>41.102514506769801</v>
      </c>
      <c r="I520" s="71">
        <v>0.970260393973012</v>
      </c>
      <c r="J520" s="68">
        <v>82.398452611218602</v>
      </c>
      <c r="K520" s="71">
        <v>0.94068859225421297</v>
      </c>
      <c r="L520" s="68">
        <v>66.634429400386793</v>
      </c>
      <c r="M520" s="71">
        <v>0.97240770376910801</v>
      </c>
      <c r="N520" s="68">
        <v>70</v>
      </c>
      <c r="O520" s="71">
        <v>0.94483267055334097</v>
      </c>
      <c r="P520" s="68">
        <v>92.439516129032299</v>
      </c>
      <c r="Q520" s="71"/>
      <c r="R520" s="68"/>
    </row>
    <row r="521" spans="1:18" x14ac:dyDescent="0.2">
      <c r="A521" s="141" t="s">
        <v>1336</v>
      </c>
      <c r="B521" s="67" t="s">
        <v>1337</v>
      </c>
      <c r="C521" s="67">
        <v>58</v>
      </c>
      <c r="D521" s="67" t="s">
        <v>331</v>
      </c>
      <c r="E521" s="71">
        <v>0.89162911316377902</v>
      </c>
      <c r="F521" s="68">
        <v>62.475822050290098</v>
      </c>
      <c r="G521" s="71">
        <v>0.91298737142851705</v>
      </c>
      <c r="H521" s="68">
        <v>79.593810444874293</v>
      </c>
      <c r="I521" s="71">
        <v>0.93483206346907699</v>
      </c>
      <c r="J521" s="68">
        <v>61.702127659574501</v>
      </c>
      <c r="K521" s="71">
        <v>0.87993879830225696</v>
      </c>
      <c r="L521" s="68">
        <v>43.230174081237898</v>
      </c>
      <c r="M521" s="71">
        <v>0.92826002979968003</v>
      </c>
      <c r="N521" s="68">
        <v>60.816326530612201</v>
      </c>
      <c r="O521" s="71">
        <v>0.80212730281936695</v>
      </c>
      <c r="P521" s="68">
        <v>68.447580645161295</v>
      </c>
      <c r="Q521" s="71"/>
      <c r="R521" s="68"/>
    </row>
    <row r="522" spans="1:18" x14ac:dyDescent="0.2">
      <c r="A522" s="141" t="s">
        <v>1338</v>
      </c>
      <c r="B522" s="67" t="s">
        <v>1339</v>
      </c>
      <c r="C522" s="67">
        <v>58</v>
      </c>
      <c r="D522" s="67" t="s">
        <v>331</v>
      </c>
      <c r="E522" s="71">
        <v>0.91233834064945296</v>
      </c>
      <c r="F522" s="68">
        <v>70.793036750483594</v>
      </c>
      <c r="G522" s="71">
        <v>0.89207652636938795</v>
      </c>
      <c r="H522" s="68">
        <v>67.021276595744695</v>
      </c>
      <c r="I522" s="71">
        <v>0.93881516216169103</v>
      </c>
      <c r="J522" s="68">
        <v>63.249516441005802</v>
      </c>
      <c r="K522" s="71">
        <v>0.90372272143774102</v>
      </c>
      <c r="L522" s="68">
        <v>49.032882011605402</v>
      </c>
      <c r="M522" s="71">
        <v>0.92826002979968003</v>
      </c>
      <c r="N522" s="68">
        <v>60.816326530612201</v>
      </c>
      <c r="O522" s="71">
        <v>0.89881726347876501</v>
      </c>
      <c r="P522" s="68">
        <v>83.266129032258107</v>
      </c>
      <c r="Q522" s="71"/>
      <c r="R522" s="68"/>
    </row>
    <row r="523" spans="1:18" x14ac:dyDescent="0.2">
      <c r="A523" s="141" t="s">
        <v>590</v>
      </c>
      <c r="B523" s="67" t="s">
        <v>1340</v>
      </c>
      <c r="C523" s="67">
        <v>58</v>
      </c>
      <c r="D523" s="67" t="s">
        <v>331</v>
      </c>
      <c r="E523" s="71">
        <v>0.91350642587115105</v>
      </c>
      <c r="F523" s="68">
        <v>71.179883945841397</v>
      </c>
      <c r="G523" s="71">
        <v>0.882256408663877</v>
      </c>
      <c r="H523" s="68">
        <v>61.798839458413902</v>
      </c>
      <c r="I523" s="71">
        <v>0.84966163469627098</v>
      </c>
      <c r="J523" s="68">
        <v>31.044487427466201</v>
      </c>
      <c r="K523" s="71">
        <v>0.97907015683429099</v>
      </c>
      <c r="L523" s="68">
        <v>90.715667311412005</v>
      </c>
      <c r="M523" s="71">
        <v>0.994481540753822</v>
      </c>
      <c r="N523" s="68">
        <v>77.244897959183703</v>
      </c>
      <c r="O523" s="71">
        <v>0.86206238840749505</v>
      </c>
      <c r="P523" s="68">
        <v>76.209677419354804</v>
      </c>
      <c r="Q523" s="71"/>
      <c r="R523" s="68"/>
    </row>
    <row r="524" spans="1:18" x14ac:dyDescent="0.2">
      <c r="A524" s="141" t="s">
        <v>1341</v>
      </c>
      <c r="B524" s="67" t="s">
        <v>1342</v>
      </c>
      <c r="C524" s="67">
        <v>58</v>
      </c>
      <c r="D524" s="67" t="s">
        <v>331</v>
      </c>
      <c r="E524" s="71">
        <v>0.85534896678333505</v>
      </c>
      <c r="F524" s="68">
        <v>50.676982591876197</v>
      </c>
      <c r="G524" s="71">
        <v>0.78869353861958102</v>
      </c>
      <c r="H524" s="68">
        <v>20.986460348162499</v>
      </c>
      <c r="I524" s="71">
        <v>0.79804511389758004</v>
      </c>
      <c r="J524" s="68">
        <v>20.599613152804601</v>
      </c>
      <c r="K524" s="71">
        <v>0.910909994513178</v>
      </c>
      <c r="L524" s="68">
        <v>51.934235976789203</v>
      </c>
      <c r="M524" s="71">
        <v>0.94481540753821602</v>
      </c>
      <c r="N524" s="68">
        <v>63.673469387755098</v>
      </c>
      <c r="O524" s="71">
        <v>0.83428077934812095</v>
      </c>
      <c r="P524" s="68">
        <v>71.774193548387103</v>
      </c>
      <c r="Q524" s="71"/>
      <c r="R524" s="68"/>
    </row>
    <row r="525" spans="1:18" x14ac:dyDescent="0.2">
      <c r="A525" s="141" t="s">
        <v>1343</v>
      </c>
      <c r="B525" s="67" t="s">
        <v>1344</v>
      </c>
      <c r="C525" s="67">
        <v>58</v>
      </c>
      <c r="D525" s="67" t="s">
        <v>331</v>
      </c>
      <c r="E525" s="71">
        <v>0.88726576110524302</v>
      </c>
      <c r="F525" s="68">
        <v>60.638297872340402</v>
      </c>
      <c r="G525" s="71">
        <v>0.92205980208063298</v>
      </c>
      <c r="H525" s="68">
        <v>84.042553191489404</v>
      </c>
      <c r="I525" s="71">
        <v>0.82402828468668299</v>
      </c>
      <c r="J525" s="68">
        <v>26.692456479690499</v>
      </c>
      <c r="K525" s="71">
        <v>0.91280154959426396</v>
      </c>
      <c r="L525" s="68">
        <v>52.804642166344301</v>
      </c>
      <c r="M525" s="71">
        <v>0.97792616301528601</v>
      </c>
      <c r="N525" s="68">
        <v>71.734693877550995</v>
      </c>
      <c r="O525" s="71">
        <v>0.79951300614934895</v>
      </c>
      <c r="P525" s="68">
        <v>67.741935483871003</v>
      </c>
      <c r="Q525" s="71"/>
      <c r="R525" s="68"/>
    </row>
    <row r="526" spans="1:18" x14ac:dyDescent="0.2">
      <c r="A526" s="141" t="s">
        <v>1345</v>
      </c>
      <c r="B526" s="67" t="s">
        <v>1346</v>
      </c>
      <c r="C526" s="67">
        <v>58</v>
      </c>
      <c r="D526" s="67" t="s">
        <v>331</v>
      </c>
      <c r="E526" s="71">
        <v>0.88691326847038199</v>
      </c>
      <c r="F526" s="68">
        <v>60.444874274661501</v>
      </c>
      <c r="G526" s="71">
        <v>0.90752823019702</v>
      </c>
      <c r="H526" s="68">
        <v>75.725338491295901</v>
      </c>
      <c r="I526" s="71">
        <v>0.87919641383415004</v>
      </c>
      <c r="J526" s="68">
        <v>39.8452611218569</v>
      </c>
      <c r="K526" s="71">
        <v>0.96162862086286804</v>
      </c>
      <c r="L526" s="68">
        <v>80.560928433268899</v>
      </c>
      <c r="M526" s="71">
        <v>1</v>
      </c>
      <c r="N526" s="68">
        <v>100</v>
      </c>
      <c r="O526" s="71">
        <v>0.68621307745787097</v>
      </c>
      <c r="P526" s="68">
        <v>52.620967741935502</v>
      </c>
      <c r="Q526" s="71"/>
      <c r="R526" s="68"/>
    </row>
    <row r="527" spans="1:18" x14ac:dyDescent="0.2">
      <c r="A527" s="141" t="s">
        <v>1347</v>
      </c>
      <c r="B527" s="67" t="s">
        <v>1348</v>
      </c>
      <c r="C527" s="67">
        <v>58</v>
      </c>
      <c r="D527" s="67" t="s">
        <v>331</v>
      </c>
      <c r="E527" s="71">
        <v>0.858593945854076</v>
      </c>
      <c r="F527" s="68">
        <v>51.450676982591901</v>
      </c>
      <c r="G527" s="71">
        <v>0.91630522646277801</v>
      </c>
      <c r="H527" s="68">
        <v>81.528046421663404</v>
      </c>
      <c r="I527" s="71">
        <v>0.85937206248104803</v>
      </c>
      <c r="J527" s="68">
        <v>33.462282398452601</v>
      </c>
      <c r="K527" s="71">
        <v>0.888421657961464</v>
      </c>
      <c r="L527" s="68">
        <v>45.647969052224397</v>
      </c>
      <c r="M527" s="71">
        <v>0.96688924452292901</v>
      </c>
      <c r="N527" s="68">
        <v>68.673469387755105</v>
      </c>
      <c r="O527" s="71">
        <v>0.66198153784215796</v>
      </c>
      <c r="P527" s="68">
        <v>49.899193548387103</v>
      </c>
      <c r="Q527" s="71"/>
      <c r="R527" s="68"/>
    </row>
    <row r="528" spans="1:18" x14ac:dyDescent="0.2">
      <c r="A528" s="141" t="s">
        <v>1349</v>
      </c>
      <c r="B528" s="67" t="s">
        <v>1350</v>
      </c>
      <c r="C528" s="67">
        <v>58</v>
      </c>
      <c r="D528" s="67" t="s">
        <v>331</v>
      </c>
      <c r="E528" s="71">
        <v>0.91453145683370496</v>
      </c>
      <c r="F528" s="68">
        <v>71.7601547388781</v>
      </c>
      <c r="G528" s="71">
        <v>0.90781207481517001</v>
      </c>
      <c r="H528" s="68">
        <v>75.918762088974901</v>
      </c>
      <c r="I528" s="71">
        <v>0.95490021770781197</v>
      </c>
      <c r="J528" s="68">
        <v>72.437137330754396</v>
      </c>
      <c r="K528" s="71">
        <v>0.91033505041748997</v>
      </c>
      <c r="L528" s="68">
        <v>51.547388781431302</v>
      </c>
      <c r="M528" s="71">
        <v>0.94481540753821602</v>
      </c>
      <c r="N528" s="68">
        <v>63.673469387755098</v>
      </c>
      <c r="O528" s="71">
        <v>0.85479453368983904</v>
      </c>
      <c r="P528" s="68">
        <v>75.100806451612897</v>
      </c>
      <c r="Q528" s="71"/>
      <c r="R528" s="68"/>
    </row>
    <row r="529" spans="1:18" x14ac:dyDescent="0.2">
      <c r="A529" s="141" t="s">
        <v>1351</v>
      </c>
      <c r="B529" s="67" t="s">
        <v>1352</v>
      </c>
      <c r="C529" s="67">
        <v>58</v>
      </c>
      <c r="D529" s="67" t="s">
        <v>331</v>
      </c>
      <c r="E529" s="71">
        <v>0.91799551051781103</v>
      </c>
      <c r="F529" s="68">
        <v>72.727272727272705</v>
      </c>
      <c r="G529" s="71">
        <v>0.87832037588196699</v>
      </c>
      <c r="H529" s="68">
        <v>58.220502901354003</v>
      </c>
      <c r="I529" s="71">
        <v>0.96381929553692003</v>
      </c>
      <c r="J529" s="68">
        <v>77.949709864603506</v>
      </c>
      <c r="K529" s="71">
        <v>0.92488325581228203</v>
      </c>
      <c r="L529" s="68">
        <v>57.833655705996101</v>
      </c>
      <c r="M529" s="71">
        <v>0.85100160035318195</v>
      </c>
      <c r="N529" s="68">
        <v>49.7959183673469</v>
      </c>
      <c r="O529" s="71">
        <v>0.97195302500470404</v>
      </c>
      <c r="P529" s="68">
        <v>96.875</v>
      </c>
      <c r="Q529" s="71"/>
      <c r="R529" s="68"/>
    </row>
    <row r="530" spans="1:18" x14ac:dyDescent="0.2">
      <c r="A530" s="141" t="s">
        <v>1353</v>
      </c>
      <c r="B530" s="67" t="s">
        <v>1354</v>
      </c>
      <c r="C530" s="67">
        <v>58</v>
      </c>
      <c r="D530" s="67" t="s">
        <v>331</v>
      </c>
      <c r="E530" s="71">
        <v>0.92568404952765804</v>
      </c>
      <c r="F530" s="68">
        <v>77.659574468085097</v>
      </c>
      <c r="G530" s="71">
        <v>0.91223869525503598</v>
      </c>
      <c r="H530" s="68">
        <v>78.916827852998097</v>
      </c>
      <c r="I530" s="71">
        <v>0.95292905079196399</v>
      </c>
      <c r="J530" s="68">
        <v>70.889748549323002</v>
      </c>
      <c r="K530" s="71">
        <v>0.96965220331306101</v>
      </c>
      <c r="L530" s="68">
        <v>85.783365570599599</v>
      </c>
      <c r="M530" s="71">
        <v>1</v>
      </c>
      <c r="N530" s="68">
        <v>100</v>
      </c>
      <c r="O530" s="71">
        <v>0.79360029827822998</v>
      </c>
      <c r="P530" s="68">
        <v>66.733870967741893</v>
      </c>
      <c r="Q530" s="71"/>
      <c r="R530" s="68"/>
    </row>
    <row r="531" spans="1:18" x14ac:dyDescent="0.2">
      <c r="A531" s="141" t="s">
        <v>1355</v>
      </c>
      <c r="B531" s="67" t="s">
        <v>1356</v>
      </c>
      <c r="C531" s="67">
        <v>58</v>
      </c>
      <c r="D531" s="67" t="s">
        <v>331</v>
      </c>
      <c r="E531" s="71">
        <v>0.88773626793386595</v>
      </c>
      <c r="F531" s="68">
        <v>60.928433268858797</v>
      </c>
      <c r="G531" s="71">
        <v>0.87609003361379401</v>
      </c>
      <c r="H531" s="68">
        <v>56.769825918762102</v>
      </c>
      <c r="I531" s="71">
        <v>0.914781968190295</v>
      </c>
      <c r="J531" s="68">
        <v>51.934235976789203</v>
      </c>
      <c r="K531" s="71">
        <v>0.89014178598761395</v>
      </c>
      <c r="L531" s="68">
        <v>46.1315280464217</v>
      </c>
      <c r="M531" s="71">
        <v>0.96137078527675102</v>
      </c>
      <c r="N531" s="68">
        <v>67.551020408163296</v>
      </c>
      <c r="O531" s="71">
        <v>0.79629676660087501</v>
      </c>
      <c r="P531" s="68">
        <v>67.237903225806406</v>
      </c>
      <c r="Q531" s="71"/>
      <c r="R531" s="68"/>
    </row>
    <row r="532" spans="1:18" x14ac:dyDescent="0.2">
      <c r="A532" s="141" t="s">
        <v>572</v>
      </c>
      <c r="B532" s="67" t="s">
        <v>1357</v>
      </c>
      <c r="C532" s="67">
        <v>58</v>
      </c>
      <c r="D532" s="67" t="s">
        <v>331</v>
      </c>
      <c r="E532" s="71">
        <v>0.90585388548200296</v>
      </c>
      <c r="F532" s="68">
        <v>67.408123791102497</v>
      </c>
      <c r="G532" s="71">
        <v>0.90926250027252398</v>
      </c>
      <c r="H532" s="68">
        <v>76.305609284332704</v>
      </c>
      <c r="I532" s="71">
        <v>0.87025736586841695</v>
      </c>
      <c r="J532" s="68">
        <v>36.750483558994198</v>
      </c>
      <c r="K532" s="71">
        <v>0.94313918121512397</v>
      </c>
      <c r="L532" s="68">
        <v>67.601547388781398</v>
      </c>
      <c r="M532" s="71">
        <v>0.95585232603057202</v>
      </c>
      <c r="N532" s="68">
        <v>65.918367346938794</v>
      </c>
      <c r="O532" s="71">
        <v>0.85075805402337901</v>
      </c>
      <c r="P532" s="68">
        <v>74.193548387096797</v>
      </c>
      <c r="Q532" s="71"/>
      <c r="R532" s="68"/>
    </row>
    <row r="533" spans="1:18" x14ac:dyDescent="0.2">
      <c r="A533" s="141" t="s">
        <v>1358</v>
      </c>
      <c r="B533" s="67" t="s">
        <v>1359</v>
      </c>
      <c r="C533" s="67">
        <v>58</v>
      </c>
      <c r="D533" s="67" t="s">
        <v>331</v>
      </c>
      <c r="E533" s="71">
        <v>0.90565835753905799</v>
      </c>
      <c r="F533" s="68">
        <v>67.214700193423596</v>
      </c>
      <c r="G533" s="71">
        <v>0.876455379984586</v>
      </c>
      <c r="H533" s="68">
        <v>56.866537717601602</v>
      </c>
      <c r="I533" s="71">
        <v>0.95071804458253495</v>
      </c>
      <c r="J533" s="68">
        <v>69.535783365570595</v>
      </c>
      <c r="K533" s="71">
        <v>0.93356993506504504</v>
      </c>
      <c r="L533" s="68">
        <v>62.282398452611197</v>
      </c>
      <c r="M533" s="71">
        <v>0.87859389658407405</v>
      </c>
      <c r="N533" s="68">
        <v>53.061224489795897</v>
      </c>
      <c r="O533" s="71">
        <v>0.88895453147905101</v>
      </c>
      <c r="P533" s="68">
        <v>80.745967741935502</v>
      </c>
      <c r="Q533" s="71"/>
      <c r="R533" s="68"/>
    </row>
    <row r="534" spans="1:18" x14ac:dyDescent="0.2">
      <c r="A534" s="141" t="s">
        <v>1360</v>
      </c>
      <c r="B534" s="67" t="s">
        <v>1361</v>
      </c>
      <c r="C534" s="67">
        <v>58</v>
      </c>
      <c r="D534" s="67" t="s">
        <v>331</v>
      </c>
      <c r="E534" s="71">
        <v>0.84160051648512102</v>
      </c>
      <c r="F534" s="68">
        <v>48.355899419729198</v>
      </c>
      <c r="G534" s="71">
        <v>0.91089406604122602</v>
      </c>
      <c r="H534" s="68">
        <v>78.336557059961294</v>
      </c>
      <c r="I534" s="71">
        <v>0.91395753109354605</v>
      </c>
      <c r="J534" s="68">
        <v>51.3539651837524</v>
      </c>
      <c r="K534" s="71">
        <v>0.84829640897226699</v>
      </c>
      <c r="L534" s="68">
        <v>33.2688588007737</v>
      </c>
      <c r="M534" s="71">
        <v>0.98344462226146401</v>
      </c>
      <c r="N534" s="68">
        <v>73.265306122449005</v>
      </c>
      <c r="O534" s="71">
        <v>0.55140995405710103</v>
      </c>
      <c r="P534" s="68">
        <v>38.508064516128997</v>
      </c>
      <c r="Q534" s="71"/>
      <c r="R534" s="68"/>
    </row>
    <row r="535" spans="1:18" x14ac:dyDescent="0.2">
      <c r="A535" s="141" t="s">
        <v>1362</v>
      </c>
      <c r="B535" s="67" t="s">
        <v>1363</v>
      </c>
      <c r="C535" s="67">
        <v>58</v>
      </c>
      <c r="D535" s="67" t="s">
        <v>331</v>
      </c>
      <c r="E535" s="71">
        <v>0.85443613551514896</v>
      </c>
      <c r="F535" s="68">
        <v>50.386847195357802</v>
      </c>
      <c r="G535" s="71">
        <v>0.87532241483172502</v>
      </c>
      <c r="H535" s="68">
        <v>55.996131528046398</v>
      </c>
      <c r="I535" s="71">
        <v>0.93336161650451599</v>
      </c>
      <c r="J535" s="68">
        <v>61.121856866537698</v>
      </c>
      <c r="K535" s="71">
        <v>0.78872254828320498</v>
      </c>
      <c r="L535" s="68">
        <v>19.342359767891701</v>
      </c>
      <c r="M535" s="71">
        <v>0.88411235583025205</v>
      </c>
      <c r="N535" s="68">
        <v>54.081632653061199</v>
      </c>
      <c r="O535" s="71">
        <v>0.79066174212604801</v>
      </c>
      <c r="P535" s="68">
        <v>66.229838709677395</v>
      </c>
      <c r="Q535" s="71"/>
      <c r="R535" s="68"/>
    </row>
    <row r="536" spans="1:18" x14ac:dyDescent="0.2">
      <c r="A536" s="141" t="s">
        <v>1364</v>
      </c>
      <c r="B536" s="67" t="s">
        <v>1365</v>
      </c>
      <c r="C536" s="67">
        <v>58</v>
      </c>
      <c r="D536" s="67" t="s">
        <v>331</v>
      </c>
      <c r="E536" s="71">
        <v>0.91785859859059304</v>
      </c>
      <c r="F536" s="68">
        <v>72.533849129593804</v>
      </c>
      <c r="G536" s="71">
        <v>0.83512809367351104</v>
      </c>
      <c r="H536" s="68">
        <v>34.6228239845261</v>
      </c>
      <c r="I536" s="71">
        <v>0.96799201493216203</v>
      </c>
      <c r="J536" s="68">
        <v>80.657640232108307</v>
      </c>
      <c r="K536" s="71">
        <v>0.85801867275366195</v>
      </c>
      <c r="L536" s="68">
        <v>37.427466150870401</v>
      </c>
      <c r="M536" s="71">
        <v>0.93929694829203703</v>
      </c>
      <c r="N536" s="68">
        <v>62.857142857142897</v>
      </c>
      <c r="O536" s="71">
        <v>0.98885726330159396</v>
      </c>
      <c r="P536" s="68">
        <v>98.790322580645196</v>
      </c>
      <c r="Q536" s="71"/>
      <c r="R536" s="68"/>
    </row>
    <row r="537" spans="1:18" x14ac:dyDescent="0.2">
      <c r="A537" s="141" t="s">
        <v>1366</v>
      </c>
      <c r="B537" s="67" t="s">
        <v>1367</v>
      </c>
      <c r="C537" s="67">
        <v>58</v>
      </c>
      <c r="D537" s="67" t="s">
        <v>331</v>
      </c>
      <c r="E537" s="71">
        <v>0.86990845157543595</v>
      </c>
      <c r="F537" s="68">
        <v>55.2224371373308</v>
      </c>
      <c r="G537" s="71">
        <v>0.84549133228958795</v>
      </c>
      <c r="H537" s="68">
        <v>38.781431334622802</v>
      </c>
      <c r="I537" s="71">
        <v>0.94052209743413095</v>
      </c>
      <c r="J537" s="68">
        <v>64.410058027079302</v>
      </c>
      <c r="K537" s="71">
        <v>0.69630207986753501</v>
      </c>
      <c r="L537" s="68">
        <v>8.9941972920696305</v>
      </c>
      <c r="M537" s="71">
        <v>0.96688924452292901</v>
      </c>
      <c r="N537" s="68">
        <v>68.673469387755105</v>
      </c>
      <c r="O537" s="71">
        <v>0.90033750376299604</v>
      </c>
      <c r="P537" s="68">
        <v>83.870967741935502</v>
      </c>
      <c r="Q537" s="71"/>
      <c r="R537" s="68"/>
    </row>
    <row r="538" spans="1:18" x14ac:dyDescent="0.2">
      <c r="A538" s="141" t="s">
        <v>1078</v>
      </c>
      <c r="B538" s="67" t="s">
        <v>1368</v>
      </c>
      <c r="C538" s="67">
        <v>58</v>
      </c>
      <c r="D538" s="67" t="s">
        <v>331</v>
      </c>
      <c r="E538" s="71">
        <v>0.93507105749976904</v>
      </c>
      <c r="F538" s="68">
        <v>83.075435203094798</v>
      </c>
      <c r="G538" s="71">
        <v>0.86573803241612202</v>
      </c>
      <c r="H538" s="68">
        <v>49.419729206963197</v>
      </c>
      <c r="I538" s="71">
        <v>0.94864985723087003</v>
      </c>
      <c r="J538" s="68">
        <v>67.9883945841393</v>
      </c>
      <c r="K538" s="71">
        <v>0.88304123483656505</v>
      </c>
      <c r="L538" s="68">
        <v>44.197292069632503</v>
      </c>
      <c r="M538" s="71">
        <v>0.97792616301528601</v>
      </c>
      <c r="N538" s="68">
        <v>71.734693877550995</v>
      </c>
      <c r="O538" s="71">
        <v>1</v>
      </c>
      <c r="P538" s="68">
        <v>100</v>
      </c>
      <c r="Q538" s="71"/>
      <c r="R538" s="68"/>
    </row>
    <row r="539" spans="1:18" x14ac:dyDescent="0.2">
      <c r="A539" s="141" t="s">
        <v>1369</v>
      </c>
      <c r="B539" s="67" t="s">
        <v>1370</v>
      </c>
      <c r="C539" s="67">
        <v>58</v>
      </c>
      <c r="D539" s="67" t="s">
        <v>331</v>
      </c>
      <c r="E539" s="71">
        <v>0.93002018621315996</v>
      </c>
      <c r="F539" s="68">
        <v>80.464216634429405</v>
      </c>
      <c r="G539" s="71">
        <v>0.85295953597306995</v>
      </c>
      <c r="H539" s="68">
        <v>42.746615087040603</v>
      </c>
      <c r="I539" s="71">
        <v>0.95623853710953899</v>
      </c>
      <c r="J539" s="68">
        <v>73.0174081237911</v>
      </c>
      <c r="K539" s="71">
        <v>0.91752659767224598</v>
      </c>
      <c r="L539" s="68">
        <v>54.448742746615103</v>
      </c>
      <c r="M539" s="71">
        <v>0.92826002979968003</v>
      </c>
      <c r="N539" s="68">
        <v>60.816326530612201</v>
      </c>
      <c r="O539" s="71">
        <v>0.99511623051126596</v>
      </c>
      <c r="P539" s="68">
        <v>99.294354838709694</v>
      </c>
      <c r="Q539" s="71"/>
      <c r="R539" s="68"/>
    </row>
    <row r="540" spans="1:18" x14ac:dyDescent="0.2">
      <c r="A540" s="141" t="s">
        <v>1371</v>
      </c>
      <c r="B540" s="67" t="s">
        <v>1372</v>
      </c>
      <c r="C540" s="67">
        <v>58</v>
      </c>
      <c r="D540" s="67" t="s">
        <v>331</v>
      </c>
      <c r="E540" s="71">
        <v>0.88578568909315103</v>
      </c>
      <c r="F540" s="68">
        <v>59.864603481624798</v>
      </c>
      <c r="G540" s="71">
        <v>0.87842141266164597</v>
      </c>
      <c r="H540" s="68">
        <v>58.413926499032897</v>
      </c>
      <c r="I540" s="71">
        <v>0.94287761154888905</v>
      </c>
      <c r="J540" s="68">
        <v>65.377176015473907</v>
      </c>
      <c r="K540" s="71">
        <v>0.78255849289471502</v>
      </c>
      <c r="L540" s="68">
        <v>18.858800773694401</v>
      </c>
      <c r="M540" s="71">
        <v>0.91722311130732304</v>
      </c>
      <c r="N540" s="68">
        <v>59.285714285714299</v>
      </c>
      <c r="O540" s="71">
        <v>0.90784781705318396</v>
      </c>
      <c r="P540" s="68">
        <v>84.677419354838705</v>
      </c>
      <c r="Q540" s="71"/>
      <c r="R540" s="68"/>
    </row>
    <row r="541" spans="1:18" x14ac:dyDescent="0.2">
      <c r="A541" s="141" t="s">
        <v>1373</v>
      </c>
      <c r="B541" s="67" t="s">
        <v>1374</v>
      </c>
      <c r="C541" s="67">
        <v>58</v>
      </c>
      <c r="D541" s="67" t="s">
        <v>331</v>
      </c>
      <c r="E541" s="71">
        <v>0.92867153446312001</v>
      </c>
      <c r="F541" s="68">
        <v>79.690522243713701</v>
      </c>
      <c r="G541" s="71">
        <v>0.85648597061466103</v>
      </c>
      <c r="H541" s="68">
        <v>44.8742746615087</v>
      </c>
      <c r="I541" s="71">
        <v>0.98148145054755498</v>
      </c>
      <c r="J541" s="68">
        <v>89.941972920696301</v>
      </c>
      <c r="K541" s="71">
        <v>0.86542925063002396</v>
      </c>
      <c r="L541" s="68">
        <v>38.974854932301703</v>
      </c>
      <c r="M541" s="71">
        <v>0.97240770376910801</v>
      </c>
      <c r="N541" s="68">
        <v>70</v>
      </c>
      <c r="O541" s="71">
        <v>0.96755329675425406</v>
      </c>
      <c r="P541" s="68">
        <v>95.866935483871003</v>
      </c>
      <c r="Q541" s="71"/>
      <c r="R541" s="68"/>
    </row>
    <row r="542" spans="1:18" x14ac:dyDescent="0.2">
      <c r="A542" s="141" t="s">
        <v>1375</v>
      </c>
      <c r="B542" s="67" t="s">
        <v>1376</v>
      </c>
      <c r="C542" s="67">
        <v>58</v>
      </c>
      <c r="D542" s="67" t="s">
        <v>331</v>
      </c>
      <c r="E542" s="71">
        <v>0.91793149221006598</v>
      </c>
      <c r="F542" s="68">
        <v>72.630560928433297</v>
      </c>
      <c r="G542" s="71">
        <v>0.88501556017654404</v>
      </c>
      <c r="H542" s="68">
        <v>63.152804642166402</v>
      </c>
      <c r="I542" s="71">
        <v>0.94756895760841298</v>
      </c>
      <c r="J542" s="68">
        <v>67.408123791102497</v>
      </c>
      <c r="K542" s="71">
        <v>0.86113076005603995</v>
      </c>
      <c r="L542" s="68">
        <v>38.297872340425499</v>
      </c>
      <c r="M542" s="71">
        <v>0.93929694829203703</v>
      </c>
      <c r="N542" s="68">
        <v>62.857142857142897</v>
      </c>
      <c r="O542" s="71">
        <v>0.95664523491729903</v>
      </c>
      <c r="P542" s="68">
        <v>94.556451612903203</v>
      </c>
      <c r="Q542" s="71"/>
      <c r="R542" s="68"/>
    </row>
    <row r="543" spans="1:18" x14ac:dyDescent="0.2">
      <c r="A543" s="141" t="s">
        <v>1377</v>
      </c>
      <c r="B543" s="67" t="s">
        <v>1378</v>
      </c>
      <c r="C543" s="67">
        <v>58</v>
      </c>
      <c r="D543" s="67" t="s">
        <v>331</v>
      </c>
      <c r="E543" s="71">
        <v>0.91892739863125195</v>
      </c>
      <c r="F543" s="68">
        <v>73.210831721470001</v>
      </c>
      <c r="G543" s="71">
        <v>0.87293280971660203</v>
      </c>
      <c r="H543" s="68">
        <v>53.771760154738899</v>
      </c>
      <c r="I543" s="71">
        <v>0.94414842292176304</v>
      </c>
      <c r="J543" s="68">
        <v>65.957446808510596</v>
      </c>
      <c r="K543" s="71">
        <v>0.89658274049308595</v>
      </c>
      <c r="L543" s="68">
        <v>47.582205029013501</v>
      </c>
      <c r="M543" s="71">
        <v>0.93929694829203703</v>
      </c>
      <c r="N543" s="68">
        <v>62.857142857142897</v>
      </c>
      <c r="O543" s="71">
        <v>0.94167607173277101</v>
      </c>
      <c r="P543" s="68">
        <v>91.834677419354804</v>
      </c>
      <c r="Q543" s="71"/>
      <c r="R543" s="68"/>
    </row>
    <row r="544" spans="1:18" x14ac:dyDescent="0.2">
      <c r="A544" s="141" t="s">
        <v>1379</v>
      </c>
      <c r="B544" s="67" t="s">
        <v>1380</v>
      </c>
      <c r="C544" s="67">
        <v>58</v>
      </c>
      <c r="D544" s="67" t="s">
        <v>331</v>
      </c>
      <c r="E544" s="71">
        <v>0.93927136897668295</v>
      </c>
      <c r="F544" s="68">
        <v>86.073500967117994</v>
      </c>
      <c r="G544" s="71">
        <v>0.89979423097880895</v>
      </c>
      <c r="H544" s="68">
        <v>70.793036750483594</v>
      </c>
      <c r="I544" s="71">
        <v>0.96017926217627603</v>
      </c>
      <c r="J544" s="68">
        <v>75.725338491295901</v>
      </c>
      <c r="K544" s="71">
        <v>0.92317501635232002</v>
      </c>
      <c r="L544" s="68">
        <v>56.866537717601602</v>
      </c>
      <c r="M544" s="71">
        <v>0.988963081507643</v>
      </c>
      <c r="N544" s="68">
        <v>75</v>
      </c>
      <c r="O544" s="71">
        <v>0.92424525386836798</v>
      </c>
      <c r="P544" s="68">
        <v>87.701612903225794</v>
      </c>
      <c r="Q544" s="71"/>
      <c r="R544" s="68"/>
    </row>
    <row r="545" spans="1:18" x14ac:dyDescent="0.2">
      <c r="A545" s="141" t="s">
        <v>1381</v>
      </c>
      <c r="B545" s="67" t="s">
        <v>1382</v>
      </c>
      <c r="C545" s="67">
        <v>58</v>
      </c>
      <c r="D545" s="67" t="s">
        <v>331</v>
      </c>
      <c r="E545" s="71">
        <v>0.87087698727440399</v>
      </c>
      <c r="F545" s="68">
        <v>55.512572533849102</v>
      </c>
      <c r="G545" s="71">
        <v>0.84364266894874795</v>
      </c>
      <c r="H545" s="68">
        <v>38.201160541586098</v>
      </c>
      <c r="I545" s="71">
        <v>0.95226695710790699</v>
      </c>
      <c r="J545" s="68">
        <v>70.406189555125707</v>
      </c>
      <c r="K545" s="71">
        <v>0.85766814585315299</v>
      </c>
      <c r="L545" s="68">
        <v>37.137330754352</v>
      </c>
      <c r="M545" s="71">
        <v>0.75718779316814699</v>
      </c>
      <c r="N545" s="68">
        <v>40.408163265306101</v>
      </c>
      <c r="O545" s="71">
        <v>0.94361937129406503</v>
      </c>
      <c r="P545" s="68">
        <v>92.338709677419303</v>
      </c>
      <c r="Q545" s="71"/>
      <c r="R545" s="68"/>
    </row>
    <row r="546" spans="1:18" x14ac:dyDescent="0.2">
      <c r="A546" s="141" t="s">
        <v>1383</v>
      </c>
      <c r="B546" s="67" t="s">
        <v>1384</v>
      </c>
      <c r="C546" s="67">
        <v>58</v>
      </c>
      <c r="D546" s="67" t="s">
        <v>331</v>
      </c>
      <c r="E546" s="71">
        <v>0.93127288692617705</v>
      </c>
      <c r="F546" s="68">
        <v>81.237911025145095</v>
      </c>
      <c r="G546" s="71">
        <v>0.83747494528844901</v>
      </c>
      <c r="H546" s="68">
        <v>35.493230174081198</v>
      </c>
      <c r="I546" s="71">
        <v>0.96675578622347602</v>
      </c>
      <c r="J546" s="68">
        <v>79.787234042553195</v>
      </c>
      <c r="K546" s="71">
        <v>0.96938276139914004</v>
      </c>
      <c r="L546" s="68">
        <v>85.589941972920698</v>
      </c>
      <c r="M546" s="71">
        <v>0.91170465206114404</v>
      </c>
      <c r="N546" s="68">
        <v>58.061224489795897</v>
      </c>
      <c r="O546" s="71">
        <v>0.97104628965867701</v>
      </c>
      <c r="P546" s="68">
        <v>96.673387096774206</v>
      </c>
      <c r="Q546" s="71"/>
      <c r="R546" s="68"/>
    </row>
    <row r="547" spans="1:18" x14ac:dyDescent="0.2">
      <c r="A547" s="141" t="s">
        <v>1385</v>
      </c>
      <c r="B547" s="67" t="s">
        <v>1386</v>
      </c>
      <c r="C547" s="67">
        <v>58</v>
      </c>
      <c r="D547" s="67" t="s">
        <v>331</v>
      </c>
      <c r="E547" s="71">
        <v>0.91008146009319901</v>
      </c>
      <c r="F547" s="68">
        <v>69.632495164410102</v>
      </c>
      <c r="G547" s="71">
        <v>0.85604208912086999</v>
      </c>
      <c r="H547" s="68">
        <v>44.584139264990299</v>
      </c>
      <c r="I547" s="71">
        <v>0.92225228581950303</v>
      </c>
      <c r="J547" s="68">
        <v>54.835589941972898</v>
      </c>
      <c r="K547" s="71">
        <v>0.93563041442632999</v>
      </c>
      <c r="L547" s="68">
        <v>64.023210831721499</v>
      </c>
      <c r="M547" s="71">
        <v>1</v>
      </c>
      <c r="N547" s="68">
        <v>100</v>
      </c>
      <c r="O547" s="71">
        <v>0.83648251109929095</v>
      </c>
      <c r="P547" s="68">
        <v>72.177419354838705</v>
      </c>
      <c r="Q547" s="71"/>
      <c r="R547" s="68"/>
    </row>
    <row r="548" spans="1:18" x14ac:dyDescent="0.2">
      <c r="A548" s="141" t="s">
        <v>1387</v>
      </c>
      <c r="B548" s="67" t="s">
        <v>1388</v>
      </c>
      <c r="C548" s="67">
        <v>58</v>
      </c>
      <c r="D548" s="67" t="s">
        <v>331</v>
      </c>
      <c r="E548" s="71">
        <v>0.86442843350982701</v>
      </c>
      <c r="F548" s="68">
        <v>52.707930367504801</v>
      </c>
      <c r="G548" s="71">
        <v>0.814224665285188</v>
      </c>
      <c r="H548" s="68">
        <v>26.3056092843327</v>
      </c>
      <c r="I548" s="71">
        <v>0.82040908922834299</v>
      </c>
      <c r="J548" s="68">
        <v>25.822050290135401</v>
      </c>
      <c r="K548" s="71">
        <v>0.85476756196496095</v>
      </c>
      <c r="L548" s="68">
        <v>35.8800773694391</v>
      </c>
      <c r="M548" s="71">
        <v>0.87859389658407405</v>
      </c>
      <c r="N548" s="68">
        <v>53.061224489795897</v>
      </c>
      <c r="O548" s="71">
        <v>0.95414695448657005</v>
      </c>
      <c r="P548" s="68">
        <v>94.052419354838705</v>
      </c>
      <c r="Q548" s="71"/>
      <c r="R548" s="68"/>
    </row>
    <row r="549" spans="1:18" x14ac:dyDescent="0.2">
      <c r="A549" s="141" t="s">
        <v>1351</v>
      </c>
      <c r="B549" s="67" t="s">
        <v>1389</v>
      </c>
      <c r="C549" s="67">
        <v>58</v>
      </c>
      <c r="D549" s="67" t="s">
        <v>331</v>
      </c>
      <c r="E549" s="71">
        <v>0.93639642830095304</v>
      </c>
      <c r="F549" s="68">
        <v>84.139264990328797</v>
      </c>
      <c r="G549" s="71">
        <v>0.85827844340466297</v>
      </c>
      <c r="H549" s="68">
        <v>45.744680851063798</v>
      </c>
      <c r="I549" s="71">
        <v>0.90906920299706895</v>
      </c>
      <c r="J549" s="68">
        <v>49.9032882011605</v>
      </c>
      <c r="K549" s="71">
        <v>0.94613658103753395</v>
      </c>
      <c r="L549" s="68">
        <v>70.309477756286299</v>
      </c>
      <c r="M549" s="71">
        <v>1</v>
      </c>
      <c r="N549" s="68">
        <v>100</v>
      </c>
      <c r="O549" s="71">
        <v>0.96849791406550101</v>
      </c>
      <c r="P549" s="68">
        <v>95.9677419354839</v>
      </c>
      <c r="Q549" s="71"/>
      <c r="R549" s="68"/>
    </row>
    <row r="550" spans="1:18" x14ac:dyDescent="0.2">
      <c r="A550" s="141" t="s">
        <v>1390</v>
      </c>
      <c r="B550" s="67" t="s">
        <v>1391</v>
      </c>
      <c r="C550" s="67">
        <v>58</v>
      </c>
      <c r="D550" s="67" t="s">
        <v>331</v>
      </c>
      <c r="E550" s="71">
        <v>0.91609534732117504</v>
      </c>
      <c r="F550" s="68">
        <v>72.147001934236002</v>
      </c>
      <c r="G550" s="71">
        <v>0.85642213621219998</v>
      </c>
      <c r="H550" s="68">
        <v>44.7775628626692</v>
      </c>
      <c r="I550" s="71">
        <v>0.85300419823767604</v>
      </c>
      <c r="J550" s="68">
        <v>31.721470019342402</v>
      </c>
      <c r="K550" s="71">
        <v>0.90197308353735595</v>
      </c>
      <c r="L550" s="68">
        <v>48.549323017408099</v>
      </c>
      <c r="M550" s="71">
        <v>1</v>
      </c>
      <c r="N550" s="68">
        <v>100</v>
      </c>
      <c r="O550" s="71">
        <v>0.96907731861864399</v>
      </c>
      <c r="P550" s="68">
        <v>96.169354838709694</v>
      </c>
      <c r="Q550" s="71"/>
      <c r="R550" s="68"/>
    </row>
    <row r="551" spans="1:18" x14ac:dyDescent="0.2">
      <c r="A551" s="141" t="s">
        <v>1392</v>
      </c>
      <c r="B551" s="67" t="s">
        <v>1393</v>
      </c>
      <c r="C551" s="67">
        <v>58</v>
      </c>
      <c r="D551" s="67" t="s">
        <v>331</v>
      </c>
      <c r="E551" s="71">
        <v>0.94168691983784503</v>
      </c>
      <c r="F551" s="68">
        <v>87.427466150870401</v>
      </c>
      <c r="G551" s="71">
        <v>0.85807548828935798</v>
      </c>
      <c r="H551" s="68">
        <v>45.647969052224397</v>
      </c>
      <c r="I551" s="71">
        <v>0.94897173468948404</v>
      </c>
      <c r="J551" s="68">
        <v>68.471953578336596</v>
      </c>
      <c r="K551" s="71">
        <v>0.92930239563086903</v>
      </c>
      <c r="L551" s="68">
        <v>60.2514506769826</v>
      </c>
      <c r="M551" s="71">
        <v>1</v>
      </c>
      <c r="N551" s="68">
        <v>100</v>
      </c>
      <c r="O551" s="71">
        <v>0.97208498057951198</v>
      </c>
      <c r="P551" s="68">
        <v>97.076612903225794</v>
      </c>
      <c r="Q551" s="71"/>
      <c r="R551" s="68"/>
    </row>
    <row r="552" spans="1:18" x14ac:dyDescent="0.2">
      <c r="A552" s="141" t="s">
        <v>1394</v>
      </c>
      <c r="B552" s="67" t="s">
        <v>1395</v>
      </c>
      <c r="C552" s="67">
        <v>58</v>
      </c>
      <c r="D552" s="67" t="s">
        <v>331</v>
      </c>
      <c r="E552" s="71">
        <v>0.88877681937461195</v>
      </c>
      <c r="F552" s="68">
        <v>61.218568665377198</v>
      </c>
      <c r="G552" s="71">
        <v>0.89493178135608398</v>
      </c>
      <c r="H552" s="68">
        <v>69.148936170212806</v>
      </c>
      <c r="I552" s="71">
        <v>0.87627836540889104</v>
      </c>
      <c r="J552" s="68">
        <v>39.071566731141203</v>
      </c>
      <c r="K552" s="71">
        <v>0.92279210455737304</v>
      </c>
      <c r="L552" s="68">
        <v>56.189555125725299</v>
      </c>
      <c r="M552" s="71">
        <v>0.96137078527675102</v>
      </c>
      <c r="N552" s="68">
        <v>67.551020408163296</v>
      </c>
      <c r="O552" s="71">
        <v>0.788511060273963</v>
      </c>
      <c r="P552" s="68">
        <v>65.725806451612897</v>
      </c>
      <c r="Q552" s="71"/>
      <c r="R552" s="68"/>
    </row>
    <row r="553" spans="1:18" x14ac:dyDescent="0.2">
      <c r="A553" s="141" t="s">
        <v>1396</v>
      </c>
      <c r="B553" s="67" t="s">
        <v>1397</v>
      </c>
      <c r="C553" s="67">
        <v>58</v>
      </c>
      <c r="D553" s="67" t="s">
        <v>331</v>
      </c>
      <c r="E553" s="71">
        <v>0.91027598991663805</v>
      </c>
      <c r="F553" s="68">
        <v>69.729206963249496</v>
      </c>
      <c r="G553" s="71">
        <v>0.84921669183424997</v>
      </c>
      <c r="H553" s="68">
        <v>40.812379110251399</v>
      </c>
      <c r="I553" s="71">
        <v>0.96270920844545504</v>
      </c>
      <c r="J553" s="68">
        <v>76.9825918762089</v>
      </c>
      <c r="K553" s="71">
        <v>0.88622705797653101</v>
      </c>
      <c r="L553" s="68">
        <v>44.7775628626692</v>
      </c>
      <c r="M553" s="71">
        <v>1</v>
      </c>
      <c r="N553" s="68">
        <v>100</v>
      </c>
      <c r="O553" s="71">
        <v>0.85322699132695601</v>
      </c>
      <c r="P553" s="68">
        <v>74.596774193548399</v>
      </c>
      <c r="Q553" s="71"/>
      <c r="R553" s="68"/>
    </row>
    <row r="554" spans="1:18" x14ac:dyDescent="0.2">
      <c r="A554" s="141" t="s">
        <v>1398</v>
      </c>
      <c r="B554" s="67" t="s">
        <v>1399</v>
      </c>
      <c r="C554" s="67">
        <v>58</v>
      </c>
      <c r="D554" s="67" t="s">
        <v>331</v>
      </c>
      <c r="E554" s="71">
        <v>0.93674363914930503</v>
      </c>
      <c r="F554" s="68">
        <v>84.429400386847206</v>
      </c>
      <c r="G554" s="71">
        <v>0.87844888785193898</v>
      </c>
      <c r="H554" s="68">
        <v>58.510638297872298</v>
      </c>
      <c r="I554" s="71">
        <v>0.96891381143190403</v>
      </c>
      <c r="J554" s="68">
        <v>81.431334622823996</v>
      </c>
      <c r="K554" s="71">
        <v>0.89678465653524297</v>
      </c>
      <c r="L554" s="68">
        <v>47.678916827853001</v>
      </c>
      <c r="M554" s="71">
        <v>1</v>
      </c>
      <c r="N554" s="68">
        <v>100</v>
      </c>
      <c r="O554" s="71">
        <v>0.93957083992744095</v>
      </c>
      <c r="P554" s="68">
        <v>91.431451612903203</v>
      </c>
      <c r="Q554" s="71"/>
      <c r="R554" s="68"/>
    </row>
    <row r="555" spans="1:18" x14ac:dyDescent="0.2">
      <c r="A555" s="141" t="s">
        <v>572</v>
      </c>
      <c r="B555" s="67" t="s">
        <v>1400</v>
      </c>
      <c r="C555" s="67">
        <v>58</v>
      </c>
      <c r="D555" s="67" t="s">
        <v>331</v>
      </c>
      <c r="E555" s="71">
        <v>0.90927515238355705</v>
      </c>
      <c r="F555" s="68">
        <v>69.052224371373299</v>
      </c>
      <c r="G555" s="71">
        <v>0.89152509285077297</v>
      </c>
      <c r="H555" s="68">
        <v>66.827852998065794</v>
      </c>
      <c r="I555" s="71">
        <v>0.96466503397888903</v>
      </c>
      <c r="J555" s="68">
        <v>78.820116054158603</v>
      </c>
      <c r="K555" s="71">
        <v>0.90860635150973901</v>
      </c>
      <c r="L555" s="68">
        <v>50.676982591876197</v>
      </c>
      <c r="M555" s="71">
        <v>1</v>
      </c>
      <c r="N555" s="68">
        <v>100</v>
      </c>
      <c r="O555" s="71">
        <v>0.78157928357838102</v>
      </c>
      <c r="P555" s="68">
        <v>64.919354838709694</v>
      </c>
      <c r="Q555" s="71"/>
      <c r="R555" s="68"/>
    </row>
    <row r="556" spans="1:18" x14ac:dyDescent="0.2">
      <c r="A556" s="141" t="s">
        <v>1401</v>
      </c>
      <c r="B556" s="67" t="s">
        <v>1402</v>
      </c>
      <c r="C556" s="67">
        <v>58</v>
      </c>
      <c r="D556" s="67" t="s">
        <v>331</v>
      </c>
      <c r="E556" s="71">
        <v>0.86911627803115998</v>
      </c>
      <c r="F556" s="68">
        <v>54.835589941972898</v>
      </c>
      <c r="G556" s="71">
        <v>0.88112144367762302</v>
      </c>
      <c r="H556" s="68">
        <v>60.831721470019303</v>
      </c>
      <c r="I556" s="71">
        <v>0.95201975017096097</v>
      </c>
      <c r="J556" s="68">
        <v>70.116054158607398</v>
      </c>
      <c r="K556" s="71">
        <v>0.92312547331335504</v>
      </c>
      <c r="L556" s="68">
        <v>56.673114119922602</v>
      </c>
      <c r="M556" s="71">
        <v>0.97240770376910801</v>
      </c>
      <c r="N556" s="68">
        <v>70</v>
      </c>
      <c r="O556" s="71">
        <v>0.61690701922475299</v>
      </c>
      <c r="P556" s="68">
        <v>45.7661290322581</v>
      </c>
      <c r="Q556" s="71"/>
      <c r="R556" s="68"/>
    </row>
    <row r="557" spans="1:18" x14ac:dyDescent="0.2">
      <c r="A557" s="141" t="s">
        <v>1403</v>
      </c>
      <c r="B557" s="67" t="s">
        <v>1404</v>
      </c>
      <c r="C557" s="67">
        <v>58</v>
      </c>
      <c r="D557" s="67" t="s">
        <v>331</v>
      </c>
      <c r="E557" s="71">
        <v>0.95326913991613005</v>
      </c>
      <c r="F557" s="68">
        <v>94.100580270793003</v>
      </c>
      <c r="G557" s="71">
        <v>0.89356028087298101</v>
      </c>
      <c r="H557" s="68">
        <v>68.181818181818201</v>
      </c>
      <c r="I557" s="71">
        <v>0.94107242868688201</v>
      </c>
      <c r="J557" s="68">
        <v>64.700193423597696</v>
      </c>
      <c r="K557" s="71">
        <v>0.94418708489144398</v>
      </c>
      <c r="L557" s="68">
        <v>69.052224371373299</v>
      </c>
      <c r="M557" s="71">
        <v>1</v>
      </c>
      <c r="N557" s="68">
        <v>100</v>
      </c>
      <c r="O557" s="71">
        <v>0.98752590512934402</v>
      </c>
      <c r="P557" s="68">
        <v>98.588709677419303</v>
      </c>
      <c r="Q557" s="71"/>
      <c r="R557" s="68"/>
    </row>
    <row r="558" spans="1:18" x14ac:dyDescent="0.2">
      <c r="A558" s="141" t="s">
        <v>1405</v>
      </c>
      <c r="B558" s="67" t="s">
        <v>1406</v>
      </c>
      <c r="C558" s="67">
        <v>58</v>
      </c>
      <c r="D558" s="67" t="s">
        <v>331</v>
      </c>
      <c r="E558" s="71">
        <v>0.93066301057413603</v>
      </c>
      <c r="F558" s="68">
        <v>80.7543520309478</v>
      </c>
      <c r="G558" s="71">
        <v>0.874099928501612</v>
      </c>
      <c r="H558" s="68">
        <v>54.738878143133498</v>
      </c>
      <c r="I558" s="71">
        <v>0.89114896167927204</v>
      </c>
      <c r="J558" s="68">
        <v>43.230174081237898</v>
      </c>
      <c r="K558" s="71">
        <v>0.91264882389882795</v>
      </c>
      <c r="L558" s="68">
        <v>52.6112185686654</v>
      </c>
      <c r="M558" s="71">
        <v>1</v>
      </c>
      <c r="N558" s="68">
        <v>100</v>
      </c>
      <c r="O558" s="71">
        <v>0.97541733879096804</v>
      </c>
      <c r="P558" s="68">
        <v>97.681451612903203</v>
      </c>
      <c r="Q558" s="71"/>
      <c r="R558" s="68"/>
    </row>
    <row r="559" spans="1:18" x14ac:dyDescent="0.2">
      <c r="A559" s="141" t="s">
        <v>1143</v>
      </c>
      <c r="B559" s="67" t="s">
        <v>1407</v>
      </c>
      <c r="C559" s="67">
        <v>58</v>
      </c>
      <c r="D559" s="67" t="s">
        <v>331</v>
      </c>
      <c r="E559" s="71">
        <v>0.89683610140467496</v>
      </c>
      <c r="F559" s="68">
        <v>64.023210831721499</v>
      </c>
      <c r="G559" s="71">
        <v>0.90683626416354102</v>
      </c>
      <c r="H559" s="68">
        <v>75.241779497098605</v>
      </c>
      <c r="I559" s="71">
        <v>0.83155661731842201</v>
      </c>
      <c r="J559" s="68">
        <v>27.852998065764002</v>
      </c>
      <c r="K559" s="71">
        <v>0.90869571758780399</v>
      </c>
      <c r="L559" s="68">
        <v>50.773694390715697</v>
      </c>
      <c r="M559" s="71">
        <v>0.93377848904585803</v>
      </c>
      <c r="N559" s="68">
        <v>61.530612244898002</v>
      </c>
      <c r="O559" s="71">
        <v>0.90331341890774797</v>
      </c>
      <c r="P559" s="68">
        <v>84.173387096774206</v>
      </c>
      <c r="Q559" s="71"/>
      <c r="R559" s="68"/>
    </row>
    <row r="560" spans="1:18" x14ac:dyDescent="0.2">
      <c r="A560" s="141" t="s">
        <v>1408</v>
      </c>
      <c r="B560" s="67" t="s">
        <v>1409</v>
      </c>
      <c r="C560" s="67">
        <v>58</v>
      </c>
      <c r="D560" s="67" t="s">
        <v>331</v>
      </c>
      <c r="E560" s="71">
        <v>0.87092571078238201</v>
      </c>
      <c r="F560" s="68">
        <v>55.609284332688603</v>
      </c>
      <c r="G560" s="71">
        <v>0.88436386319261995</v>
      </c>
      <c r="H560" s="68">
        <v>62.862669245648</v>
      </c>
      <c r="I560" s="71">
        <v>0.964684704674309</v>
      </c>
      <c r="J560" s="68">
        <v>78.916827852998097</v>
      </c>
      <c r="K560" s="71">
        <v>0.92735369707695103</v>
      </c>
      <c r="L560" s="68">
        <v>59.187620889748601</v>
      </c>
      <c r="M560" s="71">
        <v>0.95585232603057202</v>
      </c>
      <c r="N560" s="68">
        <v>65.918367346938794</v>
      </c>
      <c r="O560" s="71">
        <v>0.62237396293745595</v>
      </c>
      <c r="P560" s="68">
        <v>46.572580645161302</v>
      </c>
      <c r="Q560" s="71"/>
      <c r="R560" s="68"/>
    </row>
    <row r="561" spans="1:18" x14ac:dyDescent="0.2">
      <c r="A561" s="141" t="s">
        <v>1410</v>
      </c>
      <c r="B561" s="67" t="s">
        <v>1411</v>
      </c>
      <c r="C561" s="67">
        <v>58</v>
      </c>
      <c r="D561" s="67" t="s">
        <v>331</v>
      </c>
      <c r="E561" s="71">
        <v>0.86323110520354596</v>
      </c>
      <c r="F561" s="68">
        <v>52.321083172146999</v>
      </c>
      <c r="G561" s="71">
        <v>0.87812697205174395</v>
      </c>
      <c r="H561" s="68">
        <v>57.7369439071567</v>
      </c>
      <c r="I561" s="71">
        <v>0.96816854849367895</v>
      </c>
      <c r="J561" s="68">
        <v>81.044487427466194</v>
      </c>
      <c r="K561" s="71">
        <v>0.91047876252910398</v>
      </c>
      <c r="L561" s="68">
        <v>51.740812379110302</v>
      </c>
      <c r="M561" s="71">
        <v>0.97240770376910801</v>
      </c>
      <c r="N561" s="68">
        <v>70</v>
      </c>
      <c r="O561" s="71">
        <v>0.586973539174095</v>
      </c>
      <c r="P561" s="68">
        <v>42.439516129032299</v>
      </c>
      <c r="Q561" s="71"/>
      <c r="R561" s="68"/>
    </row>
    <row r="562" spans="1:18" x14ac:dyDescent="0.2">
      <c r="A562" s="141" t="s">
        <v>1412</v>
      </c>
      <c r="B562" s="67" t="s">
        <v>1413</v>
      </c>
      <c r="C562" s="67">
        <v>58</v>
      </c>
      <c r="D562" s="67" t="s">
        <v>331</v>
      </c>
      <c r="E562" s="71">
        <v>0.853876362974887</v>
      </c>
      <c r="F562" s="68">
        <v>50.193423597678901</v>
      </c>
      <c r="G562" s="71">
        <v>0.84918998666432999</v>
      </c>
      <c r="H562" s="68">
        <v>40.715667311411998</v>
      </c>
      <c r="I562" s="71">
        <v>0.81285037800250304</v>
      </c>
      <c r="J562" s="68">
        <v>24.274661508704099</v>
      </c>
      <c r="K562" s="71">
        <v>0.85228915637171199</v>
      </c>
      <c r="L562" s="68">
        <v>34.816247582205001</v>
      </c>
      <c r="M562" s="71">
        <v>1</v>
      </c>
      <c r="N562" s="68">
        <v>100</v>
      </c>
      <c r="O562" s="71">
        <v>0.75505229383588901</v>
      </c>
      <c r="P562" s="68">
        <v>61.5927419354839</v>
      </c>
      <c r="Q562" s="71"/>
      <c r="R562" s="68"/>
    </row>
    <row r="563" spans="1:18" x14ac:dyDescent="0.2">
      <c r="A563" s="141" t="s">
        <v>1414</v>
      </c>
      <c r="B563" s="67" t="s">
        <v>1415</v>
      </c>
      <c r="C563" s="67">
        <v>58</v>
      </c>
      <c r="D563" s="67" t="s">
        <v>331</v>
      </c>
      <c r="E563" s="71">
        <v>0.90585398429501696</v>
      </c>
      <c r="F563" s="68">
        <v>67.504835589942005</v>
      </c>
      <c r="G563" s="71">
        <v>0.82751432662124003</v>
      </c>
      <c r="H563" s="68">
        <v>32.205029013539701</v>
      </c>
      <c r="I563" s="71">
        <v>0.94803375331718698</v>
      </c>
      <c r="J563" s="68">
        <v>67.698259187620906</v>
      </c>
      <c r="K563" s="71">
        <v>0.92672587102117499</v>
      </c>
      <c r="L563" s="68">
        <v>58.897485493230199</v>
      </c>
      <c r="M563" s="71">
        <v>0.85100160035318195</v>
      </c>
      <c r="N563" s="68">
        <v>49.7959183673469</v>
      </c>
      <c r="O563" s="71">
        <v>0.97599437016229895</v>
      </c>
      <c r="P563" s="68">
        <v>97.7822580645161</v>
      </c>
      <c r="Q563" s="71"/>
      <c r="R563" s="68"/>
    </row>
    <row r="564" spans="1:18" x14ac:dyDescent="0.2">
      <c r="A564" s="141" t="s">
        <v>1416</v>
      </c>
      <c r="B564" s="67" t="s">
        <v>1417</v>
      </c>
      <c r="C564" s="67">
        <v>58</v>
      </c>
      <c r="D564" s="67" t="s">
        <v>331</v>
      </c>
      <c r="E564" s="71">
        <v>0.940518455187491</v>
      </c>
      <c r="F564" s="68">
        <v>86.557059961315304</v>
      </c>
      <c r="G564" s="71">
        <v>0.864788770715891</v>
      </c>
      <c r="H564" s="68">
        <v>48.839458413926501</v>
      </c>
      <c r="I564" s="71">
        <v>0.97775181747974904</v>
      </c>
      <c r="J564" s="68">
        <v>86.653771760154697</v>
      </c>
      <c r="K564" s="71">
        <v>0.87127880564293803</v>
      </c>
      <c r="L564" s="68">
        <v>40.909090909090899</v>
      </c>
      <c r="M564" s="71">
        <v>1</v>
      </c>
      <c r="N564" s="68">
        <v>100</v>
      </c>
      <c r="O564" s="71">
        <v>0.98877288209887604</v>
      </c>
      <c r="P564" s="68">
        <v>98.689516129032299</v>
      </c>
      <c r="Q564" s="71"/>
      <c r="R564" s="68"/>
    </row>
    <row r="565" spans="1:18" x14ac:dyDescent="0.2">
      <c r="A565" s="141" t="s">
        <v>1111</v>
      </c>
      <c r="B565" s="67" t="s">
        <v>1418</v>
      </c>
      <c r="C565" s="67">
        <v>58</v>
      </c>
      <c r="D565" s="67" t="s">
        <v>331</v>
      </c>
      <c r="E565" s="71">
        <v>0.91182254289849296</v>
      </c>
      <c r="F565" s="68">
        <v>70.406189555125707</v>
      </c>
      <c r="G565" s="71">
        <v>0.84254967080804199</v>
      </c>
      <c r="H565" s="68">
        <v>37.717601547388803</v>
      </c>
      <c r="I565" s="71">
        <v>0.95498712094095595</v>
      </c>
      <c r="J565" s="68">
        <v>72.533849129593804</v>
      </c>
      <c r="K565" s="71">
        <v>0.89953740389792902</v>
      </c>
      <c r="L565" s="68">
        <v>48.065764023210797</v>
      </c>
      <c r="M565" s="71">
        <v>0.86203851884553795</v>
      </c>
      <c r="N565" s="68">
        <v>51.122448979591802</v>
      </c>
      <c r="O565" s="71">
        <v>1</v>
      </c>
      <c r="P565" s="68">
        <v>100</v>
      </c>
      <c r="Q565" s="71"/>
      <c r="R565" s="68"/>
    </row>
    <row r="566" spans="1:18" x14ac:dyDescent="0.2">
      <c r="A566" s="141" t="s">
        <v>1419</v>
      </c>
      <c r="B566" s="67" t="s">
        <v>1420</v>
      </c>
      <c r="C566" s="67">
        <v>58</v>
      </c>
      <c r="D566" s="67" t="s">
        <v>331</v>
      </c>
      <c r="E566" s="71">
        <v>0.87169898931682199</v>
      </c>
      <c r="F566" s="68">
        <v>55.705996131528003</v>
      </c>
      <c r="G566" s="71">
        <v>0.81391029886621902</v>
      </c>
      <c r="H566" s="68">
        <v>26.2088974854932</v>
      </c>
      <c r="I566" s="71">
        <v>0.942846700130337</v>
      </c>
      <c r="J566" s="68">
        <v>65.2804642166344</v>
      </c>
      <c r="K566" s="71">
        <v>0.87489736103677995</v>
      </c>
      <c r="L566" s="68">
        <v>41.972920696324898</v>
      </c>
      <c r="M566" s="71">
        <v>0.93377848904585803</v>
      </c>
      <c r="N566" s="68">
        <v>61.530612244898002</v>
      </c>
      <c r="O566" s="71">
        <v>0.79306209750491496</v>
      </c>
      <c r="P566" s="68">
        <v>66.633064516128997</v>
      </c>
      <c r="Q566" s="71"/>
      <c r="R566" s="68"/>
    </row>
    <row r="567" spans="1:18" x14ac:dyDescent="0.2">
      <c r="A567" s="141" t="s">
        <v>1421</v>
      </c>
      <c r="B567" s="67" t="s">
        <v>1422</v>
      </c>
      <c r="C567" s="67">
        <v>58</v>
      </c>
      <c r="D567" s="67" t="s">
        <v>331</v>
      </c>
      <c r="E567" s="71">
        <v>0.94832022313999198</v>
      </c>
      <c r="F567" s="68">
        <v>91.489361702127695</v>
      </c>
      <c r="G567" s="71">
        <v>0.88587588512956095</v>
      </c>
      <c r="H567" s="68">
        <v>63.829787234042598</v>
      </c>
      <c r="I567" s="71">
        <v>0.96915742857082898</v>
      </c>
      <c r="J567" s="68">
        <v>81.624758220502898</v>
      </c>
      <c r="K567" s="71">
        <v>0.94614736338861105</v>
      </c>
      <c r="L567" s="68">
        <v>70.5029013539652</v>
      </c>
      <c r="M567" s="71">
        <v>1</v>
      </c>
      <c r="N567" s="68">
        <v>100</v>
      </c>
      <c r="O567" s="71">
        <v>0.94042043861095903</v>
      </c>
      <c r="P567" s="68">
        <v>91.5322580645161</v>
      </c>
      <c r="Q567" s="71"/>
      <c r="R567" s="68"/>
    </row>
    <row r="568" spans="1:18" x14ac:dyDescent="0.2">
      <c r="A568" s="141" t="s">
        <v>1423</v>
      </c>
      <c r="B568" s="67" t="s">
        <v>1424</v>
      </c>
      <c r="C568" s="67">
        <v>58</v>
      </c>
      <c r="D568" s="67" t="s">
        <v>331</v>
      </c>
      <c r="E568" s="71">
        <v>0.90045482332390303</v>
      </c>
      <c r="F568" s="68">
        <v>64.893617021276597</v>
      </c>
      <c r="G568" s="71">
        <v>0.92050835858912405</v>
      </c>
      <c r="H568" s="68">
        <v>83.462282398452601</v>
      </c>
      <c r="I568" s="71">
        <v>0.94609859434175203</v>
      </c>
      <c r="J568" s="68">
        <v>66.924564796905202</v>
      </c>
      <c r="K568" s="71">
        <v>0.95453118796507097</v>
      </c>
      <c r="L568" s="68">
        <v>75.725338491295901</v>
      </c>
      <c r="M568" s="71">
        <v>0.88411235583025205</v>
      </c>
      <c r="N568" s="68">
        <v>54.081632653061199</v>
      </c>
      <c r="O568" s="71">
        <v>0.79702361989331505</v>
      </c>
      <c r="P568" s="68">
        <v>67.540322580645196</v>
      </c>
      <c r="Q568" s="71"/>
      <c r="R568" s="68"/>
    </row>
    <row r="569" spans="1:18" x14ac:dyDescent="0.2">
      <c r="A569" s="141" t="s">
        <v>1425</v>
      </c>
      <c r="B569" s="67" t="s">
        <v>1426</v>
      </c>
      <c r="C569" s="67">
        <v>58</v>
      </c>
      <c r="D569" s="67" t="s">
        <v>331</v>
      </c>
      <c r="E569" s="71">
        <v>0.87244197466613904</v>
      </c>
      <c r="F569" s="68">
        <v>55.899419729206997</v>
      </c>
      <c r="G569" s="71">
        <v>0.86934407135304703</v>
      </c>
      <c r="H569" s="68">
        <v>51.257253384913</v>
      </c>
      <c r="I569" s="71">
        <v>0.91588985743531004</v>
      </c>
      <c r="J569" s="68">
        <v>52.127659574468098</v>
      </c>
      <c r="K569" s="71">
        <v>0.88927270839289996</v>
      </c>
      <c r="L569" s="68">
        <v>45.841392649903298</v>
      </c>
      <c r="M569" s="71">
        <v>0.82340930412228897</v>
      </c>
      <c r="N569" s="68">
        <v>46.428571428571402</v>
      </c>
      <c r="O569" s="71">
        <v>0.86429393202715099</v>
      </c>
      <c r="P569" s="68">
        <v>76.612903225806406</v>
      </c>
      <c r="Q569" s="71"/>
      <c r="R569" s="68"/>
    </row>
    <row r="570" spans="1:18" x14ac:dyDescent="0.2">
      <c r="A570" s="141" t="s">
        <v>1427</v>
      </c>
      <c r="B570" s="67" t="s">
        <v>1428</v>
      </c>
      <c r="C570" s="67">
        <v>82</v>
      </c>
      <c r="D570" s="67" t="s">
        <v>331</v>
      </c>
      <c r="E570" s="71">
        <v>0.76724659234000103</v>
      </c>
      <c r="F570" s="68">
        <v>36.847195357833698</v>
      </c>
      <c r="G570" s="71">
        <v>0.78430450250851502</v>
      </c>
      <c r="H570" s="68">
        <v>20.309477756286299</v>
      </c>
      <c r="I570" s="71">
        <v>0.84679569876702498</v>
      </c>
      <c r="J570" s="68">
        <v>30.7543520309478</v>
      </c>
      <c r="K570" s="71">
        <v>0.84783107655119605</v>
      </c>
      <c r="L570" s="68">
        <v>33.172147001934199</v>
      </c>
      <c r="M570" s="71">
        <v>0.82340930412228897</v>
      </c>
      <c r="N570" s="68">
        <v>46.428571428571402</v>
      </c>
      <c r="O570" s="71">
        <v>0.53389237975098003</v>
      </c>
      <c r="P570" s="68">
        <v>36.693548387096797</v>
      </c>
      <c r="Q570" s="71"/>
      <c r="R570" s="68"/>
    </row>
    <row r="571" spans="1:18" x14ac:dyDescent="0.2">
      <c r="A571" s="141" t="s">
        <v>1429</v>
      </c>
      <c r="B571" s="67" t="s">
        <v>1430</v>
      </c>
      <c r="C571" s="67">
        <v>82</v>
      </c>
      <c r="D571" s="67" t="s">
        <v>331</v>
      </c>
      <c r="E571" s="71">
        <v>0.90979933677596303</v>
      </c>
      <c r="F571" s="68">
        <v>69.535783365570595</v>
      </c>
      <c r="G571" s="71">
        <v>0.86354672251756603</v>
      </c>
      <c r="H571" s="68">
        <v>47.872340425531902</v>
      </c>
      <c r="I571" s="71">
        <v>0.92224100562243705</v>
      </c>
      <c r="J571" s="68">
        <v>54.738878143133498</v>
      </c>
      <c r="K571" s="71">
        <v>0.94439718223064295</v>
      </c>
      <c r="L571" s="68">
        <v>69.2456479690522</v>
      </c>
      <c r="M571" s="71">
        <v>0.88963081507643105</v>
      </c>
      <c r="N571" s="68">
        <v>54.7959183673469</v>
      </c>
      <c r="O571" s="71">
        <v>0.92918095843274096</v>
      </c>
      <c r="P571" s="68">
        <v>89.112903225806406</v>
      </c>
      <c r="Q571" s="71"/>
      <c r="R571" s="68"/>
    </row>
    <row r="572" spans="1:18" x14ac:dyDescent="0.2">
      <c r="A572" s="141" t="s">
        <v>1431</v>
      </c>
      <c r="B572" s="67" t="s">
        <v>1432</v>
      </c>
      <c r="C572" s="67">
        <v>82</v>
      </c>
      <c r="D572" s="67" t="s">
        <v>331</v>
      </c>
      <c r="E572" s="71">
        <v>0.87594461719272498</v>
      </c>
      <c r="F572" s="68">
        <v>56.866537717601602</v>
      </c>
      <c r="G572" s="71">
        <v>0.86794574282838</v>
      </c>
      <c r="H572" s="68">
        <v>50.290135396518401</v>
      </c>
      <c r="I572" s="71">
        <v>0.90571726907046402</v>
      </c>
      <c r="J572" s="68">
        <v>48.452611218568698</v>
      </c>
      <c r="K572" s="71">
        <v>0.90909523348352905</v>
      </c>
      <c r="L572" s="68">
        <v>51.160541586073499</v>
      </c>
      <c r="M572" s="71">
        <v>0.77374317090668299</v>
      </c>
      <c r="N572" s="68">
        <v>41.428571428571402</v>
      </c>
      <c r="O572" s="71">
        <v>0.92322166967456698</v>
      </c>
      <c r="P572" s="68">
        <v>87.298387096774206</v>
      </c>
      <c r="Q572" s="71"/>
      <c r="R572" s="68"/>
    </row>
    <row r="573" spans="1:18" x14ac:dyDescent="0.2">
      <c r="A573" s="141" t="s">
        <v>1433</v>
      </c>
      <c r="B573" s="67" t="s">
        <v>1434</v>
      </c>
      <c r="C573" s="67">
        <v>82</v>
      </c>
      <c r="D573" s="67" t="s">
        <v>331</v>
      </c>
      <c r="E573" s="71">
        <v>0.76181835182414104</v>
      </c>
      <c r="F573" s="68">
        <v>35.976789168278501</v>
      </c>
      <c r="G573" s="71">
        <v>0.83747338484155198</v>
      </c>
      <c r="H573" s="68">
        <v>35.396518375241797</v>
      </c>
      <c r="I573" s="71">
        <v>0.83501079661456501</v>
      </c>
      <c r="J573" s="68">
        <v>28.626692456479699</v>
      </c>
      <c r="K573" s="71">
        <v>0.83603783737894899</v>
      </c>
      <c r="L573" s="68">
        <v>29.787234042553202</v>
      </c>
      <c r="M573" s="71">
        <v>0.72407703769107701</v>
      </c>
      <c r="N573" s="68">
        <v>36.836734693877503</v>
      </c>
      <c r="O573" s="71">
        <v>0.57649270259455998</v>
      </c>
      <c r="P573" s="68">
        <v>40.625</v>
      </c>
      <c r="Q573" s="71"/>
      <c r="R573" s="68"/>
    </row>
    <row r="574" spans="1:18" x14ac:dyDescent="0.2">
      <c r="A574" s="141" t="s">
        <v>1435</v>
      </c>
      <c r="B574" s="67" t="s">
        <v>1436</v>
      </c>
      <c r="C574" s="67">
        <v>58</v>
      </c>
      <c r="D574" s="67" t="s">
        <v>331</v>
      </c>
      <c r="E574" s="71">
        <v>0.81196344801450504</v>
      </c>
      <c r="F574" s="68">
        <v>43.6170212765958</v>
      </c>
      <c r="G574" s="71">
        <v>0.81042785500618497</v>
      </c>
      <c r="H574" s="68">
        <v>25.435203094777599</v>
      </c>
      <c r="I574" s="71">
        <v>0.84419847134373405</v>
      </c>
      <c r="J574" s="68">
        <v>30.0773694390716</v>
      </c>
      <c r="K574" s="71">
        <v>0.82680078373063803</v>
      </c>
      <c r="L574" s="68">
        <v>27.659574468085101</v>
      </c>
      <c r="M574" s="71">
        <v>0.63578168975222105</v>
      </c>
      <c r="N574" s="68">
        <v>28.367346938775501</v>
      </c>
      <c r="O574" s="71">
        <v>0.94260844023974699</v>
      </c>
      <c r="P574" s="68">
        <v>91.935483870967701</v>
      </c>
      <c r="Q574" s="71"/>
      <c r="R574" s="68"/>
    </row>
    <row r="575" spans="1:18" x14ac:dyDescent="0.2">
      <c r="A575" s="141" t="s">
        <v>1437</v>
      </c>
      <c r="B575" s="67" t="s">
        <v>1438</v>
      </c>
      <c r="C575" s="67">
        <v>58</v>
      </c>
      <c r="D575" s="67" t="s">
        <v>331</v>
      </c>
      <c r="E575" s="71">
        <v>0.88031754633065495</v>
      </c>
      <c r="F575" s="68">
        <v>58.413926499032897</v>
      </c>
      <c r="G575" s="71">
        <v>0.81558929254619605</v>
      </c>
      <c r="H575" s="68">
        <v>26.789168278529999</v>
      </c>
      <c r="I575" s="71">
        <v>0.89651567095025597</v>
      </c>
      <c r="J575" s="68">
        <v>44.8742746615087</v>
      </c>
      <c r="K575" s="71">
        <v>0.79132243914248601</v>
      </c>
      <c r="L575" s="68">
        <v>20.116054158607302</v>
      </c>
      <c r="M575" s="71">
        <v>0.96137078527675102</v>
      </c>
      <c r="N575" s="68">
        <v>67.551020408163296</v>
      </c>
      <c r="O575" s="71">
        <v>0.93678954373758905</v>
      </c>
      <c r="P575" s="68">
        <v>90.625</v>
      </c>
      <c r="Q575" s="71"/>
      <c r="R575" s="68"/>
    </row>
    <row r="576" spans="1:18" x14ac:dyDescent="0.2">
      <c r="A576" s="141" t="s">
        <v>1439</v>
      </c>
      <c r="B576" s="67" t="s">
        <v>1440</v>
      </c>
      <c r="C576" s="67">
        <v>58</v>
      </c>
      <c r="D576" s="67" t="s">
        <v>331</v>
      </c>
      <c r="E576" s="71">
        <v>0.92463509501155805</v>
      </c>
      <c r="F576" s="68">
        <v>77.079303675048394</v>
      </c>
      <c r="G576" s="71">
        <v>0.84081738895038705</v>
      </c>
      <c r="H576" s="68">
        <v>36.847195357833698</v>
      </c>
      <c r="I576" s="71">
        <v>0.92538579860024095</v>
      </c>
      <c r="J576" s="68">
        <v>56.576402321083201</v>
      </c>
      <c r="K576" s="71">
        <v>0.93356629750114695</v>
      </c>
      <c r="L576" s="68">
        <v>62.185686653771803</v>
      </c>
      <c r="M576" s="71">
        <v>0.93929694829203703</v>
      </c>
      <c r="N576" s="68">
        <v>62.857142857142897</v>
      </c>
      <c r="O576" s="71">
        <v>0.98410904171397995</v>
      </c>
      <c r="P576" s="68">
        <v>98.084677419354804</v>
      </c>
      <c r="Q576" s="71"/>
      <c r="R576" s="68"/>
    </row>
    <row r="577" spans="1:18" x14ac:dyDescent="0.2">
      <c r="A577" s="141" t="s">
        <v>1078</v>
      </c>
      <c r="B577" s="67" t="s">
        <v>1441</v>
      </c>
      <c r="C577" s="67">
        <v>58</v>
      </c>
      <c r="D577" s="67" t="s">
        <v>331</v>
      </c>
      <c r="E577" s="71">
        <v>0.86793815908282901</v>
      </c>
      <c r="F577" s="68">
        <v>54.545454545454497</v>
      </c>
      <c r="G577" s="71">
        <v>0.83280285505655305</v>
      </c>
      <c r="H577" s="68">
        <v>34.042553191489397</v>
      </c>
      <c r="I577" s="71">
        <v>0.84699820867386499</v>
      </c>
      <c r="J577" s="68">
        <v>30.851063829787201</v>
      </c>
      <c r="K577" s="71">
        <v>0.85360753041786797</v>
      </c>
      <c r="L577" s="68">
        <v>35.589941972920698</v>
      </c>
      <c r="M577" s="71">
        <v>0.85100160035318195</v>
      </c>
      <c r="N577" s="68">
        <v>49.7959183673469</v>
      </c>
      <c r="O577" s="71">
        <v>0.95528060091267397</v>
      </c>
      <c r="P577" s="68">
        <v>94.153225806451601</v>
      </c>
      <c r="Q577" s="71"/>
      <c r="R577" s="68"/>
    </row>
    <row r="578" spans="1:18" x14ac:dyDescent="0.2">
      <c r="A578" s="141" t="s">
        <v>1442</v>
      </c>
      <c r="B578" s="67" t="s">
        <v>1443</v>
      </c>
      <c r="C578" s="67">
        <v>58</v>
      </c>
      <c r="D578" s="67" t="s">
        <v>331</v>
      </c>
      <c r="E578" s="71">
        <v>0.83117704041030105</v>
      </c>
      <c r="F578" s="68">
        <v>46.324951644100601</v>
      </c>
      <c r="G578" s="71">
        <v>0.84805383191490602</v>
      </c>
      <c r="H578" s="68">
        <v>40.232108317214703</v>
      </c>
      <c r="I578" s="71">
        <v>0.90027527492176196</v>
      </c>
      <c r="J578" s="68">
        <v>45.841392649903298</v>
      </c>
      <c r="K578" s="71">
        <v>0.86286571129440204</v>
      </c>
      <c r="L578" s="68">
        <v>38.588007736943901</v>
      </c>
      <c r="M578" s="71">
        <v>0.81789084487611097</v>
      </c>
      <c r="N578" s="68">
        <v>45.714285714285701</v>
      </c>
      <c r="O578" s="71">
        <v>0.72679953904432604</v>
      </c>
      <c r="P578" s="68">
        <v>57.560483870967701</v>
      </c>
      <c r="Q578" s="71"/>
      <c r="R578" s="68"/>
    </row>
    <row r="579" spans="1:18" x14ac:dyDescent="0.2">
      <c r="A579" s="141" t="s">
        <v>1444</v>
      </c>
      <c r="B579" s="67" t="s">
        <v>1445</v>
      </c>
      <c r="C579" s="67">
        <v>58</v>
      </c>
      <c r="D579" s="67" t="s">
        <v>331</v>
      </c>
      <c r="E579" s="71">
        <v>0.79305161484906606</v>
      </c>
      <c r="F579" s="68">
        <v>40.618955512572498</v>
      </c>
      <c r="G579" s="71">
        <v>0.85172161300743199</v>
      </c>
      <c r="H579" s="68">
        <v>41.876208897485498</v>
      </c>
      <c r="I579" s="71">
        <v>0.92649498849171597</v>
      </c>
      <c r="J579" s="68">
        <v>57.253384912959397</v>
      </c>
      <c r="K579" s="71">
        <v>0.67832620105682495</v>
      </c>
      <c r="L579" s="68">
        <v>7.7369439071566699</v>
      </c>
      <c r="M579" s="71">
        <v>0.735113956183433</v>
      </c>
      <c r="N579" s="68">
        <v>37.857142857142897</v>
      </c>
      <c r="O579" s="71">
        <v>0.77360131550592504</v>
      </c>
      <c r="P579" s="68">
        <v>63.810483870967701</v>
      </c>
      <c r="Q579" s="71"/>
      <c r="R579" s="68"/>
    </row>
    <row r="580" spans="1:18" x14ac:dyDescent="0.2">
      <c r="A580" s="141" t="s">
        <v>1446</v>
      </c>
      <c r="B580" s="67" t="s">
        <v>1447</v>
      </c>
      <c r="C580" s="67">
        <v>58</v>
      </c>
      <c r="D580" s="67" t="s">
        <v>331</v>
      </c>
      <c r="E580" s="71">
        <v>0.87248524805776895</v>
      </c>
      <c r="F580" s="68">
        <v>55.996131528046398</v>
      </c>
      <c r="G580" s="71">
        <v>0.84715086144166596</v>
      </c>
      <c r="H580" s="68">
        <v>39.8452611218569</v>
      </c>
      <c r="I580" s="71">
        <v>0.91146653456911297</v>
      </c>
      <c r="J580" s="68">
        <v>50.676982591876197</v>
      </c>
      <c r="K580" s="71">
        <v>0.82715188114056004</v>
      </c>
      <c r="L580" s="68">
        <v>27.756286266924601</v>
      </c>
      <c r="M580" s="71">
        <v>0.90066773356878804</v>
      </c>
      <c r="N580" s="68">
        <v>56.326530612244902</v>
      </c>
      <c r="O580" s="71">
        <v>0.87598922956871805</v>
      </c>
      <c r="P580" s="68">
        <v>78.225806451612897</v>
      </c>
      <c r="Q580" s="71"/>
      <c r="R580" s="68"/>
    </row>
    <row r="581" spans="1:18" x14ac:dyDescent="0.2">
      <c r="A581" s="141" t="s">
        <v>1448</v>
      </c>
      <c r="B581" s="67" t="s">
        <v>1449</v>
      </c>
      <c r="C581" s="67">
        <v>58</v>
      </c>
      <c r="D581" s="67" t="s">
        <v>331</v>
      </c>
      <c r="E581" s="71">
        <v>0.929308432796071</v>
      </c>
      <c r="F581" s="68">
        <v>80.174081237910997</v>
      </c>
      <c r="G581" s="71">
        <v>0.90439472049752601</v>
      </c>
      <c r="H581" s="68">
        <v>73.307543520309494</v>
      </c>
      <c r="I581" s="71">
        <v>0.93749772028946998</v>
      </c>
      <c r="J581" s="68">
        <v>62.669245647968999</v>
      </c>
      <c r="K581" s="71">
        <v>0.89475747514790704</v>
      </c>
      <c r="L581" s="68">
        <v>47.001934235976798</v>
      </c>
      <c r="M581" s="71">
        <v>1</v>
      </c>
      <c r="N581" s="68">
        <v>100</v>
      </c>
      <c r="O581" s="71">
        <v>0.90989224804545099</v>
      </c>
      <c r="P581" s="68">
        <v>84.778225806451601</v>
      </c>
      <c r="Q581" s="71"/>
      <c r="R581" s="68"/>
    </row>
    <row r="582" spans="1:18" x14ac:dyDescent="0.2">
      <c r="A582" s="141" t="s">
        <v>1450</v>
      </c>
      <c r="B582" s="67" t="s">
        <v>1451</v>
      </c>
      <c r="C582" s="67">
        <v>58</v>
      </c>
      <c r="D582" s="67" t="s">
        <v>331</v>
      </c>
      <c r="E582" s="71">
        <v>0.877637606257609</v>
      </c>
      <c r="F582" s="68">
        <v>57.543520309477799</v>
      </c>
      <c r="G582" s="71">
        <v>0.84646164588994499</v>
      </c>
      <c r="H582" s="68">
        <v>39.458413926498999</v>
      </c>
      <c r="I582" s="71">
        <v>0.85783903508424597</v>
      </c>
      <c r="J582" s="68">
        <v>32.978723404255298</v>
      </c>
      <c r="K582" s="71">
        <v>0.84029481133084005</v>
      </c>
      <c r="L582" s="68">
        <v>30.947775628626701</v>
      </c>
      <c r="M582" s="71">
        <v>0.90618619281496604</v>
      </c>
      <c r="N582" s="68">
        <v>56.734693877551003</v>
      </c>
      <c r="O582" s="71">
        <v>0.93740634616804996</v>
      </c>
      <c r="P582" s="68">
        <v>90.826612903225794</v>
      </c>
      <c r="Q582" s="71"/>
      <c r="R582" s="68"/>
    </row>
    <row r="583" spans="1:18" x14ac:dyDescent="0.2">
      <c r="A583" s="141" t="s">
        <v>1452</v>
      </c>
      <c r="B583" s="67" t="s">
        <v>1453</v>
      </c>
      <c r="C583" s="67">
        <v>58</v>
      </c>
      <c r="D583" s="67" t="s">
        <v>331</v>
      </c>
      <c r="E583" s="71">
        <v>0.89215990922972399</v>
      </c>
      <c r="F583" s="68">
        <v>62.669245647968999</v>
      </c>
      <c r="G583" s="71">
        <v>0.86756618561922005</v>
      </c>
      <c r="H583" s="68">
        <v>50.193423597678901</v>
      </c>
      <c r="I583" s="71">
        <v>0.93309959151216204</v>
      </c>
      <c r="J583" s="68">
        <v>60.928433268858797</v>
      </c>
      <c r="K583" s="71">
        <v>0.86633458565778498</v>
      </c>
      <c r="L583" s="68">
        <v>39.168278529980697</v>
      </c>
      <c r="M583" s="71">
        <v>0.91170465206114404</v>
      </c>
      <c r="N583" s="68">
        <v>58.061224489795897</v>
      </c>
      <c r="O583" s="71">
        <v>0.88209453129830795</v>
      </c>
      <c r="P583" s="68">
        <v>79.0322580645161</v>
      </c>
      <c r="Q583" s="71"/>
      <c r="R583" s="68"/>
    </row>
    <row r="584" spans="1:18" x14ac:dyDescent="0.2">
      <c r="A584" s="141" t="s">
        <v>387</v>
      </c>
      <c r="B584" s="67" t="s">
        <v>1454</v>
      </c>
      <c r="C584" s="67">
        <v>58</v>
      </c>
      <c r="D584" s="67" t="s">
        <v>331</v>
      </c>
      <c r="E584" s="71">
        <v>0.85536275270078599</v>
      </c>
      <c r="F584" s="68">
        <v>50.773694390715697</v>
      </c>
      <c r="G584" s="71">
        <v>0.84616525095620099</v>
      </c>
      <c r="H584" s="68">
        <v>39.264990328820097</v>
      </c>
      <c r="I584" s="71">
        <v>0.90777239274436405</v>
      </c>
      <c r="J584" s="68">
        <v>49.226305609284303</v>
      </c>
      <c r="K584" s="71">
        <v>0.88298353651990602</v>
      </c>
      <c r="L584" s="68">
        <v>44.100580270793003</v>
      </c>
      <c r="M584" s="71">
        <v>0.82892776336846796</v>
      </c>
      <c r="N584" s="68">
        <v>47.244897959183703</v>
      </c>
      <c r="O584" s="71">
        <v>0.81096481991499203</v>
      </c>
      <c r="P584" s="68">
        <v>69.455645161290306</v>
      </c>
      <c r="Q584" s="71"/>
      <c r="R584" s="68"/>
    </row>
    <row r="585" spans="1:18" x14ac:dyDescent="0.2">
      <c r="A585" s="141" t="s">
        <v>1455</v>
      </c>
      <c r="B585" s="67" t="s">
        <v>1456</v>
      </c>
      <c r="C585" s="67">
        <v>58</v>
      </c>
      <c r="D585" s="67" t="s">
        <v>331</v>
      </c>
      <c r="E585" s="71">
        <v>0.90956230188348297</v>
      </c>
      <c r="F585" s="68">
        <v>69.342359767891693</v>
      </c>
      <c r="G585" s="71">
        <v>0.81070985873910895</v>
      </c>
      <c r="H585" s="68">
        <v>25.531914893617</v>
      </c>
      <c r="I585" s="71">
        <v>0.97511703421901796</v>
      </c>
      <c r="J585" s="68">
        <v>84.912959381044502</v>
      </c>
      <c r="K585" s="71">
        <v>0.81486227387438004</v>
      </c>
      <c r="L585" s="68">
        <v>24.661508704061902</v>
      </c>
      <c r="M585" s="71">
        <v>0.97240770376910801</v>
      </c>
      <c r="N585" s="68">
        <v>70</v>
      </c>
      <c r="O585" s="71">
        <v>0.97471463881579701</v>
      </c>
      <c r="P585" s="68">
        <v>97.580645161290306</v>
      </c>
      <c r="Q585" s="71"/>
      <c r="R585" s="68"/>
    </row>
    <row r="586" spans="1:18" x14ac:dyDescent="0.2">
      <c r="A586" s="141" t="s">
        <v>1457</v>
      </c>
      <c r="B586" s="67" t="s">
        <v>1458</v>
      </c>
      <c r="C586" s="67">
        <v>82</v>
      </c>
      <c r="D586" s="67" t="s">
        <v>331</v>
      </c>
      <c r="E586" s="71">
        <v>0.78990836236726103</v>
      </c>
      <c r="F586" s="68">
        <v>39.941972920696301</v>
      </c>
      <c r="G586" s="71">
        <v>0.84751726233355895</v>
      </c>
      <c r="H586" s="68">
        <v>39.941972920696301</v>
      </c>
      <c r="I586" s="71">
        <v>0.86212319961922601</v>
      </c>
      <c r="J586" s="68">
        <v>34.5261121856866</v>
      </c>
      <c r="K586" s="71">
        <v>0.77307978224568696</v>
      </c>
      <c r="L586" s="68">
        <v>17.117988394584099</v>
      </c>
      <c r="M586" s="71">
        <v>0.58059709729043696</v>
      </c>
      <c r="N586" s="68">
        <v>22.244897959183699</v>
      </c>
      <c r="O586" s="71">
        <v>0.67613283271465796</v>
      </c>
      <c r="P586" s="68">
        <v>51.612903225806399</v>
      </c>
      <c r="Q586" s="71">
        <v>1</v>
      </c>
      <c r="R586" s="68">
        <v>100</v>
      </c>
    </row>
    <row r="587" spans="1:18" x14ac:dyDescent="0.2">
      <c r="A587" s="141" t="s">
        <v>1459</v>
      </c>
      <c r="B587" s="67" t="s">
        <v>1460</v>
      </c>
      <c r="C587" s="67">
        <v>82</v>
      </c>
      <c r="D587" s="67" t="s">
        <v>331</v>
      </c>
      <c r="E587" s="71">
        <v>0.75304346478925299</v>
      </c>
      <c r="F587" s="68">
        <v>34.7195357833656</v>
      </c>
      <c r="G587" s="71">
        <v>0.79988718512829304</v>
      </c>
      <c r="H587" s="68">
        <v>22.920696324951599</v>
      </c>
      <c r="I587" s="71">
        <v>0.79778785586369405</v>
      </c>
      <c r="J587" s="68">
        <v>20.5029013539652</v>
      </c>
      <c r="K587" s="71">
        <v>0.80664168674044001</v>
      </c>
      <c r="L587" s="68">
        <v>22.340425531914899</v>
      </c>
      <c r="M587" s="71">
        <v>0.64681860824457804</v>
      </c>
      <c r="N587" s="68">
        <v>30.1020408163265</v>
      </c>
      <c r="O587" s="71">
        <v>0.71408198796926003</v>
      </c>
      <c r="P587" s="68">
        <v>55.947580645161302</v>
      </c>
      <c r="Q587" s="71"/>
      <c r="R587" s="68"/>
    </row>
    <row r="588" spans="1:18" x14ac:dyDescent="0.2">
      <c r="A588" s="141" t="s">
        <v>1461</v>
      </c>
      <c r="B588" s="67" t="s">
        <v>1462</v>
      </c>
      <c r="C588" s="67">
        <v>58</v>
      </c>
      <c r="D588" s="67" t="s">
        <v>331</v>
      </c>
      <c r="E588" s="71">
        <v>0.89159049775756705</v>
      </c>
      <c r="F588" s="68">
        <v>62.379110251450697</v>
      </c>
      <c r="G588" s="71">
        <v>0.841744260509381</v>
      </c>
      <c r="H588" s="68">
        <v>37.330754352031001</v>
      </c>
      <c r="I588" s="71">
        <v>0.94763852288038197</v>
      </c>
      <c r="J588" s="68">
        <v>67.504835589942005</v>
      </c>
      <c r="K588" s="71">
        <v>0.90274041606693201</v>
      </c>
      <c r="L588" s="68">
        <v>48.742746615087</v>
      </c>
      <c r="M588" s="71">
        <v>0.77374317090668299</v>
      </c>
      <c r="N588" s="68">
        <v>41.428571428571402</v>
      </c>
      <c r="O588" s="71">
        <v>0.99208611842445604</v>
      </c>
      <c r="P588" s="68">
        <v>98.991935483871003</v>
      </c>
      <c r="Q588" s="71"/>
      <c r="R588" s="68"/>
    </row>
    <row r="589" spans="1:18" x14ac:dyDescent="0.2">
      <c r="A589" s="141" t="s">
        <v>1463</v>
      </c>
      <c r="B589" s="67" t="s">
        <v>1464</v>
      </c>
      <c r="C589" s="67">
        <v>58</v>
      </c>
      <c r="D589" s="67" t="s">
        <v>331</v>
      </c>
      <c r="E589" s="71">
        <v>0.87567643195218403</v>
      </c>
      <c r="F589" s="68">
        <v>56.673114119922602</v>
      </c>
      <c r="G589" s="71">
        <v>0.83883485988386697</v>
      </c>
      <c r="H589" s="68">
        <v>35.976789168278501</v>
      </c>
      <c r="I589" s="71">
        <v>0.87214713510669595</v>
      </c>
      <c r="J589" s="68">
        <v>37.330754352031001</v>
      </c>
      <c r="K589" s="71">
        <v>0.84570224138705696</v>
      </c>
      <c r="L589" s="68">
        <v>32.495164410058003</v>
      </c>
      <c r="M589" s="71">
        <v>0.85652005959935995</v>
      </c>
      <c r="N589" s="68">
        <v>50.612244897959201</v>
      </c>
      <c r="O589" s="71">
        <v>0.96517786378394099</v>
      </c>
      <c r="P589" s="68">
        <v>95.262096774193594</v>
      </c>
      <c r="Q589" s="71"/>
      <c r="R589" s="68"/>
    </row>
    <row r="590" spans="1:18" x14ac:dyDescent="0.2">
      <c r="A590" s="141" t="s">
        <v>1465</v>
      </c>
      <c r="B590" s="67" t="s">
        <v>1466</v>
      </c>
      <c r="C590" s="67">
        <v>58</v>
      </c>
      <c r="D590" s="67" t="s">
        <v>331</v>
      </c>
      <c r="E590" s="71">
        <v>0.76189183294028695</v>
      </c>
      <c r="F590" s="68">
        <v>36.073500967118001</v>
      </c>
      <c r="G590" s="71">
        <v>0.85010157546462595</v>
      </c>
      <c r="H590" s="68">
        <v>41.199226305609301</v>
      </c>
      <c r="I590" s="71">
        <v>0.93516340941874199</v>
      </c>
      <c r="J590" s="68">
        <v>61.992263056092803</v>
      </c>
      <c r="K590" s="71">
        <v>0.85961071774102404</v>
      </c>
      <c r="L590" s="68">
        <v>37.911025145067697</v>
      </c>
      <c r="M590" s="71">
        <v>0.93377848904585803</v>
      </c>
      <c r="N590" s="68">
        <v>61.530612244898002</v>
      </c>
      <c r="O590" s="71">
        <v>0.99269680597146903</v>
      </c>
      <c r="P590" s="68">
        <v>99.0927419354839</v>
      </c>
      <c r="Q590" s="71">
        <v>0</v>
      </c>
      <c r="R590" s="68">
        <v>24.776119402985099</v>
      </c>
    </row>
    <row r="591" spans="1:18" x14ac:dyDescent="0.2">
      <c r="A591" s="141" t="s">
        <v>1467</v>
      </c>
      <c r="B591" s="67" t="s">
        <v>1468</v>
      </c>
      <c r="C591" s="67">
        <v>58</v>
      </c>
      <c r="D591" s="67" t="s">
        <v>331</v>
      </c>
      <c r="E591" s="71">
        <v>0.88321774629461602</v>
      </c>
      <c r="F591" s="68">
        <v>59.477756286266903</v>
      </c>
      <c r="G591" s="71">
        <v>0.83489960953360698</v>
      </c>
      <c r="H591" s="68">
        <v>34.5261121856866</v>
      </c>
      <c r="I591" s="71">
        <v>0.94866628626693095</v>
      </c>
      <c r="J591" s="68">
        <v>68.085106382978694</v>
      </c>
      <c r="K591" s="71">
        <v>0.85913392043491599</v>
      </c>
      <c r="L591" s="68">
        <v>37.814313346228197</v>
      </c>
      <c r="M591" s="71">
        <v>0.80133546713757497</v>
      </c>
      <c r="N591" s="68">
        <v>43.979591836734699</v>
      </c>
      <c r="O591" s="71">
        <v>0.97205344810004901</v>
      </c>
      <c r="P591" s="68">
        <v>96.975806451612897</v>
      </c>
      <c r="Q591" s="71"/>
      <c r="R591" s="68"/>
    </row>
    <row r="592" spans="1:18" x14ac:dyDescent="0.2">
      <c r="A592" s="141" t="s">
        <v>1469</v>
      </c>
      <c r="B592" s="67" t="s">
        <v>1470</v>
      </c>
      <c r="C592" s="67">
        <v>58</v>
      </c>
      <c r="D592" s="67" t="s">
        <v>331</v>
      </c>
      <c r="E592" s="71">
        <v>0.86601951597599003</v>
      </c>
      <c r="F592" s="68">
        <v>53.384912959380998</v>
      </c>
      <c r="G592" s="71">
        <v>0.81689659944258097</v>
      </c>
      <c r="H592" s="68">
        <v>27.272727272727298</v>
      </c>
      <c r="I592" s="71">
        <v>0.90875674459350197</v>
      </c>
      <c r="J592" s="68">
        <v>49.709864603481599</v>
      </c>
      <c r="K592" s="71">
        <v>0.82882240492944304</v>
      </c>
      <c r="L592" s="68">
        <v>28.046421663442899</v>
      </c>
      <c r="M592" s="71">
        <v>0.87859389658407405</v>
      </c>
      <c r="N592" s="68">
        <v>53.061224489795897</v>
      </c>
      <c r="O592" s="71">
        <v>0.897027934330351</v>
      </c>
      <c r="P592" s="68">
        <v>82.560483870967701</v>
      </c>
      <c r="Q592" s="71"/>
      <c r="R592" s="68"/>
    </row>
    <row r="593" spans="1:18" x14ac:dyDescent="0.2">
      <c r="A593" s="141" t="s">
        <v>1471</v>
      </c>
      <c r="B593" s="67" t="s">
        <v>1472</v>
      </c>
      <c r="C593" s="67">
        <v>58</v>
      </c>
      <c r="D593" s="67" t="s">
        <v>331</v>
      </c>
      <c r="E593" s="71">
        <v>0.83148261531549095</v>
      </c>
      <c r="F593" s="68">
        <v>46.518375241779502</v>
      </c>
      <c r="G593" s="71">
        <v>0.85684922846085798</v>
      </c>
      <c r="H593" s="68">
        <v>45.164410058027102</v>
      </c>
      <c r="I593" s="71">
        <v>0.90960892069598398</v>
      </c>
      <c r="J593" s="68">
        <v>50.0967117988395</v>
      </c>
      <c r="K593" s="71">
        <v>0.90200988676649496</v>
      </c>
      <c r="L593" s="68">
        <v>48.6460348162476</v>
      </c>
      <c r="M593" s="71">
        <v>0.67441090447547103</v>
      </c>
      <c r="N593" s="68">
        <v>33.061224489795897</v>
      </c>
      <c r="O593" s="71">
        <v>0.81453413617864601</v>
      </c>
      <c r="P593" s="68">
        <v>70.060483870967701</v>
      </c>
      <c r="Q593" s="71"/>
      <c r="R593" s="68"/>
    </row>
    <row r="594" spans="1:18" x14ac:dyDescent="0.2">
      <c r="A594" s="141" t="s">
        <v>1473</v>
      </c>
      <c r="B594" s="67" t="s">
        <v>1474</v>
      </c>
      <c r="C594" s="67">
        <v>58</v>
      </c>
      <c r="D594" s="67" t="s">
        <v>331</v>
      </c>
      <c r="E594" s="71">
        <v>0.78284795296945897</v>
      </c>
      <c r="F594" s="68">
        <v>38.781431334622802</v>
      </c>
      <c r="G594" s="71">
        <v>0.80101626346085497</v>
      </c>
      <c r="H594" s="68">
        <v>23.210831721470001</v>
      </c>
      <c r="I594" s="71">
        <v>0.90494523444319397</v>
      </c>
      <c r="J594" s="68">
        <v>48.259187620889698</v>
      </c>
      <c r="K594" s="71">
        <v>0.89260484252663297</v>
      </c>
      <c r="L594" s="68">
        <v>46.711798839458403</v>
      </c>
      <c r="M594" s="71">
        <v>0.56404171955190097</v>
      </c>
      <c r="N594" s="68">
        <v>20.5102040816327</v>
      </c>
      <c r="O594" s="71">
        <v>0.75163170486471298</v>
      </c>
      <c r="P594" s="68">
        <v>61.189516129032299</v>
      </c>
      <c r="Q594" s="71"/>
      <c r="R594" s="68"/>
    </row>
    <row r="595" spans="1:18" x14ac:dyDescent="0.2">
      <c r="A595" s="141" t="s">
        <v>1475</v>
      </c>
      <c r="B595" s="67" t="s">
        <v>1476</v>
      </c>
      <c r="C595" s="67">
        <v>58</v>
      </c>
      <c r="D595" s="67" t="s">
        <v>331</v>
      </c>
      <c r="E595" s="71">
        <v>0.78609902669454701</v>
      </c>
      <c r="F595" s="68">
        <v>39.264990328820097</v>
      </c>
      <c r="G595" s="71">
        <v>0.78693577054749897</v>
      </c>
      <c r="H595" s="68">
        <v>20.889748549322999</v>
      </c>
      <c r="I595" s="71">
        <v>0.85845338768842605</v>
      </c>
      <c r="J595" s="68">
        <v>33.2688588007737</v>
      </c>
      <c r="K595" s="71">
        <v>0.75161649863201496</v>
      </c>
      <c r="L595" s="68">
        <v>14.7001934235977</v>
      </c>
      <c r="M595" s="71">
        <v>0.66337398598311303</v>
      </c>
      <c r="N595" s="68">
        <v>31.326530612244898</v>
      </c>
      <c r="O595" s="71">
        <v>0.87011549062168403</v>
      </c>
      <c r="P595" s="68">
        <v>77.419354838709694</v>
      </c>
      <c r="Q595" s="71"/>
      <c r="R595" s="68"/>
    </row>
    <row r="596" spans="1:18" x14ac:dyDescent="0.2">
      <c r="A596" s="141" t="s">
        <v>1477</v>
      </c>
      <c r="B596" s="67" t="s">
        <v>1478</v>
      </c>
      <c r="C596" s="67">
        <v>58</v>
      </c>
      <c r="D596" s="67" t="s">
        <v>331</v>
      </c>
      <c r="E596" s="71">
        <v>0.73216670511265802</v>
      </c>
      <c r="F596" s="68">
        <v>31.528046421663401</v>
      </c>
      <c r="G596" s="71">
        <v>0.71440013533043401</v>
      </c>
      <c r="H596" s="68">
        <v>11.992263056092799</v>
      </c>
      <c r="I596" s="71">
        <v>0.69409489581922301</v>
      </c>
      <c r="J596" s="68">
        <v>9.2843326885880106</v>
      </c>
      <c r="K596" s="71">
        <v>0.84123080850934895</v>
      </c>
      <c r="L596" s="68">
        <v>31.141199226305599</v>
      </c>
      <c r="M596" s="71">
        <v>0.77926163015286098</v>
      </c>
      <c r="N596" s="68">
        <v>42.142857142857103</v>
      </c>
      <c r="O596" s="71">
        <v>0.63184605575142105</v>
      </c>
      <c r="P596" s="68">
        <v>47.580645161290299</v>
      </c>
      <c r="Q596" s="71"/>
      <c r="R596" s="68"/>
    </row>
    <row r="597" spans="1:18" x14ac:dyDescent="0.2">
      <c r="A597" s="141" t="s">
        <v>1479</v>
      </c>
      <c r="B597" s="67" t="s">
        <v>1480</v>
      </c>
      <c r="C597" s="67">
        <v>58</v>
      </c>
      <c r="D597" s="67" t="s">
        <v>331</v>
      </c>
      <c r="E597" s="71">
        <v>0.78839761219400895</v>
      </c>
      <c r="F597" s="68">
        <v>39.6518375241779</v>
      </c>
      <c r="G597" s="71">
        <v>0.76127522209047904</v>
      </c>
      <c r="H597" s="68">
        <v>16.6344294003868</v>
      </c>
      <c r="I597" s="71">
        <v>0.72446024009640397</v>
      </c>
      <c r="J597" s="68">
        <v>12.862669245648</v>
      </c>
      <c r="K597" s="71">
        <v>0.70395588977858303</v>
      </c>
      <c r="L597" s="68">
        <v>9.9613152804642198</v>
      </c>
      <c r="M597" s="71">
        <v>0.79029854864521798</v>
      </c>
      <c r="N597" s="68">
        <v>43.163265306122398</v>
      </c>
      <c r="O597" s="71">
        <v>0.96199816035935903</v>
      </c>
      <c r="P597" s="68">
        <v>94.858870967741893</v>
      </c>
      <c r="Q597" s="71"/>
      <c r="R597" s="68"/>
    </row>
    <row r="598" spans="1:18" x14ac:dyDescent="0.2">
      <c r="A598" s="141" t="s">
        <v>1481</v>
      </c>
      <c r="B598" s="67" t="s">
        <v>1482</v>
      </c>
      <c r="C598" s="67">
        <v>82</v>
      </c>
      <c r="D598" s="67" t="s">
        <v>331</v>
      </c>
      <c r="E598" s="71">
        <v>0.73866792884660104</v>
      </c>
      <c r="F598" s="68">
        <v>32.785299806576397</v>
      </c>
      <c r="G598" s="71">
        <v>0.83702314028226799</v>
      </c>
      <c r="H598" s="68">
        <v>35.299806576402297</v>
      </c>
      <c r="I598" s="71">
        <v>0.91622583237175603</v>
      </c>
      <c r="J598" s="68">
        <v>52.5145067698259</v>
      </c>
      <c r="K598" s="71">
        <v>0.83870692779991496</v>
      </c>
      <c r="L598" s="68">
        <v>30.367504835589902</v>
      </c>
      <c r="M598" s="71">
        <v>0.64681860824457804</v>
      </c>
      <c r="N598" s="68">
        <v>30.1020408163265</v>
      </c>
      <c r="O598" s="71">
        <v>0.45456513553448902</v>
      </c>
      <c r="P598" s="68">
        <v>29.536290322580601</v>
      </c>
      <c r="Q598" s="71"/>
      <c r="R598" s="68"/>
    </row>
    <row r="599" spans="1:18" x14ac:dyDescent="0.2">
      <c r="A599" s="141" t="s">
        <v>1483</v>
      </c>
      <c r="B599" s="67" t="s">
        <v>1484</v>
      </c>
      <c r="C599" s="67">
        <v>82</v>
      </c>
      <c r="D599" s="67" t="s">
        <v>331</v>
      </c>
      <c r="E599" s="71">
        <v>0.70650098111353399</v>
      </c>
      <c r="F599" s="68">
        <v>27.659574468085101</v>
      </c>
      <c r="G599" s="71">
        <v>0.72374434694234901</v>
      </c>
      <c r="H599" s="68">
        <v>12.862669245648</v>
      </c>
      <c r="I599" s="71">
        <v>0.816991837021943</v>
      </c>
      <c r="J599" s="68">
        <v>25.0483558994197</v>
      </c>
      <c r="K599" s="71">
        <v>0.82631842776700704</v>
      </c>
      <c r="L599" s="68">
        <v>27.466150870406199</v>
      </c>
      <c r="M599" s="71">
        <v>0.57507863804425796</v>
      </c>
      <c r="N599" s="68">
        <v>21.836734693877599</v>
      </c>
      <c r="O599" s="71">
        <v>0.59037165579211104</v>
      </c>
      <c r="P599" s="68">
        <v>42.6411290322581</v>
      </c>
      <c r="Q599" s="71"/>
      <c r="R599" s="68"/>
    </row>
    <row r="600" spans="1:18" x14ac:dyDescent="0.2">
      <c r="A600" s="141" t="s">
        <v>1485</v>
      </c>
      <c r="B600" s="67" t="s">
        <v>1486</v>
      </c>
      <c r="C600" s="67">
        <v>82</v>
      </c>
      <c r="D600" s="67" t="s">
        <v>331</v>
      </c>
      <c r="E600" s="71">
        <v>0.79523216254534901</v>
      </c>
      <c r="F600" s="68">
        <v>40.909090909090899</v>
      </c>
      <c r="G600" s="71">
        <v>0.83924148593009096</v>
      </c>
      <c r="H600" s="68">
        <v>36.170212765957501</v>
      </c>
      <c r="I600" s="71">
        <v>0.92908357621246696</v>
      </c>
      <c r="J600" s="68">
        <v>59.381044487427502</v>
      </c>
      <c r="K600" s="71">
        <v>0.91271238732899695</v>
      </c>
      <c r="L600" s="68">
        <v>52.707930367504801</v>
      </c>
      <c r="M600" s="71">
        <v>0.70200320070636302</v>
      </c>
      <c r="N600" s="68">
        <v>34.8979591836735</v>
      </c>
      <c r="O600" s="71">
        <v>0.59312016254882904</v>
      </c>
      <c r="P600" s="68">
        <v>42.8427419354839</v>
      </c>
      <c r="Q600" s="71"/>
      <c r="R600" s="68"/>
    </row>
    <row r="601" spans="1:18" x14ac:dyDescent="0.2">
      <c r="A601" s="141" t="s">
        <v>1487</v>
      </c>
      <c r="B601" s="67" t="s">
        <v>1488</v>
      </c>
      <c r="C601" s="67">
        <v>58</v>
      </c>
      <c r="D601" s="67" t="s">
        <v>331</v>
      </c>
      <c r="E601" s="71">
        <v>0.71669206669747398</v>
      </c>
      <c r="F601" s="68">
        <v>29.013539651837501</v>
      </c>
      <c r="G601" s="71">
        <v>0.78603182201042099</v>
      </c>
      <c r="H601" s="68">
        <v>20.5029013539652</v>
      </c>
      <c r="I601" s="71">
        <v>0.85981141839678499</v>
      </c>
      <c r="J601" s="68">
        <v>33.655705996131502</v>
      </c>
      <c r="K601" s="71">
        <v>0.75610251573034504</v>
      </c>
      <c r="L601" s="68">
        <v>14.990328820116099</v>
      </c>
      <c r="M601" s="71">
        <v>0.60267093427515095</v>
      </c>
      <c r="N601" s="68">
        <v>25.2040816326531</v>
      </c>
      <c r="O601" s="71">
        <v>0.57884364307466796</v>
      </c>
      <c r="P601" s="68">
        <v>40.927419354838698</v>
      </c>
      <c r="Q601" s="71"/>
      <c r="R601" s="68"/>
    </row>
    <row r="602" spans="1:18" x14ac:dyDescent="0.2">
      <c r="A602" s="141" t="s">
        <v>1489</v>
      </c>
      <c r="B602" s="67" t="s">
        <v>1490</v>
      </c>
      <c r="C602" s="67">
        <v>82</v>
      </c>
      <c r="D602" s="67" t="s">
        <v>331</v>
      </c>
      <c r="E602" s="71">
        <v>0.74403428196332799</v>
      </c>
      <c r="F602" s="68">
        <v>33.462282398452601</v>
      </c>
      <c r="G602" s="71">
        <v>0.86741137866512896</v>
      </c>
      <c r="H602" s="68">
        <v>50.0967117988395</v>
      </c>
      <c r="I602" s="71">
        <v>0.816821151953249</v>
      </c>
      <c r="J602" s="68">
        <v>24.9516441005803</v>
      </c>
      <c r="K602" s="71">
        <v>0.89572235664070698</v>
      </c>
      <c r="L602" s="68">
        <v>47.292069632495199</v>
      </c>
      <c r="M602" s="71">
        <v>0.60267093427515095</v>
      </c>
      <c r="N602" s="68">
        <v>25.2040816326531</v>
      </c>
      <c r="O602" s="71">
        <v>0.53754558828240295</v>
      </c>
      <c r="P602" s="68">
        <v>36.895161290322598</v>
      </c>
      <c r="Q602" s="71"/>
      <c r="R602" s="68"/>
    </row>
    <row r="603" spans="1:18" x14ac:dyDescent="0.2">
      <c r="A603" s="141" t="s">
        <v>1444</v>
      </c>
      <c r="B603" s="67" t="s">
        <v>1491</v>
      </c>
      <c r="C603" s="67">
        <v>58</v>
      </c>
      <c r="D603" s="67" t="s">
        <v>331</v>
      </c>
      <c r="E603" s="71">
        <v>0.82055408777509797</v>
      </c>
      <c r="F603" s="68">
        <v>44.487427466150898</v>
      </c>
      <c r="G603" s="71">
        <v>0.83278369429876498</v>
      </c>
      <c r="H603" s="68">
        <v>33.945841392649903</v>
      </c>
      <c r="I603" s="71">
        <v>0.85309694354627197</v>
      </c>
      <c r="J603" s="68">
        <v>31.818181818181799</v>
      </c>
      <c r="K603" s="71">
        <v>0.90730942901803502</v>
      </c>
      <c r="L603" s="68">
        <v>50.193423597678901</v>
      </c>
      <c r="M603" s="71">
        <v>0.75718779316814699</v>
      </c>
      <c r="N603" s="68">
        <v>40.408163265306101</v>
      </c>
      <c r="O603" s="71">
        <v>0.75239257884427102</v>
      </c>
      <c r="P603" s="68">
        <v>61.3911290322581</v>
      </c>
      <c r="Q603" s="71"/>
      <c r="R603" s="68"/>
    </row>
    <row r="604" spans="1:18" x14ac:dyDescent="0.2">
      <c r="A604" s="141" t="s">
        <v>1492</v>
      </c>
      <c r="B604" s="67" t="s">
        <v>1493</v>
      </c>
      <c r="C604" s="67">
        <v>82</v>
      </c>
      <c r="D604" s="67" t="s">
        <v>331</v>
      </c>
      <c r="E604" s="71">
        <v>0.80724493488535298</v>
      </c>
      <c r="F604" s="68">
        <v>42.2630560928433</v>
      </c>
      <c r="G604" s="71">
        <v>0.842776716317722</v>
      </c>
      <c r="H604" s="68">
        <v>37.911025145067697</v>
      </c>
      <c r="I604" s="71">
        <v>0.85401503200797402</v>
      </c>
      <c r="J604" s="68">
        <v>32.205029013539701</v>
      </c>
      <c r="K604" s="71">
        <v>0.87477844939136395</v>
      </c>
      <c r="L604" s="68">
        <v>41.876208897485498</v>
      </c>
      <c r="M604" s="71">
        <v>0.735113956183433</v>
      </c>
      <c r="N604" s="68">
        <v>37.857142857142897</v>
      </c>
      <c r="O604" s="71">
        <v>0.72954052052627005</v>
      </c>
      <c r="P604" s="68">
        <v>57.862903225806399</v>
      </c>
      <c r="Q604" s="71"/>
      <c r="R604" s="68"/>
    </row>
    <row r="605" spans="1:18" x14ac:dyDescent="0.2">
      <c r="A605" s="141" t="s">
        <v>1494</v>
      </c>
      <c r="B605" s="67" t="s">
        <v>1495</v>
      </c>
      <c r="C605" s="67">
        <v>82</v>
      </c>
      <c r="D605" s="67" t="s">
        <v>331</v>
      </c>
      <c r="E605" s="71">
        <v>0.72259067986604697</v>
      </c>
      <c r="F605" s="68">
        <v>29.883945841392698</v>
      </c>
      <c r="G605" s="71">
        <v>0.82638037690951205</v>
      </c>
      <c r="H605" s="68">
        <v>31.528046421663401</v>
      </c>
      <c r="I605" s="71">
        <v>0.73085802669350597</v>
      </c>
      <c r="J605" s="68">
        <v>13.8297872340426</v>
      </c>
      <c r="K605" s="71">
        <v>0.86317937005769696</v>
      </c>
      <c r="L605" s="68">
        <v>38.684719535783401</v>
      </c>
      <c r="M605" s="71">
        <v>0.66337398598311303</v>
      </c>
      <c r="N605" s="68">
        <v>31.326530612244898</v>
      </c>
      <c r="O605" s="71">
        <v>0.52916163968640595</v>
      </c>
      <c r="P605" s="68">
        <v>35.786290322580598</v>
      </c>
      <c r="Q605" s="71"/>
      <c r="R605" s="68"/>
    </row>
    <row r="606" spans="1:18" x14ac:dyDescent="0.2">
      <c r="A606" s="141" t="s">
        <v>1496</v>
      </c>
      <c r="B606" s="67" t="s">
        <v>1497</v>
      </c>
      <c r="C606" s="67">
        <v>82</v>
      </c>
      <c r="D606" s="67" t="s">
        <v>331</v>
      </c>
      <c r="E606" s="71">
        <v>0.66552036613535603</v>
      </c>
      <c r="F606" s="68">
        <v>22.147001934235998</v>
      </c>
      <c r="G606" s="71">
        <v>0.54470861168442397</v>
      </c>
      <c r="H606" s="68">
        <v>2.8046421663442902</v>
      </c>
      <c r="I606" s="71">
        <v>0.74937385102453902</v>
      </c>
      <c r="J606" s="68">
        <v>14.990328820116099</v>
      </c>
      <c r="K606" s="71">
        <v>0.72339626227241005</v>
      </c>
      <c r="L606" s="68">
        <v>11.605415860735</v>
      </c>
      <c r="M606" s="71">
        <v>0.59163401578279295</v>
      </c>
      <c r="N606" s="68">
        <v>23.877551020408202</v>
      </c>
      <c r="O606" s="71">
        <v>0.38400945604797199</v>
      </c>
      <c r="P606" s="68">
        <v>21.270161290322601</v>
      </c>
      <c r="Q606" s="71">
        <v>1</v>
      </c>
      <c r="R606" s="68">
        <v>100</v>
      </c>
    </row>
    <row r="607" spans="1:18" x14ac:dyDescent="0.2">
      <c r="A607" s="141" t="s">
        <v>1498</v>
      </c>
      <c r="B607" s="67" t="s">
        <v>1499</v>
      </c>
      <c r="C607" s="67">
        <v>82</v>
      </c>
      <c r="D607" s="67" t="s">
        <v>331</v>
      </c>
      <c r="E607" s="71">
        <v>0.620116613169994</v>
      </c>
      <c r="F607" s="68">
        <v>16.1508704061896</v>
      </c>
      <c r="G607" s="71">
        <v>0.745804258610413</v>
      </c>
      <c r="H607" s="68">
        <v>14.893617021276601</v>
      </c>
      <c r="I607" s="71">
        <v>0.580681839794154</v>
      </c>
      <c r="J607" s="68">
        <v>4.3520309477756296</v>
      </c>
      <c r="K607" s="71">
        <v>0.79761226514510697</v>
      </c>
      <c r="L607" s="68">
        <v>21.1798839458414</v>
      </c>
      <c r="M607" s="71">
        <v>0.61922631201368605</v>
      </c>
      <c r="N607" s="68">
        <v>27.3469387755102</v>
      </c>
      <c r="O607" s="71">
        <v>0.24187500345660301</v>
      </c>
      <c r="P607" s="68">
        <v>9.5766129032258096</v>
      </c>
      <c r="Q607" s="71">
        <v>0.73550000000000004</v>
      </c>
      <c r="R607" s="68">
        <v>31.343283582089601</v>
      </c>
    </row>
    <row r="608" spans="1:18" x14ac:dyDescent="0.2">
      <c r="A608" s="141" t="s">
        <v>1500</v>
      </c>
      <c r="B608" s="67" t="s">
        <v>1501</v>
      </c>
      <c r="C608" s="67">
        <v>82</v>
      </c>
      <c r="D608" s="67" t="s">
        <v>331</v>
      </c>
      <c r="E608" s="71">
        <v>0.88343753823865601</v>
      </c>
      <c r="F608" s="68">
        <v>59.671179883945797</v>
      </c>
      <c r="G608" s="71">
        <v>0.84942752676756506</v>
      </c>
      <c r="H608" s="68">
        <v>40.909090909090899</v>
      </c>
      <c r="I608" s="71">
        <v>0.92204337345476906</v>
      </c>
      <c r="J608" s="68">
        <v>54.642166344293997</v>
      </c>
      <c r="K608" s="71">
        <v>0.92661206164542298</v>
      </c>
      <c r="L608" s="68">
        <v>58.800773694390699</v>
      </c>
      <c r="M608" s="71">
        <v>0.746150874675791</v>
      </c>
      <c r="N608" s="68">
        <v>38.877551020408198</v>
      </c>
      <c r="O608" s="71">
        <v>0.97295385464973405</v>
      </c>
      <c r="P608" s="68">
        <v>97.278225806451601</v>
      </c>
      <c r="Q608" s="71"/>
      <c r="R608" s="68"/>
    </row>
    <row r="609" spans="1:18" x14ac:dyDescent="0.2">
      <c r="A609" s="141" t="s">
        <v>1502</v>
      </c>
      <c r="B609" s="67" t="s">
        <v>1503</v>
      </c>
      <c r="C609" s="67">
        <v>82</v>
      </c>
      <c r="D609" s="67" t="s">
        <v>331</v>
      </c>
      <c r="E609" s="71">
        <v>0.86779567232253696</v>
      </c>
      <c r="F609" s="68">
        <v>54.448742746615103</v>
      </c>
      <c r="G609" s="71">
        <v>0.86337010329998398</v>
      </c>
      <c r="H609" s="68">
        <v>47.678916827853001</v>
      </c>
      <c r="I609" s="71">
        <v>0.91458005316070901</v>
      </c>
      <c r="J609" s="68">
        <v>51.740812379110302</v>
      </c>
      <c r="K609" s="71">
        <v>0.91406143149673102</v>
      </c>
      <c r="L609" s="68">
        <v>53.481624758220498</v>
      </c>
      <c r="M609" s="71">
        <v>0.69096628221400602</v>
      </c>
      <c r="N609" s="68">
        <v>33.979591836734699</v>
      </c>
      <c r="O609" s="71">
        <v>0.95600049144125698</v>
      </c>
      <c r="P609" s="68">
        <v>94.455645161290306</v>
      </c>
      <c r="Q609" s="71"/>
      <c r="R609" s="68"/>
    </row>
    <row r="610" spans="1:18" x14ac:dyDescent="0.2">
      <c r="A610" s="141" t="s">
        <v>1504</v>
      </c>
      <c r="B610" s="67" t="s">
        <v>1505</v>
      </c>
      <c r="C610" s="67">
        <v>82</v>
      </c>
      <c r="D610" s="67" t="s">
        <v>331</v>
      </c>
      <c r="E610" s="71">
        <v>0.70336594810397901</v>
      </c>
      <c r="F610" s="68">
        <v>26.8858800773694</v>
      </c>
      <c r="G610" s="71">
        <v>0.780262664403092</v>
      </c>
      <c r="H610" s="68">
        <v>19.148936170212799</v>
      </c>
      <c r="I610" s="71">
        <v>0.69525084032037199</v>
      </c>
      <c r="J610" s="68">
        <v>9.4777562862669207</v>
      </c>
      <c r="K610" s="71">
        <v>0.63458433958847305</v>
      </c>
      <c r="L610" s="68">
        <v>5.5125725338491298</v>
      </c>
      <c r="M610" s="71"/>
      <c r="N610" s="68"/>
      <c r="O610" s="71"/>
      <c r="P610" s="68"/>
      <c r="Q610" s="71"/>
      <c r="R610" s="68"/>
    </row>
    <row r="611" spans="1:18" x14ac:dyDescent="0.2">
      <c r="A611" s="141" t="s">
        <v>970</v>
      </c>
      <c r="B611" s="67" t="s">
        <v>1506</v>
      </c>
      <c r="C611" s="67">
        <v>82</v>
      </c>
      <c r="D611" s="67" t="s">
        <v>331</v>
      </c>
      <c r="E611" s="71">
        <v>0.59924019570369103</v>
      </c>
      <c r="F611" s="68">
        <v>13.8297872340426</v>
      </c>
      <c r="G611" s="71">
        <v>0.82215140009381604</v>
      </c>
      <c r="H611" s="68">
        <v>29.690522243713701</v>
      </c>
      <c r="I611" s="71">
        <v>0.79195371852108198</v>
      </c>
      <c r="J611" s="68">
        <v>19.729206963249499</v>
      </c>
      <c r="K611" s="71">
        <v>0.91035832039592701</v>
      </c>
      <c r="L611" s="68">
        <v>51.644100580270802</v>
      </c>
      <c r="M611" s="71">
        <v>0.64130014899839904</v>
      </c>
      <c r="N611" s="68">
        <v>29.387755102040799</v>
      </c>
      <c r="O611" s="71">
        <v>0.42967758621292201</v>
      </c>
      <c r="P611" s="68">
        <v>26.713709677419399</v>
      </c>
      <c r="Q611" s="71">
        <v>0</v>
      </c>
      <c r="R611" s="68">
        <v>24.776119402985099</v>
      </c>
    </row>
    <row r="612" spans="1:18" x14ac:dyDescent="0.2">
      <c r="A612" s="141" t="s">
        <v>1507</v>
      </c>
      <c r="B612" s="67" t="s">
        <v>1508</v>
      </c>
      <c r="C612" s="67">
        <v>82</v>
      </c>
      <c r="D612" s="67" t="s">
        <v>331</v>
      </c>
      <c r="E612" s="71">
        <v>0.77807627850135097</v>
      </c>
      <c r="F612" s="68">
        <v>38.201160541586098</v>
      </c>
      <c r="G612" s="71">
        <v>0.79182020920150298</v>
      </c>
      <c r="H612" s="68">
        <v>21.8568665377176</v>
      </c>
      <c r="I612" s="71">
        <v>0.7774050047469</v>
      </c>
      <c r="J612" s="68">
        <v>17.408123791102501</v>
      </c>
      <c r="K612" s="71">
        <v>0.90511593055333595</v>
      </c>
      <c r="L612" s="68">
        <v>49.709864603481599</v>
      </c>
      <c r="M612" s="71">
        <v>0.78478008939903998</v>
      </c>
      <c r="N612" s="68">
        <v>42.551020408163303</v>
      </c>
      <c r="O612" s="71">
        <v>0.63126015860597495</v>
      </c>
      <c r="P612" s="68">
        <v>47.278225806451601</v>
      </c>
      <c r="Q612" s="71"/>
      <c r="R612" s="68"/>
    </row>
    <row r="613" spans="1:18" x14ac:dyDescent="0.2">
      <c r="A613" s="141" t="s">
        <v>1509</v>
      </c>
      <c r="B613" s="67" t="s">
        <v>1510</v>
      </c>
      <c r="C613" s="67">
        <v>82</v>
      </c>
      <c r="D613" s="67" t="s">
        <v>331</v>
      </c>
      <c r="E613" s="71">
        <v>0.65402574573291805</v>
      </c>
      <c r="F613" s="68">
        <v>19.9226305609284</v>
      </c>
      <c r="G613" s="71">
        <v>0.68218969463294299</v>
      </c>
      <c r="H613" s="68">
        <v>9.0909090909090899</v>
      </c>
      <c r="I613" s="71">
        <v>0.54797868838931696</v>
      </c>
      <c r="J613" s="68">
        <v>3.2882011605415902</v>
      </c>
      <c r="K613" s="71">
        <v>0.72150521051258798</v>
      </c>
      <c r="L613" s="68">
        <v>11.315280464216601</v>
      </c>
      <c r="M613" s="71">
        <v>0.751669333921969</v>
      </c>
      <c r="N613" s="68">
        <v>39.387755102040799</v>
      </c>
      <c r="O613" s="71">
        <v>0.22081154694069099</v>
      </c>
      <c r="P613" s="68">
        <v>7.9637096774193497</v>
      </c>
      <c r="Q613" s="71">
        <v>1</v>
      </c>
      <c r="R613" s="68">
        <v>100</v>
      </c>
    </row>
    <row r="614" spans="1:18" x14ac:dyDescent="0.2">
      <c r="A614" s="141" t="s">
        <v>1511</v>
      </c>
      <c r="B614" s="67" t="s">
        <v>1512</v>
      </c>
      <c r="C614" s="67">
        <v>82</v>
      </c>
      <c r="D614" s="67" t="s">
        <v>331</v>
      </c>
      <c r="E614" s="71">
        <v>0.75871178311196197</v>
      </c>
      <c r="F614" s="68">
        <v>35.396518375241797</v>
      </c>
      <c r="G614" s="71">
        <v>0.87221274835349505</v>
      </c>
      <c r="H614" s="68">
        <v>53.384912959380998</v>
      </c>
      <c r="I614" s="71">
        <v>0.89498447941835801</v>
      </c>
      <c r="J614" s="68">
        <v>44.003868471953602</v>
      </c>
      <c r="K614" s="71">
        <v>0.928186226118766</v>
      </c>
      <c r="L614" s="68">
        <v>59.477756286266903</v>
      </c>
      <c r="M614" s="71">
        <v>0.61370785276750695</v>
      </c>
      <c r="N614" s="68">
        <v>26.428571428571399</v>
      </c>
      <c r="O614" s="71">
        <v>0.484467608901684</v>
      </c>
      <c r="P614" s="68">
        <v>32.1572580645161</v>
      </c>
      <c r="Q614" s="71"/>
      <c r="R614" s="68"/>
    </row>
    <row r="615" spans="1:18" x14ac:dyDescent="0.2">
      <c r="A615" s="141" t="s">
        <v>1074</v>
      </c>
      <c r="B615" s="67" t="s">
        <v>1513</v>
      </c>
      <c r="C615" s="67">
        <v>82</v>
      </c>
      <c r="D615" s="67" t="s">
        <v>331</v>
      </c>
      <c r="E615" s="71">
        <v>0.77357993038895501</v>
      </c>
      <c r="F615" s="68">
        <v>37.620889748549303</v>
      </c>
      <c r="G615" s="71">
        <v>0.89900888359882802</v>
      </c>
      <c r="H615" s="68">
        <v>70.116054158607398</v>
      </c>
      <c r="I615" s="71">
        <v>0.86180067273446204</v>
      </c>
      <c r="J615" s="68">
        <v>34.139264990328797</v>
      </c>
      <c r="K615" s="71">
        <v>0.908186523674128</v>
      </c>
      <c r="L615" s="68">
        <v>50.386847195357802</v>
      </c>
      <c r="M615" s="71">
        <v>0.751669333921969</v>
      </c>
      <c r="N615" s="68">
        <v>39.387755102040799</v>
      </c>
      <c r="O615" s="71">
        <v>0.44723423801538797</v>
      </c>
      <c r="P615" s="68">
        <v>28.931451612903199</v>
      </c>
      <c r="Q615" s="71"/>
      <c r="R615" s="68"/>
    </row>
    <row r="616" spans="1:18" x14ac:dyDescent="0.2">
      <c r="A616" s="141" t="s">
        <v>1514</v>
      </c>
      <c r="B616" s="67" t="s">
        <v>1515</v>
      </c>
      <c r="C616" s="67">
        <v>82</v>
      </c>
      <c r="D616" s="67" t="s">
        <v>331</v>
      </c>
      <c r="E616" s="71">
        <v>0.720426302754542</v>
      </c>
      <c r="F616" s="68">
        <v>29.690522243713701</v>
      </c>
      <c r="G616" s="71">
        <v>0.81666731020869299</v>
      </c>
      <c r="H616" s="68">
        <v>27.176015473887801</v>
      </c>
      <c r="I616" s="71">
        <v>0.773313813711207</v>
      </c>
      <c r="J616" s="68">
        <v>16.924564796905202</v>
      </c>
      <c r="K616" s="71">
        <v>0.87924261903796896</v>
      </c>
      <c r="L616" s="68">
        <v>42.940038684719497</v>
      </c>
      <c r="M616" s="71">
        <v>0.60267093427515095</v>
      </c>
      <c r="N616" s="68">
        <v>25.2040816326531</v>
      </c>
      <c r="O616" s="71">
        <v>0.530236836539689</v>
      </c>
      <c r="P616" s="68">
        <v>36.3911290322581</v>
      </c>
      <c r="Q616" s="71"/>
      <c r="R616" s="68"/>
    </row>
    <row r="617" spans="1:18" x14ac:dyDescent="0.2">
      <c r="A617" s="141" t="s">
        <v>1516</v>
      </c>
      <c r="B617" s="67" t="s">
        <v>1517</v>
      </c>
      <c r="C617" s="67">
        <v>82</v>
      </c>
      <c r="D617" s="67" t="s">
        <v>331</v>
      </c>
      <c r="E617" s="71">
        <v>0.67399013337705405</v>
      </c>
      <c r="F617" s="68">
        <v>23.307543520309501</v>
      </c>
      <c r="G617" s="71">
        <v>0.81721944181962103</v>
      </c>
      <c r="H617" s="68">
        <v>27.466150870406199</v>
      </c>
      <c r="I617" s="71">
        <v>0.66204005541007505</v>
      </c>
      <c r="J617" s="68">
        <v>6.9632495164410102</v>
      </c>
      <c r="K617" s="71">
        <v>0.87313069923348696</v>
      </c>
      <c r="L617" s="68">
        <v>41.392649903288202</v>
      </c>
      <c r="M617" s="71">
        <v>0.67441090447547103</v>
      </c>
      <c r="N617" s="68">
        <v>33.061224489795897</v>
      </c>
      <c r="O617" s="71">
        <v>0.343149565946617</v>
      </c>
      <c r="P617" s="68">
        <v>16.633064516129</v>
      </c>
      <c r="Q617" s="71"/>
      <c r="R617" s="68"/>
    </row>
    <row r="618" spans="1:18" x14ac:dyDescent="0.2">
      <c r="A618" s="141" t="s">
        <v>1431</v>
      </c>
      <c r="B618" s="67" t="s">
        <v>1518</v>
      </c>
      <c r="C618" s="67">
        <v>82</v>
      </c>
      <c r="D618" s="67" t="s">
        <v>331</v>
      </c>
      <c r="E618" s="71">
        <v>0.73240034689337596</v>
      </c>
      <c r="F618" s="68">
        <v>31.624758220502901</v>
      </c>
      <c r="G618" s="71">
        <v>0.86519466950785795</v>
      </c>
      <c r="H618" s="68">
        <v>49.032882011605402</v>
      </c>
      <c r="I618" s="71">
        <v>0.87369669412074302</v>
      </c>
      <c r="J618" s="68">
        <v>38.201160541586098</v>
      </c>
      <c r="K618" s="71">
        <v>0.94338414160123496</v>
      </c>
      <c r="L618" s="68">
        <v>67.891682785299807</v>
      </c>
      <c r="M618" s="71">
        <v>0.56956017879807896</v>
      </c>
      <c r="N618" s="68">
        <v>21.326530612244898</v>
      </c>
      <c r="O618" s="71">
        <v>0.41016605043896498</v>
      </c>
      <c r="P618" s="68">
        <v>24.495967741935502</v>
      </c>
      <c r="Q618" s="71"/>
      <c r="R618" s="68"/>
    </row>
    <row r="619" spans="1:18" x14ac:dyDescent="0.2">
      <c r="A619" s="141" t="s">
        <v>1519</v>
      </c>
      <c r="B619" s="67" t="s">
        <v>1520</v>
      </c>
      <c r="C619" s="67">
        <v>82</v>
      </c>
      <c r="D619" s="67" t="s">
        <v>331</v>
      </c>
      <c r="E619" s="71">
        <v>0.47897083221451398</v>
      </c>
      <c r="F619" s="68">
        <v>4.642166344294</v>
      </c>
      <c r="G619" s="71">
        <v>0.54205105124433905</v>
      </c>
      <c r="H619" s="68">
        <v>2.7079303675048401</v>
      </c>
      <c r="I619" s="71">
        <v>0.31749927768525998</v>
      </c>
      <c r="J619" s="68">
        <v>0.67698259187620902</v>
      </c>
      <c r="K619" s="71">
        <v>0.52580316893620604</v>
      </c>
      <c r="L619" s="68">
        <v>1.0638297872340401</v>
      </c>
      <c r="M619" s="71">
        <v>0.45367253462833201</v>
      </c>
      <c r="N619" s="68">
        <v>7.9591836734693899</v>
      </c>
      <c r="O619" s="71">
        <v>3.4798960792948398E-2</v>
      </c>
      <c r="P619" s="68">
        <v>1.1088709677419399</v>
      </c>
      <c r="Q619" s="71">
        <v>1</v>
      </c>
      <c r="R619" s="68">
        <v>100</v>
      </c>
    </row>
    <row r="620" spans="1:18" x14ac:dyDescent="0.2">
      <c r="A620" s="141" t="s">
        <v>1074</v>
      </c>
      <c r="B620" s="67" t="s">
        <v>1521</v>
      </c>
      <c r="C620" s="67">
        <v>82</v>
      </c>
      <c r="D620" s="67" t="s">
        <v>331</v>
      </c>
      <c r="E620" s="71">
        <v>0.81534895730106005</v>
      </c>
      <c r="F620" s="68">
        <v>43.810444874274701</v>
      </c>
      <c r="G620" s="71">
        <v>0.87165253330897297</v>
      </c>
      <c r="H620" s="68">
        <v>52.998065764023202</v>
      </c>
      <c r="I620" s="71">
        <v>0.88550107685844304</v>
      </c>
      <c r="J620" s="68">
        <v>41.682785299806604</v>
      </c>
      <c r="K620" s="71">
        <v>0.93611079422863697</v>
      </c>
      <c r="L620" s="68">
        <v>64.313346228239794</v>
      </c>
      <c r="M620" s="71">
        <v>0.69648474146018402</v>
      </c>
      <c r="N620" s="68">
        <v>34.285714285714299</v>
      </c>
      <c r="O620" s="71">
        <v>0.68699564064906005</v>
      </c>
      <c r="P620" s="68">
        <v>52.923387096774199</v>
      </c>
      <c r="Q620" s="71"/>
      <c r="R620" s="68"/>
    </row>
    <row r="621" spans="1:18" x14ac:dyDescent="0.2">
      <c r="A621" s="141" t="s">
        <v>1522</v>
      </c>
      <c r="B621" s="67" t="s">
        <v>1523</v>
      </c>
      <c r="C621" s="67">
        <v>82</v>
      </c>
      <c r="D621" s="67" t="s">
        <v>331</v>
      </c>
      <c r="E621" s="71">
        <v>0.86675903105265595</v>
      </c>
      <c r="F621" s="68">
        <v>53.965183752417801</v>
      </c>
      <c r="G621" s="71">
        <v>0.86831689726403705</v>
      </c>
      <c r="H621" s="68">
        <v>50.483558994197303</v>
      </c>
      <c r="I621" s="71">
        <v>0.90253841834103898</v>
      </c>
      <c r="J621" s="68">
        <v>47.292069632495199</v>
      </c>
      <c r="K621" s="71">
        <v>0.89181681752890696</v>
      </c>
      <c r="L621" s="68">
        <v>46.228239845261101</v>
      </c>
      <c r="M621" s="71">
        <v>0.746150874675791</v>
      </c>
      <c r="N621" s="68">
        <v>38.877551020408198</v>
      </c>
      <c r="O621" s="71">
        <v>0.92497214745350598</v>
      </c>
      <c r="P621" s="68">
        <v>88.004032258064498</v>
      </c>
      <c r="Q621" s="71"/>
      <c r="R621" s="68"/>
    </row>
    <row r="622" spans="1:18" x14ac:dyDescent="0.2">
      <c r="A622" s="141" t="s">
        <v>1524</v>
      </c>
      <c r="B622" s="67" t="s">
        <v>1525</v>
      </c>
      <c r="C622" s="67">
        <v>82</v>
      </c>
      <c r="D622" s="67" t="s">
        <v>331</v>
      </c>
      <c r="E622" s="71">
        <v>0.86061224591899699</v>
      </c>
      <c r="F622" s="68">
        <v>51.644100580270802</v>
      </c>
      <c r="G622" s="71">
        <v>0.86844785934047797</v>
      </c>
      <c r="H622" s="68">
        <v>50.773694390715697</v>
      </c>
      <c r="I622" s="71">
        <v>0.90680919928630999</v>
      </c>
      <c r="J622" s="68">
        <v>48.839458413926501</v>
      </c>
      <c r="K622" s="71">
        <v>0.88972128093179703</v>
      </c>
      <c r="L622" s="68">
        <v>46.034816247582199</v>
      </c>
      <c r="M622" s="71">
        <v>0.77926163015286098</v>
      </c>
      <c r="N622" s="68">
        <v>42.142857142857103</v>
      </c>
      <c r="O622" s="71">
        <v>0.85882125988353697</v>
      </c>
      <c r="P622" s="68">
        <v>75.403225806451601</v>
      </c>
      <c r="Q622" s="71"/>
      <c r="R622" s="68"/>
    </row>
    <row r="623" spans="1:18" x14ac:dyDescent="0.2">
      <c r="A623" s="141" t="s">
        <v>1526</v>
      </c>
      <c r="B623" s="67" t="s">
        <v>1527</v>
      </c>
      <c r="C623" s="67">
        <v>82</v>
      </c>
      <c r="D623" s="67" t="s">
        <v>331</v>
      </c>
      <c r="E623" s="71">
        <v>0.77706938381855795</v>
      </c>
      <c r="F623" s="68">
        <v>38.007736943907197</v>
      </c>
      <c r="G623" s="71">
        <v>0.86437938392711899</v>
      </c>
      <c r="H623" s="68">
        <v>48.452611218568698</v>
      </c>
      <c r="I623" s="71">
        <v>0.87827156250345295</v>
      </c>
      <c r="J623" s="68">
        <v>39.6518375241779</v>
      </c>
      <c r="K623" s="71">
        <v>0.91878931801721697</v>
      </c>
      <c r="L623" s="68">
        <v>54.738878143133498</v>
      </c>
      <c r="M623" s="71">
        <v>0.67441090447547103</v>
      </c>
      <c r="N623" s="68">
        <v>33.061224489795897</v>
      </c>
      <c r="O623" s="71">
        <v>0.549495750169532</v>
      </c>
      <c r="P623" s="68">
        <v>38.205645161290299</v>
      </c>
      <c r="Q623" s="71"/>
      <c r="R623" s="68"/>
    </row>
    <row r="624" spans="1:18" x14ac:dyDescent="0.2">
      <c r="A624" s="141" t="s">
        <v>1528</v>
      </c>
      <c r="B624" s="67" t="s">
        <v>1529</v>
      </c>
      <c r="C624" s="67">
        <v>82</v>
      </c>
      <c r="D624" s="67" t="s">
        <v>331</v>
      </c>
      <c r="E624" s="71">
        <v>0.82248181764751704</v>
      </c>
      <c r="F624" s="68">
        <v>44.8742746615087</v>
      </c>
      <c r="G624" s="71">
        <v>0.88505474743565604</v>
      </c>
      <c r="H624" s="68">
        <v>63.249516441005802</v>
      </c>
      <c r="I624" s="71">
        <v>0.89248649017532899</v>
      </c>
      <c r="J624" s="68">
        <v>43.5203094777563</v>
      </c>
      <c r="K624" s="71">
        <v>0.94112423510676202</v>
      </c>
      <c r="L624" s="68">
        <v>66.924564796905202</v>
      </c>
      <c r="M624" s="71">
        <v>0.77374317090668299</v>
      </c>
      <c r="N624" s="68">
        <v>41.428571428571402</v>
      </c>
      <c r="O624" s="71">
        <v>0.62000044461315496</v>
      </c>
      <c r="P624" s="68">
        <v>46.270161290322598</v>
      </c>
      <c r="Q624" s="71"/>
      <c r="R624" s="68"/>
    </row>
    <row r="625" spans="1:18" x14ac:dyDescent="0.2">
      <c r="A625" s="141" t="s">
        <v>1530</v>
      </c>
      <c r="B625" s="67" t="s">
        <v>1531</v>
      </c>
      <c r="C625" s="67">
        <v>82</v>
      </c>
      <c r="D625" s="67" t="s">
        <v>331</v>
      </c>
      <c r="E625" s="71">
        <v>0.79296198806790297</v>
      </c>
      <c r="F625" s="68">
        <v>40.425531914893597</v>
      </c>
      <c r="G625" s="71">
        <v>0.80454341592775702</v>
      </c>
      <c r="H625" s="68">
        <v>24.081237911025099</v>
      </c>
      <c r="I625" s="71">
        <v>0.88919865632436201</v>
      </c>
      <c r="J625" s="68">
        <v>42.746615087040603</v>
      </c>
      <c r="K625" s="71">
        <v>0.85213736851149302</v>
      </c>
      <c r="L625" s="68">
        <v>34.7195357833656</v>
      </c>
      <c r="M625" s="71">
        <v>0.746150874675791</v>
      </c>
      <c r="N625" s="68">
        <v>38.877551020408198</v>
      </c>
      <c r="O625" s="71">
        <v>0.67277962490011001</v>
      </c>
      <c r="P625" s="68">
        <v>51.310483870967701</v>
      </c>
      <c r="Q625" s="71"/>
      <c r="R625" s="68"/>
    </row>
    <row r="626" spans="1:18" x14ac:dyDescent="0.2">
      <c r="A626" s="141" t="s">
        <v>1345</v>
      </c>
      <c r="B626" s="67" t="s">
        <v>1532</v>
      </c>
      <c r="C626" s="67">
        <v>82</v>
      </c>
      <c r="D626" s="67" t="s">
        <v>331</v>
      </c>
      <c r="E626" s="71">
        <v>0.70290525202477305</v>
      </c>
      <c r="F626" s="68">
        <v>26.692456479690499</v>
      </c>
      <c r="G626" s="71">
        <v>0.80485516158217996</v>
      </c>
      <c r="H626" s="68">
        <v>24.274661508704099</v>
      </c>
      <c r="I626" s="71">
        <v>0.77485306725382097</v>
      </c>
      <c r="J626" s="68">
        <v>17.117988394584099</v>
      </c>
      <c r="K626" s="71">
        <v>0.83231542069618603</v>
      </c>
      <c r="L626" s="68">
        <v>28.723404255319199</v>
      </c>
      <c r="M626" s="71">
        <v>0.54196788256718698</v>
      </c>
      <c r="N626" s="68">
        <v>16.938775510204099</v>
      </c>
      <c r="O626" s="71">
        <v>0.560534728024493</v>
      </c>
      <c r="P626" s="68">
        <v>39.616935483871003</v>
      </c>
      <c r="Q626" s="71"/>
      <c r="R626" s="68"/>
    </row>
    <row r="627" spans="1:18" x14ac:dyDescent="0.2">
      <c r="A627" s="141" t="s">
        <v>1533</v>
      </c>
      <c r="B627" s="67" t="s">
        <v>1534</v>
      </c>
      <c r="C627" s="67">
        <v>82</v>
      </c>
      <c r="D627" s="67" t="s">
        <v>331</v>
      </c>
      <c r="E627" s="71">
        <v>0.54724544011800302</v>
      </c>
      <c r="F627" s="68">
        <v>8.4139264990328808</v>
      </c>
      <c r="G627" s="71">
        <v>0.83401008769375695</v>
      </c>
      <c r="H627" s="68">
        <v>34.235976789168298</v>
      </c>
      <c r="I627" s="71">
        <v>0.731926440257473</v>
      </c>
      <c r="J627" s="68">
        <v>13.926499032882001</v>
      </c>
      <c r="K627" s="71">
        <v>0.83420480586606705</v>
      </c>
      <c r="L627" s="68">
        <v>29.206963249516399</v>
      </c>
      <c r="M627" s="71">
        <v>0.55852326030572297</v>
      </c>
      <c r="N627" s="68">
        <v>19.8979591836735</v>
      </c>
      <c r="O627" s="71">
        <v>0.32480804658499901</v>
      </c>
      <c r="P627" s="68">
        <v>15.1209677419355</v>
      </c>
      <c r="Q627" s="71">
        <v>0</v>
      </c>
      <c r="R627" s="68">
        <v>24.776119402985099</v>
      </c>
    </row>
    <row r="628" spans="1:18" x14ac:dyDescent="0.2">
      <c r="A628" s="141" t="s">
        <v>1535</v>
      </c>
      <c r="B628" s="67" t="s">
        <v>1536</v>
      </c>
      <c r="C628" s="67">
        <v>82</v>
      </c>
      <c r="D628" s="67" t="s">
        <v>331</v>
      </c>
      <c r="E628" s="71">
        <v>0.60898933677955003</v>
      </c>
      <c r="F628" s="68">
        <v>14.7001934235977</v>
      </c>
      <c r="G628" s="71">
        <v>0.71678751131815599</v>
      </c>
      <c r="H628" s="68">
        <v>12.282398452611201</v>
      </c>
      <c r="I628" s="71">
        <v>0.70041270899668695</v>
      </c>
      <c r="J628" s="68">
        <v>10.1547388781431</v>
      </c>
      <c r="K628" s="71">
        <v>0.72494834355373905</v>
      </c>
      <c r="L628" s="68">
        <v>11.8955512572534</v>
      </c>
      <c r="M628" s="71">
        <v>0.497820208597759</v>
      </c>
      <c r="N628" s="68">
        <v>12.959183673469401</v>
      </c>
      <c r="O628" s="71">
        <v>0.40497791143141199</v>
      </c>
      <c r="P628" s="68">
        <v>24.294354838709701</v>
      </c>
      <c r="Q628" s="71"/>
      <c r="R628" s="68"/>
    </row>
    <row r="629" spans="1:18" x14ac:dyDescent="0.2">
      <c r="A629" s="141" t="s">
        <v>1537</v>
      </c>
      <c r="B629" s="67" t="s">
        <v>1538</v>
      </c>
      <c r="C629" s="67">
        <v>82</v>
      </c>
      <c r="D629" s="67" t="s">
        <v>331</v>
      </c>
      <c r="E629" s="71">
        <v>0.61411527166767599</v>
      </c>
      <c r="F629" s="68">
        <v>15.2804642166344</v>
      </c>
      <c r="G629" s="71">
        <v>0.75385803204105795</v>
      </c>
      <c r="H629" s="68">
        <v>15.9574468085106</v>
      </c>
      <c r="I629" s="71">
        <v>0.66058287781047398</v>
      </c>
      <c r="J629" s="68">
        <v>6.8665377176015499</v>
      </c>
      <c r="K629" s="71">
        <v>0.85848077402352196</v>
      </c>
      <c r="L629" s="68">
        <v>37.620889748549303</v>
      </c>
      <c r="M629" s="71">
        <v>0.44263561613597502</v>
      </c>
      <c r="N629" s="68">
        <v>6.4285714285714297</v>
      </c>
      <c r="O629" s="71">
        <v>0.35501905832734798</v>
      </c>
      <c r="P629" s="68">
        <v>17.6411290322581</v>
      </c>
      <c r="Q629" s="71"/>
      <c r="R629" s="68"/>
    </row>
    <row r="630" spans="1:18" x14ac:dyDescent="0.2">
      <c r="A630" s="141" t="s">
        <v>1078</v>
      </c>
      <c r="B630" s="67" t="s">
        <v>1539</v>
      </c>
      <c r="C630" s="67">
        <v>82</v>
      </c>
      <c r="D630" s="67" t="s">
        <v>331</v>
      </c>
      <c r="E630" s="71">
        <v>0.62334316673730605</v>
      </c>
      <c r="F630" s="68">
        <v>16.6344294003868</v>
      </c>
      <c r="G630" s="71">
        <v>0.81781702818151403</v>
      </c>
      <c r="H630" s="68">
        <v>27.756286266924601</v>
      </c>
      <c r="I630" s="71">
        <v>0.66789042525275999</v>
      </c>
      <c r="J630" s="68">
        <v>7.1566731141199202</v>
      </c>
      <c r="K630" s="71">
        <v>0.68710626075884595</v>
      </c>
      <c r="L630" s="68">
        <v>8.4139264990328808</v>
      </c>
      <c r="M630" s="71">
        <v>0.50885712709011699</v>
      </c>
      <c r="N630" s="68">
        <v>13.8775510204082</v>
      </c>
      <c r="O630" s="71">
        <v>0.43504499240329503</v>
      </c>
      <c r="P630" s="68">
        <v>27.419354838709701</v>
      </c>
      <c r="Q630" s="71"/>
      <c r="R630" s="68"/>
    </row>
    <row r="631" spans="1:18" x14ac:dyDescent="0.2">
      <c r="A631" s="141" t="s">
        <v>1540</v>
      </c>
      <c r="B631" s="67" t="s">
        <v>1541</v>
      </c>
      <c r="C631" s="67">
        <v>82</v>
      </c>
      <c r="D631" s="67" t="s">
        <v>331</v>
      </c>
      <c r="E631" s="71">
        <v>0.54619815854760101</v>
      </c>
      <c r="F631" s="68">
        <v>8.3172147001934196</v>
      </c>
      <c r="G631" s="71">
        <v>0.84096745221865798</v>
      </c>
      <c r="H631" s="68">
        <v>36.943907156673099</v>
      </c>
      <c r="I631" s="71">
        <v>0.71435747454083498</v>
      </c>
      <c r="J631" s="68">
        <v>11.5087040618956</v>
      </c>
      <c r="K631" s="71">
        <v>0.84002102997014805</v>
      </c>
      <c r="L631" s="68">
        <v>30.7543520309478</v>
      </c>
      <c r="M631" s="71">
        <v>0.50333866784393799</v>
      </c>
      <c r="N631" s="68">
        <v>13.3673469387755</v>
      </c>
      <c r="O631" s="71">
        <v>0.378504326712026</v>
      </c>
      <c r="P631" s="68">
        <v>20.564516129032299</v>
      </c>
      <c r="Q631" s="71">
        <v>0</v>
      </c>
      <c r="R631" s="68">
        <v>24.776119402985099</v>
      </c>
    </row>
    <row r="632" spans="1:18" x14ac:dyDescent="0.2">
      <c r="A632" s="141" t="s">
        <v>1542</v>
      </c>
      <c r="B632" s="67" t="s">
        <v>1543</v>
      </c>
      <c r="C632" s="67">
        <v>82</v>
      </c>
      <c r="D632" s="67" t="s">
        <v>331</v>
      </c>
      <c r="E632" s="71">
        <v>0.72033312103416403</v>
      </c>
      <c r="F632" s="68">
        <v>29.5938104448743</v>
      </c>
      <c r="G632" s="71">
        <v>0.86838169657849995</v>
      </c>
      <c r="H632" s="68">
        <v>50.580270793036803</v>
      </c>
      <c r="I632" s="71">
        <v>0.76402270725875499</v>
      </c>
      <c r="J632" s="68">
        <v>16.247582205029001</v>
      </c>
      <c r="K632" s="71">
        <v>0.85772288944480701</v>
      </c>
      <c r="L632" s="68">
        <v>37.2340425531915</v>
      </c>
      <c r="M632" s="71">
        <v>0.67992936372164903</v>
      </c>
      <c r="N632" s="68">
        <v>33.265306122448997</v>
      </c>
      <c r="O632" s="71">
        <v>0.43160894816710799</v>
      </c>
      <c r="P632" s="68">
        <v>27.0161290322581</v>
      </c>
      <c r="Q632" s="71"/>
      <c r="R632" s="68"/>
    </row>
    <row r="633" spans="1:18" x14ac:dyDescent="0.2">
      <c r="A633" s="141" t="s">
        <v>1544</v>
      </c>
      <c r="B633" s="67" t="s">
        <v>1545</v>
      </c>
      <c r="C633" s="67">
        <v>82</v>
      </c>
      <c r="D633" s="67" t="s">
        <v>331</v>
      </c>
      <c r="E633" s="71">
        <v>0.51591569928392</v>
      </c>
      <c r="F633" s="68">
        <v>6.2862669245648002</v>
      </c>
      <c r="G633" s="71">
        <v>0.68332206277239405</v>
      </c>
      <c r="H633" s="68">
        <v>9.1876208897485494</v>
      </c>
      <c r="I633" s="71">
        <v>0.64502544270111295</v>
      </c>
      <c r="J633" s="68">
        <v>6.2862669245648002</v>
      </c>
      <c r="K633" s="71">
        <v>0.60785759685604801</v>
      </c>
      <c r="L633" s="68">
        <v>3.5783365570599601</v>
      </c>
      <c r="M633" s="71">
        <v>0.365377186689476</v>
      </c>
      <c r="N633" s="68">
        <v>4.0816326530612201</v>
      </c>
      <c r="O633" s="71">
        <v>0.32246190668448899</v>
      </c>
      <c r="P633" s="68">
        <v>15.0201612903226</v>
      </c>
      <c r="Q633" s="71">
        <v>0.47144999999999998</v>
      </c>
      <c r="R633" s="68">
        <v>30.1492537313433</v>
      </c>
    </row>
    <row r="634" spans="1:18" x14ac:dyDescent="0.2">
      <c r="A634" s="141" t="s">
        <v>1546</v>
      </c>
      <c r="B634" s="67" t="s">
        <v>1547</v>
      </c>
      <c r="C634" s="67">
        <v>82</v>
      </c>
      <c r="D634" s="67" t="s">
        <v>331</v>
      </c>
      <c r="E634" s="71">
        <v>0.76349181577382497</v>
      </c>
      <c r="F634" s="68">
        <v>36.266924564796902</v>
      </c>
      <c r="G634" s="71">
        <v>0.84794804785474098</v>
      </c>
      <c r="H634" s="68">
        <v>40.135396518375202</v>
      </c>
      <c r="I634" s="71">
        <v>0.87257748632914001</v>
      </c>
      <c r="J634" s="68">
        <v>37.717601547388803</v>
      </c>
      <c r="K634" s="71">
        <v>0.85489016604604895</v>
      </c>
      <c r="L634" s="68">
        <v>36.073500967118001</v>
      </c>
      <c r="M634" s="71">
        <v>0.61922631201368605</v>
      </c>
      <c r="N634" s="68">
        <v>27.3469387755102</v>
      </c>
      <c r="O634" s="71">
        <v>0.62281706662550895</v>
      </c>
      <c r="P634" s="68">
        <v>46.875</v>
      </c>
      <c r="Q634" s="71"/>
      <c r="R634" s="68"/>
    </row>
    <row r="635" spans="1:18" x14ac:dyDescent="0.2">
      <c r="A635" s="141" t="s">
        <v>1431</v>
      </c>
      <c r="B635" s="67" t="s">
        <v>1548</v>
      </c>
      <c r="C635" s="67">
        <v>82</v>
      </c>
      <c r="D635" s="67" t="s">
        <v>331</v>
      </c>
      <c r="E635" s="71">
        <v>0.68546637868937699</v>
      </c>
      <c r="F635" s="68">
        <v>24.564796905222401</v>
      </c>
      <c r="G635" s="71">
        <v>0.84576555143962195</v>
      </c>
      <c r="H635" s="68">
        <v>38.974854932301703</v>
      </c>
      <c r="I635" s="71">
        <v>0.75142904922328002</v>
      </c>
      <c r="J635" s="68">
        <v>15.0870406189555</v>
      </c>
      <c r="K635" s="71">
        <v>0.87420852297527496</v>
      </c>
      <c r="L635" s="68">
        <v>41.682785299806604</v>
      </c>
      <c r="M635" s="71">
        <v>0.59715247502897195</v>
      </c>
      <c r="N635" s="68">
        <v>24.4897959183673</v>
      </c>
      <c r="O635" s="71">
        <v>0.35877629477973499</v>
      </c>
      <c r="P635" s="68">
        <v>17.741935483871</v>
      </c>
      <c r="Q635" s="71"/>
      <c r="R635" s="68"/>
    </row>
    <row r="636" spans="1:18" x14ac:dyDescent="0.2">
      <c r="A636" s="141" t="s">
        <v>1549</v>
      </c>
      <c r="B636" s="67" t="s">
        <v>1550</v>
      </c>
      <c r="C636" s="67">
        <v>82</v>
      </c>
      <c r="D636" s="67" t="s">
        <v>331</v>
      </c>
      <c r="E636" s="71">
        <v>0.53285107528743703</v>
      </c>
      <c r="F636" s="68">
        <v>7.5435203094777599</v>
      </c>
      <c r="G636" s="71">
        <v>0.81730055281735703</v>
      </c>
      <c r="H636" s="68">
        <v>27.659574468085101</v>
      </c>
      <c r="I636" s="71">
        <v>0.70218522364196001</v>
      </c>
      <c r="J636" s="68">
        <v>10.3481624758221</v>
      </c>
      <c r="K636" s="71">
        <v>0.86685176082649795</v>
      </c>
      <c r="L636" s="68">
        <v>39.458413926498999</v>
      </c>
      <c r="M636" s="71">
        <v>0.58611555653661496</v>
      </c>
      <c r="N636" s="68">
        <v>23.469387755102002</v>
      </c>
      <c r="O636" s="71">
        <v>0.22465335790219201</v>
      </c>
      <c r="P636" s="68">
        <v>8.3669354838709697</v>
      </c>
      <c r="Q636" s="71">
        <v>0</v>
      </c>
      <c r="R636" s="68">
        <v>24.776119402985099</v>
      </c>
    </row>
    <row r="637" spans="1:18" x14ac:dyDescent="0.2">
      <c r="A637" s="141" t="s">
        <v>1551</v>
      </c>
      <c r="B637" s="67" t="s">
        <v>1552</v>
      </c>
      <c r="C637" s="67">
        <v>82</v>
      </c>
      <c r="D637" s="67" t="s">
        <v>331</v>
      </c>
      <c r="E637" s="71">
        <v>0.58118368340807902</v>
      </c>
      <c r="F637" s="68">
        <v>11.8955512572534</v>
      </c>
      <c r="G637" s="71">
        <v>0.88707716755900501</v>
      </c>
      <c r="H637" s="68">
        <v>64.119922630560893</v>
      </c>
      <c r="I637" s="71">
        <v>0.76638041324897399</v>
      </c>
      <c r="J637" s="68">
        <v>16.344294003868502</v>
      </c>
      <c r="K637" s="71">
        <v>0.87029784554740397</v>
      </c>
      <c r="L637" s="68">
        <v>40.618955512572498</v>
      </c>
      <c r="M637" s="71">
        <v>0.66889244522929203</v>
      </c>
      <c r="N637" s="68">
        <v>31.938775510204099</v>
      </c>
      <c r="O637" s="71">
        <v>0.29445422886380102</v>
      </c>
      <c r="P637" s="68">
        <v>13.205645161290301</v>
      </c>
      <c r="Q637" s="71">
        <v>0</v>
      </c>
      <c r="R637" s="68">
        <v>24.776119402985099</v>
      </c>
    </row>
    <row r="638" spans="1:18" x14ac:dyDescent="0.2">
      <c r="A638" s="141" t="s">
        <v>1553</v>
      </c>
      <c r="B638" s="67" t="s">
        <v>1554</v>
      </c>
      <c r="C638" s="67">
        <v>82</v>
      </c>
      <c r="D638" s="67" t="s">
        <v>331</v>
      </c>
      <c r="E638" s="71">
        <v>0.76602897360281996</v>
      </c>
      <c r="F638" s="68">
        <v>36.557059961315304</v>
      </c>
      <c r="G638" s="71">
        <v>0.89612579852083496</v>
      </c>
      <c r="H638" s="68">
        <v>69.342359767891693</v>
      </c>
      <c r="I638" s="71">
        <v>0.88350650733672498</v>
      </c>
      <c r="J638" s="68">
        <v>41.0058027079304</v>
      </c>
      <c r="K638" s="71">
        <v>0.81412317202617801</v>
      </c>
      <c r="L638" s="68">
        <v>24.468085106383</v>
      </c>
      <c r="M638" s="71">
        <v>0.69648474146018402</v>
      </c>
      <c r="N638" s="68">
        <v>34.285714285714299</v>
      </c>
      <c r="O638" s="71">
        <v>0.53990464867017696</v>
      </c>
      <c r="P638" s="68">
        <v>37.197580645161302</v>
      </c>
      <c r="Q638" s="71"/>
      <c r="R638" s="68"/>
    </row>
    <row r="639" spans="1:18" x14ac:dyDescent="0.2">
      <c r="A639" s="141" t="s">
        <v>1555</v>
      </c>
      <c r="B639" s="67" t="s">
        <v>1556</v>
      </c>
      <c r="C639" s="67">
        <v>82</v>
      </c>
      <c r="D639" s="67" t="s">
        <v>331</v>
      </c>
      <c r="E639" s="71">
        <v>0.60530160257777499</v>
      </c>
      <c r="F639" s="68">
        <v>14.4100580270793</v>
      </c>
      <c r="G639" s="71">
        <v>0.81028954993765701</v>
      </c>
      <c r="H639" s="68">
        <v>25.338491295938098</v>
      </c>
      <c r="I639" s="71">
        <v>0.88420404647718698</v>
      </c>
      <c r="J639" s="68">
        <v>41.392649903288202</v>
      </c>
      <c r="K639" s="71">
        <v>0.85533366325827298</v>
      </c>
      <c r="L639" s="68">
        <v>36.266924564796902</v>
      </c>
      <c r="M639" s="71">
        <v>0.58611555653661496</v>
      </c>
      <c r="N639" s="68">
        <v>23.469387755102002</v>
      </c>
      <c r="O639" s="71">
        <v>0.49586679925692001</v>
      </c>
      <c r="P639" s="68">
        <v>33.568548387096797</v>
      </c>
      <c r="Q639" s="71">
        <v>0</v>
      </c>
      <c r="R639" s="68">
        <v>24.776119402985099</v>
      </c>
    </row>
    <row r="640" spans="1:18" x14ac:dyDescent="0.2">
      <c r="A640" s="141" t="s">
        <v>1557</v>
      </c>
      <c r="B640" s="67" t="s">
        <v>1558</v>
      </c>
      <c r="C640" s="67">
        <v>82</v>
      </c>
      <c r="D640" s="67" t="s">
        <v>331</v>
      </c>
      <c r="E640" s="71">
        <v>0.73982143347033502</v>
      </c>
      <c r="F640" s="68">
        <v>33.075435203094798</v>
      </c>
      <c r="G640" s="71">
        <v>0.80868696278142504</v>
      </c>
      <c r="H640" s="68">
        <v>24.661508704061902</v>
      </c>
      <c r="I640" s="71">
        <v>0.79381290148807904</v>
      </c>
      <c r="J640" s="68">
        <v>20.116054158607302</v>
      </c>
      <c r="K640" s="71">
        <v>0.86991841125971103</v>
      </c>
      <c r="L640" s="68">
        <v>40.425531914893597</v>
      </c>
      <c r="M640" s="71">
        <v>0.56404171955190097</v>
      </c>
      <c r="N640" s="68">
        <v>20.5102040816327</v>
      </c>
      <c r="O640" s="71">
        <v>0.66264717227056003</v>
      </c>
      <c r="P640" s="68">
        <v>50</v>
      </c>
      <c r="Q640" s="71"/>
      <c r="R640" s="68"/>
    </row>
    <row r="641" spans="1:18" x14ac:dyDescent="0.2">
      <c r="A641" s="141" t="s">
        <v>889</v>
      </c>
      <c r="B641" s="67" t="s">
        <v>1559</v>
      </c>
      <c r="C641" s="67">
        <v>82</v>
      </c>
      <c r="D641" s="67" t="s">
        <v>331</v>
      </c>
      <c r="E641" s="71">
        <v>0.69465904430305503</v>
      </c>
      <c r="F641" s="68">
        <v>25.338491295938098</v>
      </c>
      <c r="G641" s="71">
        <v>0.67212609375257304</v>
      </c>
      <c r="H641" s="68">
        <v>8.5106382978723403</v>
      </c>
      <c r="I641" s="71">
        <v>0.81892399067930499</v>
      </c>
      <c r="J641" s="68">
        <v>25.531914893617</v>
      </c>
      <c r="K641" s="71">
        <v>0.847251823283796</v>
      </c>
      <c r="L641" s="68">
        <v>32.978723404255298</v>
      </c>
      <c r="M641" s="71">
        <v>0.59715247502897195</v>
      </c>
      <c r="N641" s="68">
        <v>24.4897959183673</v>
      </c>
      <c r="O641" s="71">
        <v>0.53784083877063305</v>
      </c>
      <c r="P641" s="68">
        <v>36.995967741935502</v>
      </c>
      <c r="Q641" s="71"/>
      <c r="R641" s="68"/>
    </row>
    <row r="642" spans="1:18" x14ac:dyDescent="0.2">
      <c r="A642" s="141" t="s">
        <v>1560</v>
      </c>
      <c r="B642" s="67" t="s">
        <v>1561</v>
      </c>
      <c r="C642" s="67">
        <v>82</v>
      </c>
      <c r="D642" s="67" t="s">
        <v>331</v>
      </c>
      <c r="E642" s="71">
        <v>0.75416722352568299</v>
      </c>
      <c r="F642" s="68">
        <v>34.816247582205001</v>
      </c>
      <c r="G642" s="71">
        <v>0.93452662736133896</v>
      </c>
      <c r="H642" s="68">
        <v>88.4912959381045</v>
      </c>
      <c r="I642" s="71">
        <v>0.794070411919237</v>
      </c>
      <c r="J642" s="68">
        <v>20.212765957446798</v>
      </c>
      <c r="K642" s="71">
        <v>0.91591836918298197</v>
      </c>
      <c r="L642" s="68">
        <v>54.061895551257301</v>
      </c>
      <c r="M642" s="71">
        <v>0.740632415429612</v>
      </c>
      <c r="N642" s="68">
        <v>38.469387755101998</v>
      </c>
      <c r="O642" s="71">
        <v>0.38568829373524499</v>
      </c>
      <c r="P642" s="68">
        <v>21.7741935483871</v>
      </c>
      <c r="Q642" s="71"/>
      <c r="R642" s="68"/>
    </row>
    <row r="643" spans="1:18" x14ac:dyDescent="0.2">
      <c r="A643" s="141" t="s">
        <v>1562</v>
      </c>
      <c r="B643" s="67" t="s">
        <v>1563</v>
      </c>
      <c r="C643" s="67">
        <v>82</v>
      </c>
      <c r="D643" s="67" t="s">
        <v>331</v>
      </c>
      <c r="E643" s="71">
        <v>0.60307278146340304</v>
      </c>
      <c r="F643" s="68">
        <v>14.1199226305609</v>
      </c>
      <c r="G643" s="71">
        <v>0.84946681872765595</v>
      </c>
      <c r="H643" s="68">
        <v>41.0058027079304</v>
      </c>
      <c r="I643" s="71">
        <v>0.83923293711283398</v>
      </c>
      <c r="J643" s="68">
        <v>29.206963249516399</v>
      </c>
      <c r="K643" s="71">
        <v>0.87203750843430905</v>
      </c>
      <c r="L643" s="68">
        <v>41.102514506769801</v>
      </c>
      <c r="M643" s="71">
        <v>0.61922631201368605</v>
      </c>
      <c r="N643" s="68">
        <v>27.3469387755102</v>
      </c>
      <c r="O643" s="71">
        <v>0.43847311249193599</v>
      </c>
      <c r="P643" s="68">
        <v>28.0241935483871</v>
      </c>
      <c r="Q643" s="71">
        <v>0</v>
      </c>
      <c r="R643" s="68">
        <v>24.776119402985099</v>
      </c>
    </row>
    <row r="644" spans="1:18" x14ac:dyDescent="0.2">
      <c r="A644" s="141" t="s">
        <v>1564</v>
      </c>
      <c r="B644" s="67" t="s">
        <v>1565</v>
      </c>
      <c r="C644" s="67">
        <v>82</v>
      </c>
      <c r="D644" s="67" t="s">
        <v>331</v>
      </c>
      <c r="E644" s="71">
        <v>0.56930109230868298</v>
      </c>
      <c r="F644" s="68">
        <v>10.735009671179901</v>
      </c>
      <c r="G644" s="71">
        <v>0.79761155306659703</v>
      </c>
      <c r="H644" s="68">
        <v>22.630560928433301</v>
      </c>
      <c r="I644" s="71">
        <v>0.61345499601567699</v>
      </c>
      <c r="J644" s="68">
        <v>5.2224371373307497</v>
      </c>
      <c r="K644" s="71">
        <v>0.72019632330579797</v>
      </c>
      <c r="L644" s="68">
        <v>11.0251450676983</v>
      </c>
      <c r="M644" s="71">
        <v>0.492301749351581</v>
      </c>
      <c r="N644" s="68">
        <v>11.6326530612245</v>
      </c>
      <c r="O644" s="71">
        <v>0.22294083980376</v>
      </c>
      <c r="P644" s="68">
        <v>8.1653225806451601</v>
      </c>
      <c r="Q644" s="71"/>
      <c r="R644" s="68"/>
    </row>
    <row r="645" spans="1:18" x14ac:dyDescent="0.2">
      <c r="A645" s="141" t="s">
        <v>1566</v>
      </c>
      <c r="B645" s="67" t="s">
        <v>1567</v>
      </c>
      <c r="C645" s="67">
        <v>82</v>
      </c>
      <c r="D645" s="67" t="s">
        <v>331</v>
      </c>
      <c r="E645" s="71">
        <v>0.70492366143106</v>
      </c>
      <c r="F645" s="68">
        <v>27.272727272727298</v>
      </c>
      <c r="G645" s="71">
        <v>0.84246308790466495</v>
      </c>
      <c r="H645" s="68">
        <v>37.524177949709902</v>
      </c>
      <c r="I645" s="71">
        <v>0.85418430490359798</v>
      </c>
      <c r="J645" s="68">
        <v>32.301740812379101</v>
      </c>
      <c r="K645" s="71">
        <v>0.86907267859620496</v>
      </c>
      <c r="L645" s="68">
        <v>39.8452611218569</v>
      </c>
      <c r="M645" s="71">
        <v>0.54748634181336597</v>
      </c>
      <c r="N645" s="68">
        <v>17.755102040816301</v>
      </c>
      <c r="O645" s="71">
        <v>0.41141189393746802</v>
      </c>
      <c r="P645" s="68">
        <v>24.596774193548399</v>
      </c>
      <c r="Q645" s="71"/>
      <c r="R645" s="68"/>
    </row>
    <row r="646" spans="1:18" x14ac:dyDescent="0.2">
      <c r="A646" s="141" t="s">
        <v>1568</v>
      </c>
      <c r="B646" s="67" t="s">
        <v>1569</v>
      </c>
      <c r="C646" s="67">
        <v>82</v>
      </c>
      <c r="D646" s="67" t="s">
        <v>331</v>
      </c>
      <c r="E646" s="71">
        <v>0.55831895414043398</v>
      </c>
      <c r="F646" s="68">
        <v>9.4777562862669207</v>
      </c>
      <c r="G646" s="71">
        <v>0.73915577688501599</v>
      </c>
      <c r="H646" s="68">
        <v>14.023210831721499</v>
      </c>
      <c r="I646" s="71">
        <v>0.80884528173015802</v>
      </c>
      <c r="J646" s="68">
        <v>23.307543520309501</v>
      </c>
      <c r="K646" s="71">
        <v>0.83846193719053996</v>
      </c>
      <c r="L646" s="68">
        <v>30.270793036750501</v>
      </c>
      <c r="M646" s="71">
        <v>0.497820208597759</v>
      </c>
      <c r="N646" s="68">
        <v>12.959183673469401</v>
      </c>
      <c r="O646" s="71">
        <v>0.465630520439131</v>
      </c>
      <c r="P646" s="68">
        <v>30.1411290322581</v>
      </c>
      <c r="Q646" s="71">
        <v>0</v>
      </c>
      <c r="R646" s="68">
        <v>24.776119402985099</v>
      </c>
    </row>
    <row r="647" spans="1:18" x14ac:dyDescent="0.2">
      <c r="A647" s="141" t="s">
        <v>1570</v>
      </c>
      <c r="B647" s="67" t="s">
        <v>1571</v>
      </c>
      <c r="C647" s="67">
        <v>82</v>
      </c>
      <c r="D647" s="67" t="s">
        <v>331</v>
      </c>
      <c r="E647" s="71">
        <v>0.55700728796420396</v>
      </c>
      <c r="F647" s="68">
        <v>9.2843326885880106</v>
      </c>
      <c r="G647" s="71">
        <v>0.72744818348987095</v>
      </c>
      <c r="H647" s="68">
        <v>13.1528046421663</v>
      </c>
      <c r="I647" s="71">
        <v>0.672069585380065</v>
      </c>
      <c r="J647" s="68">
        <v>7.9303675048355897</v>
      </c>
      <c r="K647" s="71">
        <v>0.54637110311891202</v>
      </c>
      <c r="L647" s="68">
        <v>1.5473887814313301</v>
      </c>
      <c r="M647" s="71">
        <v>0.58611555653661496</v>
      </c>
      <c r="N647" s="68">
        <v>23.469387755102002</v>
      </c>
      <c r="O647" s="71">
        <v>0.25303201129555802</v>
      </c>
      <c r="P647" s="68">
        <v>10.383064516129</v>
      </c>
      <c r="Q647" s="71"/>
      <c r="R647" s="68"/>
    </row>
    <row r="648" spans="1:18" x14ac:dyDescent="0.2">
      <c r="A648" s="141" t="s">
        <v>1572</v>
      </c>
      <c r="B648" s="67" t="s">
        <v>1573</v>
      </c>
      <c r="C648" s="67">
        <v>82</v>
      </c>
      <c r="D648" s="67" t="s">
        <v>331</v>
      </c>
      <c r="E648" s="71">
        <v>0.50558819755946505</v>
      </c>
      <c r="F648" s="68">
        <v>5.8027079303675002</v>
      </c>
      <c r="G648" s="71">
        <v>0.80543515249206599</v>
      </c>
      <c r="H648" s="68">
        <v>24.468085106383</v>
      </c>
      <c r="I648" s="71">
        <v>0.60866212290071497</v>
      </c>
      <c r="J648" s="68">
        <v>5.1257253384913</v>
      </c>
      <c r="K648" s="71">
        <v>0.81107734061479397</v>
      </c>
      <c r="L648" s="68">
        <v>23.500967117988399</v>
      </c>
      <c r="M648" s="71">
        <v>0.68544782296782703</v>
      </c>
      <c r="N648" s="68">
        <v>33.571428571428598</v>
      </c>
      <c r="O648" s="71">
        <v>0.122906746381391</v>
      </c>
      <c r="P648" s="68">
        <v>4.1330645161290303</v>
      </c>
      <c r="Q648" s="71">
        <v>0</v>
      </c>
      <c r="R648" s="68">
        <v>24.776119402985099</v>
      </c>
    </row>
    <row r="649" spans="1:18" x14ac:dyDescent="0.2">
      <c r="A649" s="141" t="s">
        <v>1574</v>
      </c>
      <c r="B649" s="67" t="s">
        <v>1575</v>
      </c>
      <c r="C649" s="67">
        <v>82</v>
      </c>
      <c r="D649" s="67" t="s">
        <v>331</v>
      </c>
      <c r="E649" s="71">
        <v>0.60036674002218204</v>
      </c>
      <c r="F649" s="68">
        <v>14.023210831721499</v>
      </c>
      <c r="G649" s="71">
        <v>0.77276288525289105</v>
      </c>
      <c r="H649" s="68">
        <v>18.085106382978701</v>
      </c>
      <c r="I649" s="71">
        <v>0.80056180519715603</v>
      </c>
      <c r="J649" s="68">
        <v>21.470019342359802</v>
      </c>
      <c r="K649" s="71">
        <v>0.82110166727407097</v>
      </c>
      <c r="L649" s="68">
        <v>26.2088974854932</v>
      </c>
      <c r="M649" s="71">
        <v>0.60267093427515095</v>
      </c>
      <c r="N649" s="68">
        <v>25.2040816326531</v>
      </c>
      <c r="O649" s="71">
        <v>0.60510314813382604</v>
      </c>
      <c r="P649" s="68">
        <v>44.153225806451601</v>
      </c>
      <c r="Q649" s="71">
        <v>0</v>
      </c>
      <c r="R649" s="68">
        <v>24.776119402985099</v>
      </c>
    </row>
    <row r="650" spans="1:18" x14ac:dyDescent="0.2">
      <c r="A650" s="141" t="s">
        <v>1576</v>
      </c>
      <c r="B650" s="67" t="s">
        <v>1577</v>
      </c>
      <c r="C650" s="67">
        <v>82</v>
      </c>
      <c r="D650" s="67" t="s">
        <v>331</v>
      </c>
      <c r="E650" s="71">
        <v>0.67587190452630197</v>
      </c>
      <c r="F650" s="68">
        <v>23.6943907156673</v>
      </c>
      <c r="G650" s="71">
        <v>0.73112366380266902</v>
      </c>
      <c r="H650" s="68">
        <v>13.4429400386847</v>
      </c>
      <c r="I650" s="71">
        <v>0.79212927134262401</v>
      </c>
      <c r="J650" s="68">
        <v>19.825918762089</v>
      </c>
      <c r="K650" s="71">
        <v>0.79119358846570098</v>
      </c>
      <c r="L650" s="68">
        <v>20.019342359767901</v>
      </c>
      <c r="M650" s="71">
        <v>0.52541250482865198</v>
      </c>
      <c r="N650" s="68">
        <v>15.408163265306101</v>
      </c>
      <c r="O650" s="71">
        <v>0.53950049419186297</v>
      </c>
      <c r="P650" s="68">
        <v>37.096774193548399</v>
      </c>
      <c r="Q650" s="71"/>
      <c r="R650" s="68"/>
    </row>
    <row r="651" spans="1:18" x14ac:dyDescent="0.2">
      <c r="A651" s="141" t="s">
        <v>1270</v>
      </c>
      <c r="B651" s="67" t="s">
        <v>1578</v>
      </c>
      <c r="C651" s="67">
        <v>82</v>
      </c>
      <c r="D651" s="67" t="s">
        <v>331</v>
      </c>
      <c r="E651" s="71">
        <v>0.72725351462824395</v>
      </c>
      <c r="F651" s="68">
        <v>30.657640232108299</v>
      </c>
      <c r="G651" s="71">
        <v>0.80146986661007902</v>
      </c>
      <c r="H651" s="68">
        <v>23.404255319148898</v>
      </c>
      <c r="I651" s="71">
        <v>0.91965479200459099</v>
      </c>
      <c r="J651" s="68">
        <v>53.965183752417801</v>
      </c>
      <c r="K651" s="71">
        <v>0.88364459465295897</v>
      </c>
      <c r="L651" s="68">
        <v>44.487427466150898</v>
      </c>
      <c r="M651" s="71">
        <v>0.65785552673693504</v>
      </c>
      <c r="N651" s="68">
        <v>30.714285714285701</v>
      </c>
      <c r="O651" s="71">
        <v>0.37364279313665399</v>
      </c>
      <c r="P651" s="68">
        <v>19.556451612903199</v>
      </c>
      <c r="Q651" s="71"/>
      <c r="R651" s="68"/>
    </row>
    <row r="652" spans="1:18" x14ac:dyDescent="0.2">
      <c r="A652" s="141" t="s">
        <v>1579</v>
      </c>
      <c r="B652" s="67" t="s">
        <v>1580</v>
      </c>
      <c r="C652" s="67">
        <v>82</v>
      </c>
      <c r="D652" s="67" t="s">
        <v>331</v>
      </c>
      <c r="E652" s="71">
        <v>0.60863234406361599</v>
      </c>
      <c r="F652" s="68">
        <v>14.603481624758199</v>
      </c>
      <c r="G652" s="71">
        <v>0.66555183895649295</v>
      </c>
      <c r="H652" s="68">
        <v>7.9303675048355897</v>
      </c>
      <c r="I652" s="71">
        <v>0.67403647590332905</v>
      </c>
      <c r="J652" s="68">
        <v>8.1237911025145095</v>
      </c>
      <c r="K652" s="71">
        <v>0.78791879779052199</v>
      </c>
      <c r="L652" s="68">
        <v>19.2456479690522</v>
      </c>
      <c r="M652" s="71">
        <v>0.53093096407483098</v>
      </c>
      <c r="N652" s="68">
        <v>16.020408163265301</v>
      </c>
      <c r="O652" s="71">
        <v>0.38472364359290501</v>
      </c>
      <c r="P652" s="68">
        <v>21.673387096774199</v>
      </c>
      <c r="Q652" s="71"/>
      <c r="R652" s="68"/>
    </row>
    <row r="653" spans="1:18" x14ac:dyDescent="0.2">
      <c r="A653" s="141" t="s">
        <v>1581</v>
      </c>
      <c r="B653" s="67" t="s">
        <v>1582</v>
      </c>
      <c r="C653" s="67">
        <v>82</v>
      </c>
      <c r="D653" s="67" t="s">
        <v>331</v>
      </c>
      <c r="E653" s="71">
        <v>0.37890500351122203</v>
      </c>
      <c r="F653" s="68">
        <v>2.03094777562863</v>
      </c>
      <c r="G653" s="71">
        <v>0.48397685567813697</v>
      </c>
      <c r="H653" s="68">
        <v>2.03094777562863</v>
      </c>
      <c r="I653" s="71">
        <v>0.51622380577260096</v>
      </c>
      <c r="J653" s="68">
        <v>2.8046421663442902</v>
      </c>
      <c r="K653" s="71">
        <v>0.67570640110479496</v>
      </c>
      <c r="L653" s="68">
        <v>7.4468085106383004</v>
      </c>
      <c r="M653" s="71">
        <v>0.42056177915126097</v>
      </c>
      <c r="N653" s="68">
        <v>5.5102040816326499</v>
      </c>
      <c r="O653" s="71">
        <v>0.17696117936053901</v>
      </c>
      <c r="P653" s="68">
        <v>6.0483870967741904</v>
      </c>
      <c r="Q653" s="71">
        <v>0</v>
      </c>
      <c r="R653" s="68">
        <v>24.776119402985099</v>
      </c>
    </row>
    <row r="654" spans="1:18" x14ac:dyDescent="0.2">
      <c r="A654" s="141" t="s">
        <v>1583</v>
      </c>
      <c r="B654" s="67" t="s">
        <v>1584</v>
      </c>
      <c r="C654" s="67">
        <v>82</v>
      </c>
      <c r="D654" s="67" t="s">
        <v>331</v>
      </c>
      <c r="E654" s="71">
        <v>0.60971747275904298</v>
      </c>
      <c r="F654" s="68">
        <v>14.893617021276601</v>
      </c>
      <c r="G654" s="71">
        <v>0.69474635811192798</v>
      </c>
      <c r="H654" s="68">
        <v>9.8646034816247603</v>
      </c>
      <c r="I654" s="71">
        <v>0.82963932016963104</v>
      </c>
      <c r="J654" s="68">
        <v>27.756286266924601</v>
      </c>
      <c r="K654" s="71">
        <v>0.609569729286633</v>
      </c>
      <c r="L654" s="68">
        <v>3.67504835589942</v>
      </c>
      <c r="M654" s="71">
        <v>0.52541250482865198</v>
      </c>
      <c r="N654" s="68">
        <v>15.408163265306101</v>
      </c>
      <c r="O654" s="71">
        <v>0.389219451398371</v>
      </c>
      <c r="P654" s="68">
        <v>22.479838709677399</v>
      </c>
      <c r="Q654" s="71"/>
      <c r="R654" s="68"/>
    </row>
    <row r="655" spans="1:18" x14ac:dyDescent="0.2">
      <c r="A655" s="141" t="s">
        <v>1585</v>
      </c>
      <c r="B655" s="67" t="s">
        <v>1586</v>
      </c>
      <c r="C655" s="67">
        <v>82</v>
      </c>
      <c r="D655" s="67" t="s">
        <v>331</v>
      </c>
      <c r="E655" s="71">
        <v>0.69401245467233497</v>
      </c>
      <c r="F655" s="68">
        <v>25.241779497098602</v>
      </c>
      <c r="G655" s="71">
        <v>0.74745432026702496</v>
      </c>
      <c r="H655" s="68">
        <v>15.183752417795001</v>
      </c>
      <c r="I655" s="71">
        <v>0.89906024858254296</v>
      </c>
      <c r="J655" s="68">
        <v>45.647969052224397</v>
      </c>
      <c r="K655" s="71">
        <v>0.81174651781255203</v>
      </c>
      <c r="L655" s="68">
        <v>23.6943907156673</v>
      </c>
      <c r="M655" s="71">
        <v>0.55852326030572297</v>
      </c>
      <c r="N655" s="68">
        <v>19.8979591836735</v>
      </c>
      <c r="O655" s="71">
        <v>0.45327792639383402</v>
      </c>
      <c r="P655" s="68">
        <v>29.435483870967701</v>
      </c>
      <c r="Q655" s="71"/>
      <c r="R655" s="68"/>
    </row>
    <row r="656" spans="1:18" x14ac:dyDescent="0.2">
      <c r="A656" s="141" t="s">
        <v>1587</v>
      </c>
      <c r="B656" s="67" t="s">
        <v>1588</v>
      </c>
      <c r="C656" s="67">
        <v>82</v>
      </c>
      <c r="D656" s="67" t="s">
        <v>331</v>
      </c>
      <c r="E656" s="71">
        <v>0.45891891412403002</v>
      </c>
      <c r="F656" s="68">
        <v>4.1586073500967098</v>
      </c>
      <c r="G656" s="71">
        <v>0.67971420265520499</v>
      </c>
      <c r="H656" s="68">
        <v>8.8974854932301692</v>
      </c>
      <c r="I656" s="71">
        <v>0.758015860500455</v>
      </c>
      <c r="J656" s="68">
        <v>15.6673114119923</v>
      </c>
      <c r="K656" s="71">
        <v>0.61382041662897202</v>
      </c>
      <c r="L656" s="68">
        <v>3.8684719535783398</v>
      </c>
      <c r="M656" s="71">
        <v>0.497820208597759</v>
      </c>
      <c r="N656" s="68">
        <v>12.959183673469401</v>
      </c>
      <c r="O656" s="71">
        <v>0.204142796361792</v>
      </c>
      <c r="P656" s="68">
        <v>7.3588709677419404</v>
      </c>
      <c r="Q656" s="71">
        <v>0</v>
      </c>
      <c r="R656" s="68">
        <v>24.776119402985099</v>
      </c>
    </row>
    <row r="657" spans="1:18" x14ac:dyDescent="0.2">
      <c r="A657" s="141" t="s">
        <v>1589</v>
      </c>
      <c r="B657" s="67" t="s">
        <v>1590</v>
      </c>
      <c r="C657" s="67">
        <v>82</v>
      </c>
      <c r="D657" s="67" t="s">
        <v>331</v>
      </c>
      <c r="E657" s="71">
        <v>0.44718203915729998</v>
      </c>
      <c r="F657" s="68">
        <v>3.96518375241779</v>
      </c>
      <c r="G657" s="71">
        <v>0.73863547104777505</v>
      </c>
      <c r="H657" s="68">
        <v>13.926499032882001</v>
      </c>
      <c r="I657" s="71">
        <v>0.71050572005490997</v>
      </c>
      <c r="J657" s="68">
        <v>10.9284332688588</v>
      </c>
      <c r="K657" s="71">
        <v>0.61544037095735704</v>
      </c>
      <c r="L657" s="68">
        <v>3.96518375241779</v>
      </c>
      <c r="M657" s="71">
        <v>0.43159869764361802</v>
      </c>
      <c r="N657" s="68">
        <v>5.9183673469387799</v>
      </c>
      <c r="O657" s="71">
        <v>0.18691197524014</v>
      </c>
      <c r="P657" s="68">
        <v>6.3508064516129004</v>
      </c>
      <c r="Q657" s="71">
        <v>0</v>
      </c>
      <c r="R657" s="68">
        <v>24.776119402985099</v>
      </c>
    </row>
    <row r="658" spans="1:18" x14ac:dyDescent="0.2">
      <c r="A658" s="141" t="s">
        <v>1591</v>
      </c>
      <c r="B658" s="67" t="s">
        <v>1592</v>
      </c>
      <c r="C658" s="67">
        <v>82</v>
      </c>
      <c r="D658" s="67" t="s">
        <v>331</v>
      </c>
      <c r="E658" s="71">
        <v>0.52068058104136905</v>
      </c>
      <c r="F658" s="68">
        <v>6.7698259187620904</v>
      </c>
      <c r="G658" s="71">
        <v>0.63273303237045797</v>
      </c>
      <c r="H658" s="68">
        <v>7.2533849129593797</v>
      </c>
      <c r="I658" s="71">
        <v>0.83201643104246703</v>
      </c>
      <c r="J658" s="68">
        <v>28.046421663442899</v>
      </c>
      <c r="K658" s="71">
        <v>0.82876002993157305</v>
      </c>
      <c r="L658" s="68">
        <v>27.949709864603498</v>
      </c>
      <c r="M658" s="71">
        <v>0.46470945312068901</v>
      </c>
      <c r="N658" s="68">
        <v>8.6734693877550999</v>
      </c>
      <c r="O658" s="71">
        <v>0.36586453978302502</v>
      </c>
      <c r="P658" s="68">
        <v>18.75</v>
      </c>
      <c r="Q658" s="71">
        <v>0</v>
      </c>
      <c r="R658" s="68">
        <v>24.776119402985099</v>
      </c>
    </row>
    <row r="659" spans="1:18" x14ac:dyDescent="0.2">
      <c r="A659" s="141" t="s">
        <v>1593</v>
      </c>
      <c r="B659" s="67" t="s">
        <v>1594</v>
      </c>
      <c r="C659" s="67">
        <v>82</v>
      </c>
      <c r="D659" s="67" t="s">
        <v>331</v>
      </c>
      <c r="E659" s="71">
        <v>0.58242930844704699</v>
      </c>
      <c r="F659" s="68">
        <v>11.992263056092799</v>
      </c>
      <c r="G659" s="71">
        <v>0.69284916633148697</v>
      </c>
      <c r="H659" s="68">
        <v>9.5744680851063801</v>
      </c>
      <c r="I659" s="71">
        <v>0.84427623147004205</v>
      </c>
      <c r="J659" s="68">
        <v>30.174081237911</v>
      </c>
      <c r="K659" s="71">
        <v>0.60555428181930204</v>
      </c>
      <c r="L659" s="68">
        <v>3.3849129593810399</v>
      </c>
      <c r="M659" s="71">
        <v>0.40400640141272598</v>
      </c>
      <c r="N659" s="68">
        <v>5.3061224489795897</v>
      </c>
      <c r="O659" s="71">
        <v>0.36546046120167802</v>
      </c>
      <c r="P659" s="68">
        <v>18.548387096774199</v>
      </c>
      <c r="Q659" s="71"/>
      <c r="R659" s="68"/>
    </row>
    <row r="660" spans="1:18" x14ac:dyDescent="0.2">
      <c r="A660" s="141" t="s">
        <v>1358</v>
      </c>
      <c r="B660" s="67" t="s">
        <v>1595</v>
      </c>
      <c r="C660" s="67">
        <v>82</v>
      </c>
      <c r="D660" s="67" t="s">
        <v>331</v>
      </c>
      <c r="E660" s="71">
        <v>0.56245969916878802</v>
      </c>
      <c r="F660" s="68">
        <v>9.5744680851063801</v>
      </c>
      <c r="G660" s="71">
        <v>0.75248011513522695</v>
      </c>
      <c r="H660" s="68">
        <v>15.6673114119923</v>
      </c>
      <c r="I660" s="71">
        <v>0.66927828838523895</v>
      </c>
      <c r="J660" s="68">
        <v>7.3500967117988401</v>
      </c>
      <c r="K660" s="71">
        <v>0.75705817170807199</v>
      </c>
      <c r="L660" s="68">
        <v>15.183752417795001</v>
      </c>
      <c r="M660" s="71">
        <v>0.43711715688979602</v>
      </c>
      <c r="N660" s="68">
        <v>6.12244897959184</v>
      </c>
      <c r="O660" s="71">
        <v>0.19636476372560399</v>
      </c>
      <c r="P660" s="68">
        <v>6.7540322580645196</v>
      </c>
      <c r="Q660" s="71"/>
      <c r="R660" s="68"/>
    </row>
    <row r="661" spans="1:18" x14ac:dyDescent="0.2">
      <c r="A661" s="141" t="s">
        <v>1596</v>
      </c>
      <c r="B661" s="67" t="s">
        <v>1597</v>
      </c>
      <c r="C661" s="67">
        <v>82</v>
      </c>
      <c r="D661" s="67" t="s">
        <v>331</v>
      </c>
      <c r="E661" s="71">
        <v>0.62061258122242502</v>
      </c>
      <c r="F661" s="68">
        <v>16.344294003868502</v>
      </c>
      <c r="G661" s="71">
        <v>0.78140220383708603</v>
      </c>
      <c r="H661" s="68">
        <v>19.9226305609284</v>
      </c>
      <c r="I661" s="71">
        <v>0.78141348186047799</v>
      </c>
      <c r="J661" s="68">
        <v>17.698259187620899</v>
      </c>
      <c r="K661" s="71">
        <v>0.66881386874266202</v>
      </c>
      <c r="L661" s="68">
        <v>7.0599613152804599</v>
      </c>
      <c r="M661" s="71">
        <v>0.72407703769107701</v>
      </c>
      <c r="N661" s="68">
        <v>36.836734693877503</v>
      </c>
      <c r="O661" s="71">
        <v>0.147356313980822</v>
      </c>
      <c r="P661" s="68">
        <v>4.9395161290322598</v>
      </c>
      <c r="Q661" s="71"/>
      <c r="R661" s="68"/>
    </row>
    <row r="662" spans="1:18" x14ac:dyDescent="0.2">
      <c r="A662" s="141" t="s">
        <v>1598</v>
      </c>
      <c r="B662" s="67" t="s">
        <v>1599</v>
      </c>
      <c r="C662" s="67">
        <v>82</v>
      </c>
      <c r="D662" s="67" t="s">
        <v>331</v>
      </c>
      <c r="E662" s="71">
        <v>0.43848688150763099</v>
      </c>
      <c r="F662" s="68">
        <v>3.3849129593810399</v>
      </c>
      <c r="G662" s="71">
        <v>0.70624393291814203</v>
      </c>
      <c r="H662" s="68">
        <v>11.2185686653772</v>
      </c>
      <c r="I662" s="71">
        <v>0.72337274058257195</v>
      </c>
      <c r="J662" s="68">
        <v>12.669245647969101</v>
      </c>
      <c r="K662" s="71">
        <v>0.61737722978939102</v>
      </c>
      <c r="L662" s="68">
        <v>4.1586073500967098</v>
      </c>
      <c r="M662" s="71">
        <v>0.475746371613046</v>
      </c>
      <c r="N662" s="68">
        <v>9.8979591836734695</v>
      </c>
      <c r="O662" s="71">
        <v>0.10818101414263701</v>
      </c>
      <c r="P662" s="68">
        <v>3.5282258064516099</v>
      </c>
      <c r="Q662" s="71">
        <v>0</v>
      </c>
      <c r="R662" s="68">
        <v>24.776119402985099</v>
      </c>
    </row>
    <row r="663" spans="1:18" x14ac:dyDescent="0.2">
      <c r="A663" s="141" t="s">
        <v>1600</v>
      </c>
      <c r="B663" s="67" t="s">
        <v>1601</v>
      </c>
      <c r="C663" s="67">
        <v>82</v>
      </c>
      <c r="D663" s="67" t="s">
        <v>331</v>
      </c>
      <c r="E663" s="71">
        <v>0.66562425654886004</v>
      </c>
      <c r="F663" s="68">
        <v>22.243713733075399</v>
      </c>
      <c r="G663" s="71">
        <v>0.81024229609462795</v>
      </c>
      <c r="H663" s="68">
        <v>25.241779497098602</v>
      </c>
      <c r="I663" s="71">
        <v>0.78669843403815598</v>
      </c>
      <c r="J663" s="68">
        <v>18.858800773694401</v>
      </c>
      <c r="K663" s="71">
        <v>0.83400009329825497</v>
      </c>
      <c r="L663" s="68">
        <v>29.110251450677001</v>
      </c>
      <c r="M663" s="71">
        <v>0.51989404558247299</v>
      </c>
      <c r="N663" s="68">
        <v>14.8979591836735</v>
      </c>
      <c r="O663" s="71">
        <v>0.37728641373078797</v>
      </c>
      <c r="P663" s="68">
        <v>20.262096774193498</v>
      </c>
      <c r="Q663" s="71"/>
      <c r="R663" s="68"/>
    </row>
    <row r="664" spans="1:18" x14ac:dyDescent="0.2">
      <c r="A664" s="141" t="s">
        <v>1602</v>
      </c>
      <c r="B664" s="67" t="s">
        <v>1603</v>
      </c>
      <c r="C664" s="67">
        <v>82</v>
      </c>
      <c r="D664" s="67" t="s">
        <v>331</v>
      </c>
      <c r="E664" s="71">
        <v>0.59059789172112598</v>
      </c>
      <c r="F664" s="68">
        <v>12.7659574468085</v>
      </c>
      <c r="G664" s="71">
        <v>0.77623739912877499</v>
      </c>
      <c r="H664" s="68">
        <v>18.6653771760155</v>
      </c>
      <c r="I664" s="71">
        <v>0.88957451115677399</v>
      </c>
      <c r="J664" s="68">
        <v>42.940038684719497</v>
      </c>
      <c r="K664" s="71">
        <v>0.84996052007923195</v>
      </c>
      <c r="L664" s="68">
        <v>33.752417794971002</v>
      </c>
      <c r="M664" s="71">
        <v>0.53644942332100898</v>
      </c>
      <c r="N664" s="68">
        <v>16.836734693877499</v>
      </c>
      <c r="O664" s="71">
        <v>0.49136549664096901</v>
      </c>
      <c r="P664" s="68">
        <v>32.862903225806399</v>
      </c>
      <c r="Q664" s="71">
        <v>0</v>
      </c>
      <c r="R664" s="68">
        <v>24.776119402985099</v>
      </c>
    </row>
    <row r="665" spans="1:18" x14ac:dyDescent="0.2">
      <c r="A665" s="141" t="s">
        <v>1604</v>
      </c>
      <c r="B665" s="67" t="s">
        <v>1605</v>
      </c>
      <c r="C665" s="67">
        <v>82</v>
      </c>
      <c r="D665" s="67" t="s">
        <v>331</v>
      </c>
      <c r="E665" s="71">
        <v>0.52044424361806296</v>
      </c>
      <c r="F665" s="68">
        <v>6.67311411992263</v>
      </c>
      <c r="G665" s="71">
        <v>0.78052539200069704</v>
      </c>
      <c r="H665" s="68">
        <v>19.439071566731101</v>
      </c>
      <c r="I665" s="71">
        <v>0.76308002627431404</v>
      </c>
      <c r="J665" s="68">
        <v>16.1508704061896</v>
      </c>
      <c r="K665" s="71">
        <v>0.78940604265457004</v>
      </c>
      <c r="L665" s="68">
        <v>19.535783365570602</v>
      </c>
      <c r="M665" s="71">
        <v>0.45919099387451001</v>
      </c>
      <c r="N665" s="68">
        <v>8.3673469387755102</v>
      </c>
      <c r="O665" s="71">
        <v>0.33046300690428698</v>
      </c>
      <c r="P665" s="68">
        <v>15.7258064516129</v>
      </c>
      <c r="Q665" s="71">
        <v>0</v>
      </c>
      <c r="R665" s="68">
        <v>24.776119402985099</v>
      </c>
    </row>
    <row r="666" spans="1:18" x14ac:dyDescent="0.2">
      <c r="A666" s="141" t="s">
        <v>1606</v>
      </c>
      <c r="B666" s="67" t="s">
        <v>1607</v>
      </c>
      <c r="C666" s="67">
        <v>82</v>
      </c>
      <c r="D666" s="67" t="s">
        <v>331</v>
      </c>
      <c r="E666" s="71">
        <v>0.58479973744574199</v>
      </c>
      <c r="F666" s="68">
        <v>12.1856866537718</v>
      </c>
      <c r="G666" s="71">
        <v>0.665612820278905</v>
      </c>
      <c r="H666" s="68">
        <v>8.0270793036750501</v>
      </c>
      <c r="I666" s="71">
        <v>0.59017619263450405</v>
      </c>
      <c r="J666" s="68">
        <v>4.5454545454545503</v>
      </c>
      <c r="K666" s="71">
        <v>0.77927550108223298</v>
      </c>
      <c r="L666" s="68">
        <v>18.181818181818201</v>
      </c>
      <c r="M666" s="71">
        <v>0.45919099387451001</v>
      </c>
      <c r="N666" s="68">
        <v>8.3673469387755102</v>
      </c>
      <c r="O666" s="71">
        <v>0.10524291680429999</v>
      </c>
      <c r="P666" s="68">
        <v>3.42741935483871</v>
      </c>
      <c r="Q666" s="71">
        <v>0.9093</v>
      </c>
      <c r="R666" s="68">
        <v>33.134328358208997</v>
      </c>
    </row>
    <row r="667" spans="1:18" x14ac:dyDescent="0.2">
      <c r="A667" s="141" t="s">
        <v>1608</v>
      </c>
      <c r="B667" s="67" t="s">
        <v>1609</v>
      </c>
      <c r="C667" s="67">
        <v>82</v>
      </c>
      <c r="D667" s="67" t="s">
        <v>331</v>
      </c>
      <c r="E667" s="71">
        <v>0.38932804424175799</v>
      </c>
      <c r="F667" s="68">
        <v>2.12765957446809</v>
      </c>
      <c r="G667" s="71">
        <v>0.36654974610822599</v>
      </c>
      <c r="H667" s="68">
        <v>0.87040618955512605</v>
      </c>
      <c r="I667" s="71">
        <v>0.51186492206199097</v>
      </c>
      <c r="J667" s="68">
        <v>2.6112185686653802</v>
      </c>
      <c r="K667" s="71">
        <v>0.71938472277190502</v>
      </c>
      <c r="L667" s="68">
        <v>10.8317214700193</v>
      </c>
      <c r="M667" s="71">
        <v>0.24397108327354999</v>
      </c>
      <c r="N667" s="68">
        <v>2.3469387755101998</v>
      </c>
      <c r="O667" s="71">
        <v>0.104869746993118</v>
      </c>
      <c r="P667" s="68">
        <v>3.32661290322581</v>
      </c>
      <c r="Q667" s="71"/>
      <c r="R667" s="68"/>
    </row>
    <row r="668" spans="1:18" x14ac:dyDescent="0.2">
      <c r="A668" s="141" t="s">
        <v>1610</v>
      </c>
      <c r="B668" s="67" t="s">
        <v>1611</v>
      </c>
      <c r="C668" s="67">
        <v>82</v>
      </c>
      <c r="D668" s="67" t="s">
        <v>331</v>
      </c>
      <c r="E668" s="71">
        <v>0.54504169089487498</v>
      </c>
      <c r="F668" s="68">
        <v>8.2205029013539708</v>
      </c>
      <c r="G668" s="71">
        <v>0.82010901042189099</v>
      </c>
      <c r="H668" s="68">
        <v>29.013539651837501</v>
      </c>
      <c r="I668" s="71">
        <v>0.801280362504183</v>
      </c>
      <c r="J668" s="68">
        <v>21.7601547388781</v>
      </c>
      <c r="K668" s="71">
        <v>0.76488603035343194</v>
      </c>
      <c r="L668" s="68">
        <v>15.860735009671201</v>
      </c>
      <c r="M668" s="71">
        <v>0.55852326030572297</v>
      </c>
      <c r="N668" s="68">
        <v>19.8979591836735</v>
      </c>
      <c r="O668" s="71">
        <v>0.325451481784024</v>
      </c>
      <c r="P668" s="68">
        <v>15.2217741935484</v>
      </c>
      <c r="Q668" s="71">
        <v>0</v>
      </c>
      <c r="R668" s="68">
        <v>24.776119402985099</v>
      </c>
    </row>
    <row r="669" spans="1:18" x14ac:dyDescent="0.2">
      <c r="A669" s="141" t="s">
        <v>1612</v>
      </c>
      <c r="B669" s="67" t="s">
        <v>1613</v>
      </c>
      <c r="C669" s="67">
        <v>82</v>
      </c>
      <c r="D669" s="67" t="s">
        <v>331</v>
      </c>
      <c r="E669" s="71">
        <v>0.61720930192392298</v>
      </c>
      <c r="F669" s="68">
        <v>15.7640232108317</v>
      </c>
      <c r="G669" s="71">
        <v>0.74714813369338995</v>
      </c>
      <c r="H669" s="68">
        <v>15.0870406189555</v>
      </c>
      <c r="I669" s="71">
        <v>0.72320039115336998</v>
      </c>
      <c r="J669" s="68">
        <v>12.4758220502901</v>
      </c>
      <c r="K669" s="71">
        <v>0.81874863632083295</v>
      </c>
      <c r="L669" s="68">
        <v>25.241779497098602</v>
      </c>
      <c r="M669" s="71">
        <v>0.56956017879807896</v>
      </c>
      <c r="N669" s="68">
        <v>21.326530612244898</v>
      </c>
      <c r="O669" s="71">
        <v>0.22738916965394501</v>
      </c>
      <c r="P669" s="68">
        <v>8.5685483870967705</v>
      </c>
      <c r="Q669" s="71"/>
      <c r="R669" s="68"/>
    </row>
    <row r="670" spans="1:18" x14ac:dyDescent="0.2">
      <c r="A670" s="141" t="s">
        <v>1614</v>
      </c>
      <c r="B670" s="67" t="s">
        <v>1615</v>
      </c>
      <c r="C670" s="67">
        <v>82</v>
      </c>
      <c r="D670" s="67" t="s">
        <v>331</v>
      </c>
      <c r="E670" s="71">
        <v>0.66663840457398704</v>
      </c>
      <c r="F670" s="68">
        <v>22.340425531914899</v>
      </c>
      <c r="G670" s="71">
        <v>0.82911993402950002</v>
      </c>
      <c r="H670" s="68">
        <v>32.978723404255298</v>
      </c>
      <c r="I670" s="71">
        <v>0.79995409735772804</v>
      </c>
      <c r="J670" s="68">
        <v>21.1798839458414</v>
      </c>
      <c r="K670" s="71">
        <v>0.85438241581123797</v>
      </c>
      <c r="L670" s="68">
        <v>35.783365570599599</v>
      </c>
      <c r="M670" s="71">
        <v>0.53644942332100898</v>
      </c>
      <c r="N670" s="68">
        <v>16.836734693877499</v>
      </c>
      <c r="O670" s="71">
        <v>0.31328615235046098</v>
      </c>
      <c r="P670" s="68">
        <v>14.0120967741935</v>
      </c>
      <c r="Q670" s="71"/>
      <c r="R670" s="68"/>
    </row>
    <row r="671" spans="1:18" x14ac:dyDescent="0.2">
      <c r="A671" s="141" t="s">
        <v>1616</v>
      </c>
      <c r="B671" s="67" t="s">
        <v>1617</v>
      </c>
      <c r="C671" s="67">
        <v>82</v>
      </c>
      <c r="D671" s="67" t="s">
        <v>331</v>
      </c>
      <c r="E671" s="71">
        <v>0.60422018325174598</v>
      </c>
      <c r="F671" s="68">
        <v>14.3133462282398</v>
      </c>
      <c r="G671" s="71">
        <v>0.60964235693806001</v>
      </c>
      <c r="H671" s="68">
        <v>6.0928433268858804</v>
      </c>
      <c r="I671" s="71">
        <v>0.70684730352192204</v>
      </c>
      <c r="J671" s="68">
        <v>10.8317214700193</v>
      </c>
      <c r="K671" s="71">
        <v>0.789650963498708</v>
      </c>
      <c r="L671" s="68">
        <v>19.729206963249499</v>
      </c>
      <c r="M671" s="71">
        <v>0.47022791236686701</v>
      </c>
      <c r="N671" s="68">
        <v>9.5918367346938798</v>
      </c>
      <c r="O671" s="71">
        <v>4.8952563184919598E-2</v>
      </c>
      <c r="P671" s="68">
        <v>1.4112903225806499</v>
      </c>
      <c r="Q671" s="71">
        <v>1</v>
      </c>
      <c r="R671" s="68">
        <v>100</v>
      </c>
    </row>
    <row r="672" spans="1:18" x14ac:dyDescent="0.2">
      <c r="A672" s="141" t="s">
        <v>1618</v>
      </c>
      <c r="B672" s="67" t="s">
        <v>1619</v>
      </c>
      <c r="C672" s="67">
        <v>58</v>
      </c>
      <c r="D672" s="67" t="s">
        <v>331</v>
      </c>
      <c r="E672" s="71">
        <v>0.905593545408933</v>
      </c>
      <c r="F672" s="68">
        <v>67.117988394584103</v>
      </c>
      <c r="G672" s="71">
        <v>0.86485040132604996</v>
      </c>
      <c r="H672" s="68">
        <v>48.936170212766001</v>
      </c>
      <c r="I672" s="71">
        <v>0.89259092219171898</v>
      </c>
      <c r="J672" s="68">
        <v>43.6170212765958</v>
      </c>
      <c r="K672" s="71">
        <v>0.857565743540186</v>
      </c>
      <c r="L672" s="68">
        <v>37.040618955512599</v>
      </c>
      <c r="M672" s="71">
        <v>0.96137078527675102</v>
      </c>
      <c r="N672" s="68">
        <v>67.551020408163296</v>
      </c>
      <c r="O672" s="71">
        <v>0.95158987470995704</v>
      </c>
      <c r="P672" s="68">
        <v>93.75</v>
      </c>
      <c r="Q672" s="71"/>
      <c r="R672" s="68"/>
    </row>
    <row r="673" spans="1:18" x14ac:dyDescent="0.2">
      <c r="A673" s="141" t="s">
        <v>1620</v>
      </c>
      <c r="B673" s="67" t="s">
        <v>1621</v>
      </c>
      <c r="C673" s="67">
        <v>58</v>
      </c>
      <c r="D673" s="67" t="s">
        <v>331</v>
      </c>
      <c r="E673" s="71">
        <v>0.89812137714191298</v>
      </c>
      <c r="F673" s="68">
        <v>64.119922630560893</v>
      </c>
      <c r="G673" s="71">
        <v>0.84646735028049602</v>
      </c>
      <c r="H673" s="68">
        <v>39.555125725338499</v>
      </c>
      <c r="I673" s="71">
        <v>0.96929320728164903</v>
      </c>
      <c r="J673" s="68">
        <v>81.818181818181799</v>
      </c>
      <c r="K673" s="71">
        <v>0.76045947468998598</v>
      </c>
      <c r="L673" s="68">
        <v>15.473887814313301</v>
      </c>
      <c r="M673" s="71">
        <v>0.97792616301528601</v>
      </c>
      <c r="N673" s="68">
        <v>71.734693877550995</v>
      </c>
      <c r="O673" s="71">
        <v>0.93646069044214797</v>
      </c>
      <c r="P673" s="68">
        <v>90.423387096774206</v>
      </c>
      <c r="Q673" s="71"/>
      <c r="R673" s="68"/>
    </row>
    <row r="674" spans="1:18" x14ac:dyDescent="0.2">
      <c r="A674" s="141" t="s">
        <v>1622</v>
      </c>
      <c r="B674" s="67" t="s">
        <v>1623</v>
      </c>
      <c r="C674" s="67">
        <v>58</v>
      </c>
      <c r="D674" s="67" t="s">
        <v>331</v>
      </c>
      <c r="E674" s="71">
        <v>0.92787330465615403</v>
      </c>
      <c r="F674" s="68">
        <v>79.206963249516406</v>
      </c>
      <c r="G674" s="71">
        <v>0.86325137160286303</v>
      </c>
      <c r="H674" s="68">
        <v>47.582205029013501</v>
      </c>
      <c r="I674" s="71">
        <v>0.976206516019135</v>
      </c>
      <c r="J674" s="68">
        <v>85.589941972920698</v>
      </c>
      <c r="K674" s="71">
        <v>0.89439434129073803</v>
      </c>
      <c r="L674" s="68">
        <v>46.905222437137297</v>
      </c>
      <c r="M674" s="71">
        <v>0.994481540753822</v>
      </c>
      <c r="N674" s="68">
        <v>77.244897959183703</v>
      </c>
      <c r="O674" s="71">
        <v>0.91103275361421399</v>
      </c>
      <c r="P674" s="68">
        <v>84.979838709677395</v>
      </c>
      <c r="Q674" s="71"/>
      <c r="R674" s="68"/>
    </row>
    <row r="675" spans="1:18" x14ac:dyDescent="0.2">
      <c r="A675" s="141" t="s">
        <v>1624</v>
      </c>
      <c r="B675" s="67" t="s">
        <v>1625</v>
      </c>
      <c r="C675" s="67">
        <v>58</v>
      </c>
      <c r="D675" s="67" t="s">
        <v>331</v>
      </c>
      <c r="E675" s="71">
        <v>0.90641471460490697</v>
      </c>
      <c r="F675" s="68">
        <v>67.794970986460299</v>
      </c>
      <c r="G675" s="71">
        <v>0.86451644150451601</v>
      </c>
      <c r="H675" s="68">
        <v>48.742746615087</v>
      </c>
      <c r="I675" s="71">
        <v>0.95413332381305704</v>
      </c>
      <c r="J675" s="68">
        <v>71.566731141199199</v>
      </c>
      <c r="K675" s="71">
        <v>0.78644637960310904</v>
      </c>
      <c r="L675" s="68">
        <v>19.052224371373299</v>
      </c>
      <c r="M675" s="71">
        <v>0.988963081507643</v>
      </c>
      <c r="N675" s="68">
        <v>75</v>
      </c>
      <c r="O675" s="71">
        <v>0.93801434659621097</v>
      </c>
      <c r="P675" s="68">
        <v>91.028225806451601</v>
      </c>
      <c r="Q675" s="71"/>
      <c r="R675" s="68"/>
    </row>
    <row r="676" spans="1:18" x14ac:dyDescent="0.2">
      <c r="A676" s="141" t="s">
        <v>1626</v>
      </c>
      <c r="B676" s="67" t="s">
        <v>1627</v>
      </c>
      <c r="C676" s="67">
        <v>58</v>
      </c>
      <c r="D676" s="67" t="s">
        <v>331</v>
      </c>
      <c r="E676" s="71">
        <v>0.83941882314087302</v>
      </c>
      <c r="F676" s="68">
        <v>48.162475822050297</v>
      </c>
      <c r="G676" s="71">
        <v>0.83833734677556904</v>
      </c>
      <c r="H676" s="68">
        <v>35.686653771760199</v>
      </c>
      <c r="I676" s="71">
        <v>0.87644104455065497</v>
      </c>
      <c r="J676" s="68">
        <v>39.168278529980697</v>
      </c>
      <c r="K676" s="71">
        <v>0.69353228202214001</v>
      </c>
      <c r="L676" s="68">
        <v>8.6073500967117997</v>
      </c>
      <c r="M676" s="71">
        <v>0.80133546713757497</v>
      </c>
      <c r="N676" s="68">
        <v>43.979591836734699</v>
      </c>
      <c r="O676" s="71">
        <v>0.98744797521842897</v>
      </c>
      <c r="P676" s="68">
        <v>98.487903225806406</v>
      </c>
      <c r="Q676" s="71"/>
      <c r="R676" s="68"/>
    </row>
    <row r="677" spans="1:18" x14ac:dyDescent="0.2">
      <c r="A677" s="141" t="s">
        <v>1628</v>
      </c>
      <c r="B677" s="67" t="s">
        <v>1629</v>
      </c>
      <c r="C677" s="67">
        <v>58</v>
      </c>
      <c r="D677" s="67" t="s">
        <v>331</v>
      </c>
      <c r="E677" s="71">
        <v>0.89066362438333802</v>
      </c>
      <c r="F677" s="68">
        <v>61.992263056092803</v>
      </c>
      <c r="G677" s="71">
        <v>0.85674781775582898</v>
      </c>
      <c r="H677" s="68">
        <v>44.9709864603482</v>
      </c>
      <c r="I677" s="71">
        <v>0.96005886851951105</v>
      </c>
      <c r="J677" s="68">
        <v>75.531914893617</v>
      </c>
      <c r="K677" s="71">
        <v>0.87181089911803</v>
      </c>
      <c r="L677" s="68">
        <v>41.0058027079304</v>
      </c>
      <c r="M677" s="71">
        <v>0.80133546713757497</v>
      </c>
      <c r="N677" s="68">
        <v>43.979591836734699</v>
      </c>
      <c r="O677" s="71">
        <v>0.96336506938574396</v>
      </c>
      <c r="P677" s="68">
        <v>94.959677419354804</v>
      </c>
      <c r="Q677" s="71"/>
      <c r="R677" s="68"/>
    </row>
    <row r="678" spans="1:18" x14ac:dyDescent="0.2">
      <c r="A678" s="141" t="s">
        <v>1630</v>
      </c>
      <c r="B678" s="67" t="s">
        <v>1631</v>
      </c>
      <c r="C678" s="67">
        <v>58</v>
      </c>
      <c r="D678" s="67" t="s">
        <v>331</v>
      </c>
      <c r="E678" s="71">
        <v>0.80773019040706495</v>
      </c>
      <c r="F678" s="68">
        <v>42.456479690522201</v>
      </c>
      <c r="G678" s="71">
        <v>0.79180604866564297</v>
      </c>
      <c r="H678" s="68">
        <v>21.7601547388781</v>
      </c>
      <c r="I678" s="71">
        <v>0.87138399782410403</v>
      </c>
      <c r="J678" s="68">
        <v>37.137330754352</v>
      </c>
      <c r="K678" s="71">
        <v>0.72717829533379097</v>
      </c>
      <c r="L678" s="68">
        <v>12.0889748549323</v>
      </c>
      <c r="M678" s="71">
        <v>0.76270625241432599</v>
      </c>
      <c r="N678" s="68">
        <v>40.612244897959201</v>
      </c>
      <c r="O678" s="71">
        <v>0.88557635779746102</v>
      </c>
      <c r="P678" s="68">
        <v>79.939516129032299</v>
      </c>
      <c r="Q678" s="71"/>
      <c r="R678" s="68"/>
    </row>
    <row r="679" spans="1:18" x14ac:dyDescent="0.2">
      <c r="A679" s="141" t="s">
        <v>1632</v>
      </c>
      <c r="B679" s="67" t="s">
        <v>1633</v>
      </c>
      <c r="C679" s="67">
        <v>58</v>
      </c>
      <c r="D679" s="67" t="s">
        <v>331</v>
      </c>
      <c r="E679" s="71">
        <v>0.92277418365515296</v>
      </c>
      <c r="F679" s="68">
        <v>75.725338491295901</v>
      </c>
      <c r="G679" s="71">
        <v>0.84639397186246601</v>
      </c>
      <c r="H679" s="68">
        <v>39.361702127659598</v>
      </c>
      <c r="I679" s="71">
        <v>0.97412340989913004</v>
      </c>
      <c r="J679" s="68">
        <v>84.429400386847206</v>
      </c>
      <c r="K679" s="71">
        <v>0.90372272143774102</v>
      </c>
      <c r="L679" s="68">
        <v>49.032882011605402</v>
      </c>
      <c r="M679" s="71">
        <v>0.88963081507643105</v>
      </c>
      <c r="N679" s="68">
        <v>54.7959183673469</v>
      </c>
      <c r="O679" s="71">
        <v>1</v>
      </c>
      <c r="P679" s="68">
        <v>100</v>
      </c>
      <c r="Q679" s="71"/>
      <c r="R679" s="68"/>
    </row>
    <row r="680" spans="1:18" x14ac:dyDescent="0.2">
      <c r="A680" s="141" t="s">
        <v>1634</v>
      </c>
      <c r="B680" s="67" t="s">
        <v>1635</v>
      </c>
      <c r="C680" s="67">
        <v>58</v>
      </c>
      <c r="D680" s="67" t="s">
        <v>331</v>
      </c>
      <c r="E680" s="71">
        <v>0.90009618261511504</v>
      </c>
      <c r="F680" s="68">
        <v>64.700193423597696</v>
      </c>
      <c r="G680" s="71">
        <v>0.78039996368676801</v>
      </c>
      <c r="H680" s="68">
        <v>19.2456479690522</v>
      </c>
      <c r="I680" s="71">
        <v>0.972541602435538</v>
      </c>
      <c r="J680" s="68">
        <v>83.752417794970995</v>
      </c>
      <c r="K680" s="71">
        <v>0.94513546632904299</v>
      </c>
      <c r="L680" s="68">
        <v>69.729206963249496</v>
      </c>
      <c r="M680" s="71">
        <v>0.85100160035318195</v>
      </c>
      <c r="N680" s="68">
        <v>49.7959183673469</v>
      </c>
      <c r="O680" s="71">
        <v>0.95140228027104601</v>
      </c>
      <c r="P680" s="68">
        <v>93.649193548387103</v>
      </c>
      <c r="Q680" s="71"/>
      <c r="R680" s="68"/>
    </row>
    <row r="681" spans="1:18" x14ac:dyDescent="0.2">
      <c r="A681" s="141" t="s">
        <v>1636</v>
      </c>
      <c r="B681" s="67" t="s">
        <v>1637</v>
      </c>
      <c r="C681" s="67">
        <v>58</v>
      </c>
      <c r="D681" s="67" t="s">
        <v>331</v>
      </c>
      <c r="E681" s="71">
        <v>0.89958888881022603</v>
      </c>
      <c r="F681" s="68">
        <v>64.506769825918795</v>
      </c>
      <c r="G681" s="71">
        <v>0.82492563765918803</v>
      </c>
      <c r="H681" s="68">
        <v>30.851063829787201</v>
      </c>
      <c r="I681" s="71">
        <v>0.89849258872549298</v>
      </c>
      <c r="J681" s="68">
        <v>45.551257253384897</v>
      </c>
      <c r="K681" s="71">
        <v>0.91002153408903796</v>
      </c>
      <c r="L681" s="68">
        <v>51.3539651837524</v>
      </c>
      <c r="M681" s="71">
        <v>0.89514927432260905</v>
      </c>
      <c r="N681" s="68">
        <v>55.714285714285701</v>
      </c>
      <c r="O681" s="71">
        <v>0.96935540925480201</v>
      </c>
      <c r="P681" s="68">
        <v>96.270161290322605</v>
      </c>
      <c r="Q681" s="71"/>
      <c r="R681" s="68"/>
    </row>
    <row r="682" spans="1:18" x14ac:dyDescent="0.2">
      <c r="A682" s="141" t="s">
        <v>1638</v>
      </c>
      <c r="B682" s="67" t="s">
        <v>1639</v>
      </c>
      <c r="C682" s="67">
        <v>58</v>
      </c>
      <c r="D682" s="67" t="s">
        <v>331</v>
      </c>
      <c r="E682" s="71">
        <v>0.88789050040367201</v>
      </c>
      <c r="F682" s="68">
        <v>61.025145067698297</v>
      </c>
      <c r="G682" s="71">
        <v>0.86212172382394903</v>
      </c>
      <c r="H682" s="68">
        <v>47.195357833655699</v>
      </c>
      <c r="I682" s="71">
        <v>0.94143846776422702</v>
      </c>
      <c r="J682" s="68">
        <v>64.796905222437104</v>
      </c>
      <c r="K682" s="71">
        <v>0.90437064582753901</v>
      </c>
      <c r="L682" s="68">
        <v>49.323017408123803</v>
      </c>
      <c r="M682" s="71">
        <v>0.83444622261464596</v>
      </c>
      <c r="N682" s="68">
        <v>47.653061224489797</v>
      </c>
      <c r="O682" s="71">
        <v>0.89707544198800004</v>
      </c>
      <c r="P682" s="68">
        <v>82.661290322580697</v>
      </c>
      <c r="Q682" s="71"/>
      <c r="R682" s="68"/>
    </row>
    <row r="683" spans="1:18" x14ac:dyDescent="0.2">
      <c r="A683" s="141" t="s">
        <v>1640</v>
      </c>
      <c r="B683" s="67" t="s">
        <v>1641</v>
      </c>
      <c r="C683" s="67">
        <v>58</v>
      </c>
      <c r="D683" s="67" t="s">
        <v>331</v>
      </c>
      <c r="E683" s="71">
        <v>0.92263569862186701</v>
      </c>
      <c r="F683" s="68">
        <v>75.628626692456507</v>
      </c>
      <c r="G683" s="71">
        <v>0.88800302339260995</v>
      </c>
      <c r="H683" s="68">
        <v>64.990328820116005</v>
      </c>
      <c r="I683" s="71">
        <v>0.97277369772840205</v>
      </c>
      <c r="J683" s="68">
        <v>83.849129593810403</v>
      </c>
      <c r="K683" s="71">
        <v>0.95863563252469497</v>
      </c>
      <c r="L683" s="68">
        <v>78.626692456479702</v>
      </c>
      <c r="M683" s="71">
        <v>0.98344462226146401</v>
      </c>
      <c r="N683" s="68">
        <v>73.265306122449005</v>
      </c>
      <c r="O683" s="71">
        <v>0.81032151720216505</v>
      </c>
      <c r="P683" s="68">
        <v>69.153225806451601</v>
      </c>
      <c r="Q683" s="71"/>
      <c r="R683" s="68"/>
    </row>
    <row r="684" spans="1:18" x14ac:dyDescent="0.2">
      <c r="A684" s="141" t="s">
        <v>1642</v>
      </c>
      <c r="B684" s="67" t="s">
        <v>1643</v>
      </c>
      <c r="C684" s="67">
        <v>58</v>
      </c>
      <c r="D684" s="67" t="s">
        <v>331</v>
      </c>
      <c r="E684" s="71">
        <v>0.73492299548653395</v>
      </c>
      <c r="F684" s="68">
        <v>32.205029013539701</v>
      </c>
      <c r="G684" s="71">
        <v>0.82063482409386301</v>
      </c>
      <c r="H684" s="68">
        <v>29.303675048355899</v>
      </c>
      <c r="I684" s="71">
        <v>0.93451337984844596</v>
      </c>
      <c r="J684" s="68">
        <v>61.605415860735</v>
      </c>
      <c r="K684" s="71">
        <v>0.87270005302628995</v>
      </c>
      <c r="L684" s="68">
        <v>41.295938104448702</v>
      </c>
      <c r="M684" s="71">
        <v>1</v>
      </c>
      <c r="N684" s="68">
        <v>100</v>
      </c>
      <c r="O684" s="71">
        <v>0.78168971595060299</v>
      </c>
      <c r="P684" s="68">
        <v>65.020161290322605</v>
      </c>
      <c r="Q684" s="71">
        <v>0</v>
      </c>
      <c r="R684" s="68">
        <v>24.776119402985099</v>
      </c>
    </row>
    <row r="685" spans="1:18" x14ac:dyDescent="0.2">
      <c r="A685" s="141" t="s">
        <v>1644</v>
      </c>
      <c r="B685" s="67" t="s">
        <v>1645</v>
      </c>
      <c r="C685" s="67">
        <v>58</v>
      </c>
      <c r="D685" s="67" t="s">
        <v>331</v>
      </c>
      <c r="E685" s="71">
        <v>0.92818457395763398</v>
      </c>
      <c r="F685" s="68">
        <v>79.4970986460348</v>
      </c>
      <c r="G685" s="71">
        <v>0.85405181434603294</v>
      </c>
      <c r="H685" s="68">
        <v>43.5203094777563</v>
      </c>
      <c r="I685" s="71">
        <v>0.89174914953175499</v>
      </c>
      <c r="J685" s="68">
        <v>43.326885880077398</v>
      </c>
      <c r="K685" s="71">
        <v>0.90162973712117001</v>
      </c>
      <c r="L685" s="68">
        <v>48.452611218568698</v>
      </c>
      <c r="M685" s="71">
        <v>1</v>
      </c>
      <c r="N685" s="68">
        <v>100</v>
      </c>
      <c r="O685" s="71">
        <v>0.99349216878921098</v>
      </c>
      <c r="P685" s="68">
        <v>99.193548387096797</v>
      </c>
      <c r="Q685" s="71"/>
      <c r="R685" s="68"/>
    </row>
    <row r="686" spans="1:18" x14ac:dyDescent="0.2">
      <c r="A686" s="141" t="s">
        <v>1646</v>
      </c>
      <c r="B686" s="67" t="s">
        <v>1647</v>
      </c>
      <c r="C686" s="67">
        <v>58</v>
      </c>
      <c r="D686" s="67" t="s">
        <v>331</v>
      </c>
      <c r="E686" s="71">
        <v>0.76512019487751803</v>
      </c>
      <c r="F686" s="68">
        <v>36.363636363636402</v>
      </c>
      <c r="G686" s="71">
        <v>0.87584934202744202</v>
      </c>
      <c r="H686" s="68">
        <v>56.3829787234042</v>
      </c>
      <c r="I686" s="71">
        <v>0.93860890577225697</v>
      </c>
      <c r="J686" s="68">
        <v>63.152804642166402</v>
      </c>
      <c r="K686" s="71">
        <v>0.86212993546193495</v>
      </c>
      <c r="L686" s="68">
        <v>38.4912959381045</v>
      </c>
      <c r="M686" s="71">
        <v>0.96137078527675102</v>
      </c>
      <c r="N686" s="68">
        <v>67.551020408163296</v>
      </c>
      <c r="O686" s="71">
        <v>0.95276220072672102</v>
      </c>
      <c r="P686" s="68">
        <v>93.951612903225794</v>
      </c>
      <c r="Q686" s="71">
        <v>0</v>
      </c>
      <c r="R686" s="68">
        <v>24.776119402985099</v>
      </c>
    </row>
    <row r="687" spans="1:18" x14ac:dyDescent="0.2">
      <c r="A687" s="141" t="s">
        <v>1648</v>
      </c>
      <c r="B687" s="67" t="s">
        <v>1649</v>
      </c>
      <c r="C687" s="67">
        <v>58</v>
      </c>
      <c r="D687" s="67" t="s">
        <v>331</v>
      </c>
      <c r="E687" s="71">
        <v>0.93747119734377504</v>
      </c>
      <c r="F687" s="68">
        <v>84.912959381044502</v>
      </c>
      <c r="G687" s="71">
        <v>0.85590162718088603</v>
      </c>
      <c r="H687" s="68">
        <v>44.487427466150898</v>
      </c>
      <c r="I687" s="71">
        <v>0.96864870812335901</v>
      </c>
      <c r="J687" s="68">
        <v>81.334622823984503</v>
      </c>
      <c r="K687" s="71">
        <v>0.89231218669214796</v>
      </c>
      <c r="L687" s="68">
        <v>46.518375241779502</v>
      </c>
      <c r="M687" s="71">
        <v>1</v>
      </c>
      <c r="N687" s="68">
        <v>100</v>
      </c>
      <c r="O687" s="71">
        <v>0.97049346472248399</v>
      </c>
      <c r="P687" s="68">
        <v>96.572580645161295</v>
      </c>
      <c r="Q687" s="71"/>
      <c r="R687" s="68"/>
    </row>
    <row r="688" spans="1:18" x14ac:dyDescent="0.2">
      <c r="A688" s="141" t="s">
        <v>1650</v>
      </c>
      <c r="B688" s="67" t="s">
        <v>1651</v>
      </c>
      <c r="C688" s="67">
        <v>58</v>
      </c>
      <c r="D688" s="67" t="s">
        <v>331</v>
      </c>
      <c r="E688" s="71">
        <v>0.77159003675492599</v>
      </c>
      <c r="F688" s="68">
        <v>37.330754352031001</v>
      </c>
      <c r="G688" s="71">
        <v>0.85956129992425701</v>
      </c>
      <c r="H688" s="68">
        <v>46.1315280464217</v>
      </c>
      <c r="I688" s="71">
        <v>0.87225644777815203</v>
      </c>
      <c r="J688" s="68">
        <v>37.524177949709902</v>
      </c>
      <c r="K688" s="71">
        <v>0.93734997685986299</v>
      </c>
      <c r="L688" s="68">
        <v>65.087040618955498</v>
      </c>
      <c r="M688" s="71">
        <v>0.988963081507643</v>
      </c>
      <c r="N688" s="68">
        <v>75</v>
      </c>
      <c r="O688" s="71">
        <v>0.97140941445963902</v>
      </c>
      <c r="P688" s="68">
        <v>96.774193548387103</v>
      </c>
      <c r="Q688" s="71">
        <v>0</v>
      </c>
      <c r="R688" s="68">
        <v>24.776119402985099</v>
      </c>
    </row>
    <row r="689" spans="1:18" x14ac:dyDescent="0.2">
      <c r="A689" s="141" t="s">
        <v>1652</v>
      </c>
      <c r="B689" s="67" t="s">
        <v>1653</v>
      </c>
      <c r="C689" s="67">
        <v>58</v>
      </c>
      <c r="D689" s="67" t="s">
        <v>331</v>
      </c>
      <c r="E689" s="71">
        <v>0.90524756696115805</v>
      </c>
      <c r="F689" s="68">
        <v>66.827852998065794</v>
      </c>
      <c r="G689" s="71">
        <v>0.82283559499905301</v>
      </c>
      <c r="H689" s="68">
        <v>29.883945841392698</v>
      </c>
      <c r="I689" s="71">
        <v>0.80910999642189596</v>
      </c>
      <c r="J689" s="68">
        <v>23.404255319148898</v>
      </c>
      <c r="K689" s="71">
        <v>0.91510629668712695</v>
      </c>
      <c r="L689" s="68">
        <v>53.771760154738899</v>
      </c>
      <c r="M689" s="71">
        <v>0.98344462226146401</v>
      </c>
      <c r="N689" s="68">
        <v>73.265306122449005</v>
      </c>
      <c r="O689" s="71">
        <v>0.99574132443625196</v>
      </c>
      <c r="P689" s="68">
        <v>99.495967741935502</v>
      </c>
      <c r="Q689" s="71"/>
      <c r="R689" s="68"/>
    </row>
    <row r="690" spans="1:18" x14ac:dyDescent="0.2">
      <c r="A690" s="141" t="s">
        <v>1654</v>
      </c>
      <c r="B690" s="67" t="s">
        <v>1655</v>
      </c>
      <c r="C690" s="67">
        <v>58</v>
      </c>
      <c r="D690" s="67" t="s">
        <v>331</v>
      </c>
      <c r="E690" s="71">
        <v>0.70774062093691803</v>
      </c>
      <c r="F690" s="68">
        <v>27.949709864603498</v>
      </c>
      <c r="G690" s="71">
        <v>0.85248756486056698</v>
      </c>
      <c r="H690" s="68">
        <v>42.2630560928433</v>
      </c>
      <c r="I690" s="71">
        <v>0.90043924651529295</v>
      </c>
      <c r="J690" s="68">
        <v>45.938104448742699</v>
      </c>
      <c r="K690" s="71">
        <v>0.85100871262614597</v>
      </c>
      <c r="L690" s="68">
        <v>34.332688588007699</v>
      </c>
      <c r="M690" s="71">
        <v>0.88411235583025205</v>
      </c>
      <c r="N690" s="68">
        <v>54.081632653061199</v>
      </c>
      <c r="O690" s="71">
        <v>0.75839584578925301</v>
      </c>
      <c r="P690" s="68">
        <v>61.995967741935502</v>
      </c>
      <c r="Q690" s="71">
        <v>0</v>
      </c>
      <c r="R690" s="68">
        <v>24.776119402985099</v>
      </c>
    </row>
    <row r="691" spans="1:18" x14ac:dyDescent="0.2">
      <c r="A691" s="141" t="s">
        <v>1656</v>
      </c>
      <c r="B691" s="67" t="s">
        <v>1657</v>
      </c>
      <c r="C691" s="67">
        <v>58</v>
      </c>
      <c r="D691" s="67" t="s">
        <v>331</v>
      </c>
      <c r="E691" s="71">
        <v>0.736910310081764</v>
      </c>
      <c r="F691" s="68">
        <v>32.591876208897503</v>
      </c>
      <c r="G691" s="71">
        <v>0.86969308962003</v>
      </c>
      <c r="H691" s="68">
        <v>51.934235976789203</v>
      </c>
      <c r="I691" s="71">
        <v>0.95453243469990501</v>
      </c>
      <c r="J691" s="68">
        <v>71.953578336557101</v>
      </c>
      <c r="K691" s="71">
        <v>0.88311746081137898</v>
      </c>
      <c r="L691" s="68">
        <v>44.294003868471997</v>
      </c>
      <c r="M691" s="71">
        <v>0.97792616301528601</v>
      </c>
      <c r="N691" s="68">
        <v>71.734693877550995</v>
      </c>
      <c r="O691" s="71">
        <v>0.73419271234398198</v>
      </c>
      <c r="P691" s="68">
        <v>58.770161290322598</v>
      </c>
      <c r="Q691" s="71">
        <v>2E-3</v>
      </c>
      <c r="R691" s="68">
        <v>25.9701492537313</v>
      </c>
    </row>
    <row r="692" spans="1:18" x14ac:dyDescent="0.2">
      <c r="A692" s="141" t="s">
        <v>1123</v>
      </c>
      <c r="B692" s="67" t="s">
        <v>1658</v>
      </c>
      <c r="C692" s="67">
        <v>58</v>
      </c>
      <c r="D692" s="67" t="s">
        <v>331</v>
      </c>
      <c r="E692" s="71">
        <v>0.83394490904490604</v>
      </c>
      <c r="F692" s="68">
        <v>47.292069632495199</v>
      </c>
      <c r="G692" s="71">
        <v>0.82989279975090302</v>
      </c>
      <c r="H692" s="68">
        <v>33.2688588007737</v>
      </c>
      <c r="I692" s="71">
        <v>0.81845130828836099</v>
      </c>
      <c r="J692" s="68">
        <v>25.435203094777599</v>
      </c>
      <c r="K692" s="71">
        <v>0.83200890287289297</v>
      </c>
      <c r="L692" s="68">
        <v>28.529980657640198</v>
      </c>
      <c r="M692" s="71">
        <v>0.80685392638375397</v>
      </c>
      <c r="N692" s="68">
        <v>44.8979591836735</v>
      </c>
      <c r="O692" s="71">
        <v>0.88251760792862</v>
      </c>
      <c r="P692" s="68">
        <v>79.334677419354804</v>
      </c>
      <c r="Q692" s="71"/>
      <c r="R692" s="68"/>
    </row>
    <row r="693" spans="1:18" x14ac:dyDescent="0.2">
      <c r="A693" s="141" t="s">
        <v>1659</v>
      </c>
      <c r="B693" s="67" t="s">
        <v>1660</v>
      </c>
      <c r="C693" s="67">
        <v>58</v>
      </c>
      <c r="D693" s="67" t="s">
        <v>331</v>
      </c>
      <c r="E693" s="71">
        <v>0.78762964014136205</v>
      </c>
      <c r="F693" s="68">
        <v>39.555125725338499</v>
      </c>
      <c r="G693" s="71">
        <v>0.81520605116638001</v>
      </c>
      <c r="H693" s="68">
        <v>26.692456479690499</v>
      </c>
      <c r="I693" s="71">
        <v>0.85794661136439798</v>
      </c>
      <c r="J693" s="68">
        <v>33.172147001934199</v>
      </c>
      <c r="K693" s="71">
        <v>0.84167246172707999</v>
      </c>
      <c r="L693" s="68">
        <v>31.237911025145099</v>
      </c>
      <c r="M693" s="71">
        <v>0.87859389658407405</v>
      </c>
      <c r="N693" s="68">
        <v>53.061224489795897</v>
      </c>
      <c r="O693" s="71">
        <v>0.54472917986488001</v>
      </c>
      <c r="P693" s="68">
        <v>37.600806451612897</v>
      </c>
      <c r="Q693" s="71"/>
      <c r="R693" s="68"/>
    </row>
    <row r="694" spans="1:18" x14ac:dyDescent="0.2">
      <c r="A694" s="141" t="s">
        <v>1661</v>
      </c>
      <c r="B694" s="67" t="s">
        <v>1662</v>
      </c>
      <c r="C694" s="67">
        <v>58</v>
      </c>
      <c r="D694" s="67" t="s">
        <v>331</v>
      </c>
      <c r="E694" s="71">
        <v>0.59381271530635904</v>
      </c>
      <c r="F694" s="68">
        <v>13.1528046421663</v>
      </c>
      <c r="G694" s="71">
        <v>0.74133356899062297</v>
      </c>
      <c r="H694" s="68">
        <v>14.216634429400401</v>
      </c>
      <c r="I694" s="71">
        <v>0.71407034671759395</v>
      </c>
      <c r="J694" s="68">
        <v>11.315280464216601</v>
      </c>
      <c r="K694" s="71">
        <v>0.596709931226174</v>
      </c>
      <c r="L694" s="68">
        <v>2.99806576402321</v>
      </c>
      <c r="M694" s="71">
        <v>0.56404171955190097</v>
      </c>
      <c r="N694" s="68">
        <v>20.5102040816327</v>
      </c>
      <c r="O694" s="71">
        <v>0.35290801004550598</v>
      </c>
      <c r="P694" s="68">
        <v>17.338709677419399</v>
      </c>
      <c r="Q694" s="71"/>
      <c r="R694" s="68"/>
    </row>
    <row r="695" spans="1:18" x14ac:dyDescent="0.2">
      <c r="A695" s="141" t="s">
        <v>1663</v>
      </c>
      <c r="B695" s="67" t="s">
        <v>1664</v>
      </c>
      <c r="C695" s="67">
        <v>58</v>
      </c>
      <c r="D695" s="67" t="s">
        <v>331</v>
      </c>
      <c r="E695" s="71">
        <v>0.87968728868931201</v>
      </c>
      <c r="F695" s="68">
        <v>58.027079303675002</v>
      </c>
      <c r="G695" s="71">
        <v>0.82127196561997895</v>
      </c>
      <c r="H695" s="68">
        <v>29.4970986460348</v>
      </c>
      <c r="I695" s="71">
        <v>0.85785984914969804</v>
      </c>
      <c r="J695" s="68">
        <v>33.075435203094798</v>
      </c>
      <c r="K695" s="71">
        <v>0.84298986654047003</v>
      </c>
      <c r="L695" s="68">
        <v>31.721470019342402</v>
      </c>
      <c r="M695" s="71">
        <v>0.91170465206114404</v>
      </c>
      <c r="N695" s="68">
        <v>58.061224489795897</v>
      </c>
      <c r="O695" s="71">
        <v>0.96461011007526798</v>
      </c>
      <c r="P695" s="68">
        <v>95.161290322580697</v>
      </c>
      <c r="Q695" s="71"/>
      <c r="R695" s="68"/>
    </row>
    <row r="696" spans="1:18" x14ac:dyDescent="0.2">
      <c r="A696" s="141" t="s">
        <v>1665</v>
      </c>
      <c r="B696" s="67" t="s">
        <v>1666</v>
      </c>
      <c r="C696" s="67">
        <v>58</v>
      </c>
      <c r="D696" s="67" t="s">
        <v>331</v>
      </c>
      <c r="E696" s="71">
        <v>0.86621362184596096</v>
      </c>
      <c r="F696" s="68">
        <v>53.675048355899399</v>
      </c>
      <c r="G696" s="71">
        <v>0.81515839917133404</v>
      </c>
      <c r="H696" s="68">
        <v>26.595744680851102</v>
      </c>
      <c r="I696" s="71">
        <v>0.86397130970354497</v>
      </c>
      <c r="J696" s="68">
        <v>35.493230174081198</v>
      </c>
      <c r="K696" s="71">
        <v>0.819856573235486</v>
      </c>
      <c r="L696" s="68">
        <v>25.6286266924565</v>
      </c>
      <c r="M696" s="71">
        <v>0.84548314110700296</v>
      </c>
      <c r="N696" s="68">
        <v>48.877551020408198</v>
      </c>
      <c r="O696" s="71">
        <v>0.98659868601243705</v>
      </c>
      <c r="P696" s="68">
        <v>98.185483870967701</v>
      </c>
      <c r="Q696" s="71"/>
      <c r="R696" s="68"/>
    </row>
    <row r="697" spans="1:18" x14ac:dyDescent="0.2">
      <c r="A697" s="141" t="s">
        <v>1667</v>
      </c>
      <c r="B697" s="67" t="s">
        <v>1668</v>
      </c>
      <c r="C697" s="67">
        <v>58</v>
      </c>
      <c r="D697" s="67" t="s">
        <v>331</v>
      </c>
      <c r="E697" s="71">
        <v>0.76705328458529898</v>
      </c>
      <c r="F697" s="68">
        <v>36.750483558994198</v>
      </c>
      <c r="G697" s="71">
        <v>0.78692428872931597</v>
      </c>
      <c r="H697" s="68">
        <v>20.793036750483601</v>
      </c>
      <c r="I697" s="71">
        <v>0.74700944631844701</v>
      </c>
      <c r="J697" s="68">
        <v>14.7969052224371</v>
      </c>
      <c r="K697" s="71">
        <v>0.74515260123762095</v>
      </c>
      <c r="L697" s="68">
        <v>13.8297872340426</v>
      </c>
      <c r="M697" s="71">
        <v>0.82892776336846796</v>
      </c>
      <c r="N697" s="68">
        <v>47.244897959183703</v>
      </c>
      <c r="O697" s="71">
        <v>0.49430560785794297</v>
      </c>
      <c r="P697" s="68">
        <v>33.2661290322581</v>
      </c>
      <c r="Q697" s="71">
        <v>1</v>
      </c>
      <c r="R697" s="68">
        <v>100</v>
      </c>
    </row>
    <row r="698" spans="1:18" x14ac:dyDescent="0.2">
      <c r="A698" s="141" t="s">
        <v>1669</v>
      </c>
      <c r="B698" s="67" t="s">
        <v>1670</v>
      </c>
      <c r="C698" s="67">
        <v>58</v>
      </c>
      <c r="D698" s="67" t="s">
        <v>331</v>
      </c>
      <c r="E698" s="71">
        <v>0.90164933306025496</v>
      </c>
      <c r="F698" s="68">
        <v>65.570599613152794</v>
      </c>
      <c r="G698" s="71">
        <v>0.84182056245826098</v>
      </c>
      <c r="H698" s="68">
        <v>37.427466150870401</v>
      </c>
      <c r="I698" s="71">
        <v>0.95886907356145301</v>
      </c>
      <c r="J698" s="68">
        <v>74.854932301740803</v>
      </c>
      <c r="K698" s="71">
        <v>0.92353462461254698</v>
      </c>
      <c r="L698" s="68">
        <v>57.156673114119897</v>
      </c>
      <c r="M698" s="71">
        <v>0.88411235583025205</v>
      </c>
      <c r="N698" s="68">
        <v>54.081632653061199</v>
      </c>
      <c r="O698" s="71">
        <v>0.89991004883876002</v>
      </c>
      <c r="P698" s="68">
        <v>83.669354838709694</v>
      </c>
      <c r="Q698" s="71"/>
      <c r="R698" s="68"/>
    </row>
    <row r="699" spans="1:18" x14ac:dyDescent="0.2">
      <c r="A699" s="141" t="s">
        <v>572</v>
      </c>
      <c r="B699" s="67" t="s">
        <v>1671</v>
      </c>
      <c r="C699" s="67">
        <v>58</v>
      </c>
      <c r="D699" s="67" t="s">
        <v>331</v>
      </c>
      <c r="E699" s="71">
        <v>0.88639279936770998</v>
      </c>
      <c r="F699" s="68">
        <v>60.1547388781431</v>
      </c>
      <c r="G699" s="71">
        <v>0.85285019469433099</v>
      </c>
      <c r="H699" s="68">
        <v>42.553191489361701</v>
      </c>
      <c r="I699" s="71">
        <v>0.89801668260582101</v>
      </c>
      <c r="J699" s="68">
        <v>45.357833655706003</v>
      </c>
      <c r="K699" s="71">
        <v>0.79173015352356202</v>
      </c>
      <c r="L699" s="68">
        <v>20.309477756286299</v>
      </c>
      <c r="M699" s="71">
        <v>0.92274157055350203</v>
      </c>
      <c r="N699" s="68">
        <v>59.7959183673469</v>
      </c>
      <c r="O699" s="71">
        <v>0.96662539546133497</v>
      </c>
      <c r="P699" s="68">
        <v>95.665322580645196</v>
      </c>
      <c r="Q699" s="71"/>
      <c r="R699" s="68"/>
    </row>
    <row r="700" spans="1:18" x14ac:dyDescent="0.2">
      <c r="A700" s="141" t="s">
        <v>1672</v>
      </c>
      <c r="B700" s="67" t="s">
        <v>1673</v>
      </c>
      <c r="C700" s="67">
        <v>58</v>
      </c>
      <c r="D700" s="67" t="s">
        <v>331</v>
      </c>
      <c r="E700" s="71">
        <v>0.86614072517269003</v>
      </c>
      <c r="F700" s="68">
        <v>53.481624758220498</v>
      </c>
      <c r="G700" s="71">
        <v>0.82859689343448795</v>
      </c>
      <c r="H700" s="68">
        <v>32.688588007736897</v>
      </c>
      <c r="I700" s="71">
        <v>0.87498491314517801</v>
      </c>
      <c r="J700" s="68">
        <v>38.4912959381045</v>
      </c>
      <c r="K700" s="71">
        <v>0.84102278033797795</v>
      </c>
      <c r="L700" s="68">
        <v>31.044487427466201</v>
      </c>
      <c r="M700" s="71">
        <v>0.88411235583025205</v>
      </c>
      <c r="N700" s="68">
        <v>54.081632653061199</v>
      </c>
      <c r="O700" s="71">
        <v>0.90198668311555596</v>
      </c>
      <c r="P700" s="68">
        <v>83.971774193548399</v>
      </c>
      <c r="Q700" s="71"/>
      <c r="R700" s="68"/>
    </row>
    <row r="701" spans="1:18" x14ac:dyDescent="0.2">
      <c r="A701" s="141" t="s">
        <v>1674</v>
      </c>
      <c r="B701" s="67" t="s">
        <v>1675</v>
      </c>
      <c r="C701" s="67">
        <v>58</v>
      </c>
      <c r="D701" s="67" t="s">
        <v>331</v>
      </c>
      <c r="E701" s="71">
        <v>0.876908240269061</v>
      </c>
      <c r="F701" s="68">
        <v>57.156673114119897</v>
      </c>
      <c r="G701" s="71">
        <v>0.87417312681100701</v>
      </c>
      <c r="H701" s="68">
        <v>54.835589941972898</v>
      </c>
      <c r="I701" s="71">
        <v>0.93417171790607401</v>
      </c>
      <c r="J701" s="68">
        <v>61.411992263056099</v>
      </c>
      <c r="K701" s="71">
        <v>0.92310804256725398</v>
      </c>
      <c r="L701" s="68">
        <v>56.576402321083201</v>
      </c>
      <c r="M701" s="71">
        <v>0.78478008939903998</v>
      </c>
      <c r="N701" s="68">
        <v>42.551020408163303</v>
      </c>
      <c r="O701" s="71">
        <v>0.86830822466192903</v>
      </c>
      <c r="P701" s="68">
        <v>76.814516129032299</v>
      </c>
      <c r="Q701" s="71"/>
      <c r="R701" s="68"/>
    </row>
    <row r="702" spans="1:18" x14ac:dyDescent="0.2">
      <c r="A702" s="141" t="s">
        <v>1676</v>
      </c>
      <c r="B702" s="67" t="s">
        <v>1677</v>
      </c>
      <c r="C702" s="67">
        <v>58</v>
      </c>
      <c r="D702" s="67" t="s">
        <v>331</v>
      </c>
      <c r="E702" s="71">
        <v>0.81578876198528205</v>
      </c>
      <c r="F702" s="68">
        <v>43.907156673114102</v>
      </c>
      <c r="G702" s="71">
        <v>0.81714952179289901</v>
      </c>
      <c r="H702" s="68">
        <v>27.369439071566699</v>
      </c>
      <c r="I702" s="71">
        <v>0.75519151051661204</v>
      </c>
      <c r="J702" s="68">
        <v>15.570599613152799</v>
      </c>
      <c r="K702" s="71">
        <v>0.79575938236263499</v>
      </c>
      <c r="L702" s="68">
        <v>20.599613152804601</v>
      </c>
      <c r="M702" s="71">
        <v>0.82340930412228897</v>
      </c>
      <c r="N702" s="68">
        <v>46.428571428571402</v>
      </c>
      <c r="O702" s="71">
        <v>0.88743409113197602</v>
      </c>
      <c r="P702" s="68">
        <v>80.3427419354839</v>
      </c>
      <c r="Q702" s="71"/>
      <c r="R702" s="68"/>
    </row>
    <row r="703" spans="1:18" x14ac:dyDescent="0.2">
      <c r="A703" s="141" t="s">
        <v>1678</v>
      </c>
      <c r="B703" s="67" t="s">
        <v>1679</v>
      </c>
      <c r="C703" s="67">
        <v>58</v>
      </c>
      <c r="D703" s="67" t="s">
        <v>331</v>
      </c>
      <c r="E703" s="71">
        <v>0.75714611983389601</v>
      </c>
      <c r="F703" s="68">
        <v>35.203094777562903</v>
      </c>
      <c r="G703" s="71">
        <v>0.79417716112192205</v>
      </c>
      <c r="H703" s="68">
        <v>22.147001934235998</v>
      </c>
      <c r="I703" s="71">
        <v>0.78910109661627903</v>
      </c>
      <c r="J703" s="68">
        <v>19.2456479690522</v>
      </c>
      <c r="K703" s="71">
        <v>0.72086252846025101</v>
      </c>
      <c r="L703" s="68">
        <v>11.1218568665377</v>
      </c>
      <c r="M703" s="71">
        <v>0.57507863804425796</v>
      </c>
      <c r="N703" s="68">
        <v>21.836734693877599</v>
      </c>
      <c r="O703" s="71">
        <v>0.90651117492676703</v>
      </c>
      <c r="P703" s="68">
        <v>84.576612903225794</v>
      </c>
      <c r="Q703" s="71"/>
      <c r="R703" s="68"/>
    </row>
    <row r="704" spans="1:18" x14ac:dyDescent="0.2">
      <c r="A704" s="141" t="s">
        <v>1680</v>
      </c>
      <c r="B704" s="67" t="s">
        <v>1681</v>
      </c>
      <c r="C704" s="67">
        <v>58</v>
      </c>
      <c r="D704" s="67" t="s">
        <v>331</v>
      </c>
      <c r="E704" s="71">
        <v>0.83642952820773597</v>
      </c>
      <c r="F704" s="68">
        <v>47.775628626692502</v>
      </c>
      <c r="G704" s="71">
        <v>0.83576240905653099</v>
      </c>
      <c r="H704" s="68">
        <v>35.009671179883902</v>
      </c>
      <c r="I704" s="71">
        <v>0.73490060210868702</v>
      </c>
      <c r="J704" s="68">
        <v>14.1199226305609</v>
      </c>
      <c r="K704" s="71">
        <v>0.79718333258625396</v>
      </c>
      <c r="L704" s="68">
        <v>21.0831721470019</v>
      </c>
      <c r="M704" s="71">
        <v>0.84548314110700296</v>
      </c>
      <c r="N704" s="68">
        <v>48.877551020408198</v>
      </c>
      <c r="O704" s="71">
        <v>0.96881815618020495</v>
      </c>
      <c r="P704" s="68">
        <v>96.068548387096797</v>
      </c>
      <c r="Q704" s="71"/>
      <c r="R704" s="68"/>
    </row>
    <row r="705" spans="1:18" x14ac:dyDescent="0.2">
      <c r="A705" s="141" t="s">
        <v>1682</v>
      </c>
      <c r="B705" s="67" t="s">
        <v>1683</v>
      </c>
      <c r="C705" s="67">
        <v>58</v>
      </c>
      <c r="D705" s="67" t="s">
        <v>331</v>
      </c>
      <c r="E705" s="71">
        <v>0.867337572494988</v>
      </c>
      <c r="F705" s="68">
        <v>54.255319148936202</v>
      </c>
      <c r="G705" s="71">
        <v>0.84016055198181405</v>
      </c>
      <c r="H705" s="68">
        <v>36.557059961315304</v>
      </c>
      <c r="I705" s="71">
        <v>0.80354851272835204</v>
      </c>
      <c r="J705" s="68">
        <v>22.147001934235998</v>
      </c>
      <c r="K705" s="71">
        <v>0.84458868838593404</v>
      </c>
      <c r="L705" s="68">
        <v>32.1083172147002</v>
      </c>
      <c r="M705" s="71">
        <v>0.85652005959935995</v>
      </c>
      <c r="N705" s="68">
        <v>50.612244897959201</v>
      </c>
      <c r="O705" s="71">
        <v>0.99187004977947901</v>
      </c>
      <c r="P705" s="68">
        <v>98.891129032258107</v>
      </c>
      <c r="Q705" s="71"/>
      <c r="R705" s="68"/>
    </row>
    <row r="706" spans="1:18" x14ac:dyDescent="0.2">
      <c r="A706" s="141" t="s">
        <v>1684</v>
      </c>
      <c r="B706" s="67" t="s">
        <v>1685</v>
      </c>
      <c r="C706" s="67">
        <v>58</v>
      </c>
      <c r="D706" s="67" t="s">
        <v>331</v>
      </c>
      <c r="E706" s="71">
        <v>0.86600225053783797</v>
      </c>
      <c r="F706" s="68">
        <v>53.288201160541597</v>
      </c>
      <c r="G706" s="71">
        <v>0.80696478157812401</v>
      </c>
      <c r="H706" s="68">
        <v>24.564796905222401</v>
      </c>
      <c r="I706" s="71">
        <v>0.80413852715897505</v>
      </c>
      <c r="J706" s="68">
        <v>22.243713733075399</v>
      </c>
      <c r="K706" s="71">
        <v>0.820075275901608</v>
      </c>
      <c r="L706" s="68">
        <v>25.725338491295901</v>
      </c>
      <c r="M706" s="71">
        <v>0.91722311130732304</v>
      </c>
      <c r="N706" s="68">
        <v>59.285714285714299</v>
      </c>
      <c r="O706" s="71">
        <v>0.98160955674315897</v>
      </c>
      <c r="P706" s="68">
        <v>97.983870967741893</v>
      </c>
      <c r="Q706" s="71"/>
      <c r="R706" s="68"/>
    </row>
    <row r="707" spans="1:18" x14ac:dyDescent="0.2">
      <c r="A707" s="141" t="s">
        <v>1686</v>
      </c>
      <c r="B707" s="67" t="s">
        <v>1687</v>
      </c>
      <c r="C707" s="67">
        <v>58</v>
      </c>
      <c r="D707" s="67" t="s">
        <v>331</v>
      </c>
      <c r="E707" s="71">
        <v>0.74647011842188304</v>
      </c>
      <c r="F707" s="68">
        <v>33.849129593810403</v>
      </c>
      <c r="G707" s="71">
        <v>0.60636554268588405</v>
      </c>
      <c r="H707" s="68">
        <v>5.99613152804642</v>
      </c>
      <c r="I707" s="71">
        <v>0.788144295221062</v>
      </c>
      <c r="J707" s="68">
        <v>19.052224371373299</v>
      </c>
      <c r="K707" s="71">
        <v>0.79063603577992003</v>
      </c>
      <c r="L707" s="68">
        <v>19.9226305609284</v>
      </c>
      <c r="M707" s="71">
        <v>0.77926163015286098</v>
      </c>
      <c r="N707" s="68">
        <v>42.142857142857103</v>
      </c>
      <c r="O707" s="71">
        <v>0.76794308826968705</v>
      </c>
      <c r="P707" s="68">
        <v>63.104838709677402</v>
      </c>
      <c r="Q707" s="71"/>
      <c r="R707" s="68"/>
    </row>
    <row r="708" spans="1:18" x14ac:dyDescent="0.2">
      <c r="A708" s="141" t="s">
        <v>1688</v>
      </c>
      <c r="B708" s="67" t="s">
        <v>1689</v>
      </c>
      <c r="C708" s="67">
        <v>58</v>
      </c>
      <c r="D708" s="67" t="s">
        <v>331</v>
      </c>
      <c r="E708" s="71">
        <v>0.70172962674419004</v>
      </c>
      <c r="F708" s="68">
        <v>26.595744680851102</v>
      </c>
      <c r="G708" s="71">
        <v>0.68138939908687501</v>
      </c>
      <c r="H708" s="68">
        <v>8.9941972920696305</v>
      </c>
      <c r="I708" s="71">
        <v>0.69935424479083497</v>
      </c>
      <c r="J708" s="68">
        <v>9.9613152804642198</v>
      </c>
      <c r="K708" s="71">
        <v>0.62759034558715998</v>
      </c>
      <c r="L708" s="68">
        <v>4.9323017408123802</v>
      </c>
      <c r="M708" s="71">
        <v>0.751669333921969</v>
      </c>
      <c r="N708" s="68">
        <v>39.387755102040799</v>
      </c>
      <c r="O708" s="71">
        <v>0.450374437078298</v>
      </c>
      <c r="P708" s="68">
        <v>29.133064516129</v>
      </c>
      <c r="Q708" s="71">
        <v>1</v>
      </c>
      <c r="R708" s="68">
        <v>100</v>
      </c>
    </row>
    <row r="709" spans="1:18" x14ac:dyDescent="0.2">
      <c r="A709" s="141" t="s">
        <v>1690</v>
      </c>
      <c r="B709" s="67" t="s">
        <v>1691</v>
      </c>
      <c r="C709" s="67">
        <v>58</v>
      </c>
      <c r="D709" s="67" t="s">
        <v>331</v>
      </c>
      <c r="E709" s="71">
        <v>0.89072360265143302</v>
      </c>
      <c r="F709" s="68">
        <v>62.185686653771803</v>
      </c>
      <c r="G709" s="71">
        <v>0.83882401566868603</v>
      </c>
      <c r="H709" s="68">
        <v>35.8800773694391</v>
      </c>
      <c r="I709" s="71">
        <v>0.947251364398916</v>
      </c>
      <c r="J709" s="68">
        <v>67.311411992263103</v>
      </c>
      <c r="K709" s="71">
        <v>0.88542794218487297</v>
      </c>
      <c r="L709" s="68">
        <v>44.584139264990299</v>
      </c>
      <c r="M709" s="71">
        <v>0.83444622261464596</v>
      </c>
      <c r="N709" s="68">
        <v>47.653061224489797</v>
      </c>
      <c r="O709" s="71">
        <v>0.94766846839004504</v>
      </c>
      <c r="P709" s="68">
        <v>92.8427419354839</v>
      </c>
      <c r="Q709" s="71"/>
      <c r="R709" s="68"/>
    </row>
    <row r="710" spans="1:18" x14ac:dyDescent="0.2">
      <c r="A710" s="141" t="s">
        <v>1692</v>
      </c>
      <c r="B710" s="67" t="s">
        <v>1693</v>
      </c>
      <c r="C710" s="67">
        <v>58</v>
      </c>
      <c r="D710" s="67" t="s">
        <v>331</v>
      </c>
      <c r="E710" s="71">
        <v>0.87676947363249302</v>
      </c>
      <c r="F710" s="68">
        <v>57.059961315280503</v>
      </c>
      <c r="G710" s="71">
        <v>0.83851352629787801</v>
      </c>
      <c r="H710" s="68">
        <v>35.783365570599599</v>
      </c>
      <c r="I710" s="71">
        <v>0.90149389511726297</v>
      </c>
      <c r="J710" s="68">
        <v>46.808510638297903</v>
      </c>
      <c r="K710" s="71">
        <v>0.87840309852516596</v>
      </c>
      <c r="L710" s="68">
        <v>42.843326885880103</v>
      </c>
      <c r="M710" s="71">
        <v>0.90066773356878804</v>
      </c>
      <c r="N710" s="68">
        <v>56.326530612244902</v>
      </c>
      <c r="O710" s="71">
        <v>0.86476911465337203</v>
      </c>
      <c r="P710" s="68">
        <v>76.713709677419303</v>
      </c>
      <c r="Q710" s="71"/>
      <c r="R710" s="68"/>
    </row>
    <row r="711" spans="1:18" x14ac:dyDescent="0.2">
      <c r="A711" s="141" t="s">
        <v>1694</v>
      </c>
      <c r="B711" s="67" t="s">
        <v>1695</v>
      </c>
      <c r="C711" s="67">
        <v>58</v>
      </c>
      <c r="D711" s="67" t="s">
        <v>331</v>
      </c>
      <c r="E711" s="71">
        <v>0.80460668012780401</v>
      </c>
      <c r="F711" s="68">
        <v>41.876208897485498</v>
      </c>
      <c r="G711" s="71">
        <v>0.79498015135368705</v>
      </c>
      <c r="H711" s="68">
        <v>22.243713733075399</v>
      </c>
      <c r="I711" s="71">
        <v>0.841635151855328</v>
      </c>
      <c r="J711" s="68">
        <v>29.4970986460348</v>
      </c>
      <c r="K711" s="71">
        <v>0.85353542243751501</v>
      </c>
      <c r="L711" s="68">
        <v>35.299806576402297</v>
      </c>
      <c r="M711" s="71">
        <v>0.61922631201368605</v>
      </c>
      <c r="N711" s="68">
        <v>27.3469387755102</v>
      </c>
      <c r="O711" s="71">
        <v>0.91365636297880504</v>
      </c>
      <c r="P711" s="68">
        <v>85.2822580645161</v>
      </c>
      <c r="Q711" s="71"/>
      <c r="R711" s="68"/>
    </row>
    <row r="712" spans="1:18" x14ac:dyDescent="0.2">
      <c r="A712" s="141" t="s">
        <v>711</v>
      </c>
      <c r="B712" s="67" t="s">
        <v>1696</v>
      </c>
      <c r="C712" s="67">
        <v>58</v>
      </c>
      <c r="D712" s="67" t="s">
        <v>331</v>
      </c>
      <c r="E712" s="71">
        <v>0.59504493297316696</v>
      </c>
      <c r="F712" s="68">
        <v>13.5396518375242</v>
      </c>
      <c r="G712" s="71">
        <v>0.78055277514872201</v>
      </c>
      <c r="H712" s="68">
        <v>19.535783365570602</v>
      </c>
      <c r="I712" s="71">
        <v>0.81100038135666996</v>
      </c>
      <c r="J712" s="68">
        <v>23.7911025145068</v>
      </c>
      <c r="K712" s="71">
        <v>0.72244633142214298</v>
      </c>
      <c r="L712" s="68">
        <v>11.411992263056099</v>
      </c>
      <c r="M712" s="71">
        <v>0.70200320070636302</v>
      </c>
      <c r="N712" s="68">
        <v>34.8979591836735</v>
      </c>
      <c r="O712" s="71">
        <v>0.55426690920510202</v>
      </c>
      <c r="P712" s="68">
        <v>38.911290322580598</v>
      </c>
      <c r="Q712" s="71">
        <v>0</v>
      </c>
      <c r="R712" s="68">
        <v>24.776119402985099</v>
      </c>
    </row>
    <row r="713" spans="1:18" x14ac:dyDescent="0.2">
      <c r="A713" s="141" t="s">
        <v>1697</v>
      </c>
      <c r="B713" s="67" t="s">
        <v>1698</v>
      </c>
      <c r="C713" s="67">
        <v>58</v>
      </c>
      <c r="D713" s="67" t="s">
        <v>331</v>
      </c>
      <c r="E713" s="71">
        <v>0.77637663491568099</v>
      </c>
      <c r="F713" s="68">
        <v>37.911025145067697</v>
      </c>
      <c r="G713" s="71">
        <v>0.77379820061857396</v>
      </c>
      <c r="H713" s="68">
        <v>18.471953578336599</v>
      </c>
      <c r="I713" s="71">
        <v>0.82457278613484597</v>
      </c>
      <c r="J713" s="68">
        <v>26.8858800773694</v>
      </c>
      <c r="K713" s="71">
        <v>0.77852785416029002</v>
      </c>
      <c r="L713" s="68">
        <v>17.8916827852998</v>
      </c>
      <c r="M713" s="71">
        <v>0.76270625241432599</v>
      </c>
      <c r="N713" s="68">
        <v>40.612244897959201</v>
      </c>
      <c r="O713" s="71">
        <v>0.51865471616604997</v>
      </c>
      <c r="P713" s="68">
        <v>35.2822580645161</v>
      </c>
      <c r="Q713" s="71">
        <v>1</v>
      </c>
      <c r="R713" s="68">
        <v>100</v>
      </c>
    </row>
    <row r="714" spans="1:18" x14ac:dyDescent="0.2">
      <c r="A714" s="141" t="s">
        <v>1699</v>
      </c>
      <c r="B714" s="67" t="s">
        <v>1700</v>
      </c>
      <c r="C714" s="67">
        <v>58</v>
      </c>
      <c r="D714" s="67" t="s">
        <v>331</v>
      </c>
      <c r="E714" s="71">
        <v>0.74650078665328801</v>
      </c>
      <c r="F714" s="68">
        <v>33.945841392649903</v>
      </c>
      <c r="G714" s="71">
        <v>0.74811908083955203</v>
      </c>
      <c r="H714" s="68">
        <v>15.3771760154739</v>
      </c>
      <c r="I714" s="71">
        <v>0.82949449067324699</v>
      </c>
      <c r="J714" s="68">
        <v>27.5628626692456</v>
      </c>
      <c r="K714" s="71">
        <v>0.83053383999318398</v>
      </c>
      <c r="L714" s="68">
        <v>28.2398452611219</v>
      </c>
      <c r="M714" s="71">
        <v>0.61370785276750695</v>
      </c>
      <c r="N714" s="68">
        <v>26.428571428571399</v>
      </c>
      <c r="O714" s="71">
        <v>0.71064866899295098</v>
      </c>
      <c r="P714" s="68">
        <v>55.443548387096797</v>
      </c>
      <c r="Q714" s="71"/>
      <c r="R714" s="68"/>
    </row>
    <row r="715" spans="1:18" x14ac:dyDescent="0.2">
      <c r="A715" s="141" t="s">
        <v>1701</v>
      </c>
      <c r="B715" s="67" t="s">
        <v>1702</v>
      </c>
      <c r="C715" s="67">
        <v>82</v>
      </c>
      <c r="D715" s="67" t="s">
        <v>331</v>
      </c>
      <c r="E715" s="71">
        <v>0.64653605172528295</v>
      </c>
      <c r="F715" s="68">
        <v>19.052224371373299</v>
      </c>
      <c r="G715" s="71">
        <v>0.70013759515053897</v>
      </c>
      <c r="H715" s="68">
        <v>10.2514506769826</v>
      </c>
      <c r="I715" s="71">
        <v>0.808552429230603</v>
      </c>
      <c r="J715" s="68">
        <v>23.210831721470001</v>
      </c>
      <c r="K715" s="71">
        <v>0.48653823025180398</v>
      </c>
      <c r="L715" s="68">
        <v>0.77369439071566704</v>
      </c>
      <c r="M715" s="71">
        <v>0.751669333921969</v>
      </c>
      <c r="N715" s="68">
        <v>39.387755102040799</v>
      </c>
      <c r="O715" s="71">
        <v>0.38421872179678301</v>
      </c>
      <c r="P715" s="68">
        <v>21.370967741935502</v>
      </c>
      <c r="Q715" s="71">
        <v>0.74809999999999999</v>
      </c>
      <c r="R715" s="68">
        <v>31.641791044776099</v>
      </c>
    </row>
    <row r="716" spans="1:18" x14ac:dyDescent="0.2">
      <c r="A716" s="141" t="s">
        <v>1703</v>
      </c>
      <c r="B716" s="67" t="s">
        <v>1704</v>
      </c>
      <c r="C716" s="67">
        <v>82</v>
      </c>
      <c r="D716" s="67" t="s">
        <v>331</v>
      </c>
      <c r="E716" s="71">
        <v>0.70966874859020201</v>
      </c>
      <c r="F716" s="68">
        <v>28.336557059961301</v>
      </c>
      <c r="G716" s="71">
        <v>0.79730140679351702</v>
      </c>
      <c r="H716" s="68">
        <v>22.533849129593801</v>
      </c>
      <c r="I716" s="71">
        <v>0.81630473308771501</v>
      </c>
      <c r="J716" s="68">
        <v>24.854932301740799</v>
      </c>
      <c r="K716" s="71">
        <v>0.59027509184007898</v>
      </c>
      <c r="L716" s="68">
        <v>2.8046421663442902</v>
      </c>
      <c r="M716" s="71">
        <v>0.68544782296782703</v>
      </c>
      <c r="N716" s="68">
        <v>33.571428571428598</v>
      </c>
      <c r="O716" s="71">
        <v>0.65901468826187204</v>
      </c>
      <c r="P716" s="68">
        <v>49.495967741935502</v>
      </c>
      <c r="Q716" s="71"/>
      <c r="R716" s="68"/>
    </row>
    <row r="717" spans="1:18" x14ac:dyDescent="0.2">
      <c r="A717" s="141" t="s">
        <v>1705</v>
      </c>
      <c r="B717" s="67" t="s">
        <v>1706</v>
      </c>
      <c r="C717" s="67">
        <v>82</v>
      </c>
      <c r="D717" s="67" t="s">
        <v>331</v>
      </c>
      <c r="E717" s="71">
        <v>0.663606594707008</v>
      </c>
      <c r="F717" s="68">
        <v>21.663442940038699</v>
      </c>
      <c r="G717" s="71">
        <v>0.77213404331800295</v>
      </c>
      <c r="H717" s="68">
        <v>17.794970986460299</v>
      </c>
      <c r="I717" s="71">
        <v>0.86106367308878595</v>
      </c>
      <c r="J717" s="68">
        <v>34.042553191489397</v>
      </c>
      <c r="K717" s="71">
        <v>0.58176912635262501</v>
      </c>
      <c r="L717" s="68">
        <v>2.6112185686653802</v>
      </c>
      <c r="M717" s="71">
        <v>0.61370785276750695</v>
      </c>
      <c r="N717" s="68">
        <v>26.428571428571399</v>
      </c>
      <c r="O717" s="71">
        <v>0.48935827800812098</v>
      </c>
      <c r="P717" s="68">
        <v>32.762096774193601</v>
      </c>
      <c r="Q717" s="71"/>
      <c r="R717" s="68"/>
    </row>
    <row r="718" spans="1:18" x14ac:dyDescent="0.2">
      <c r="A718" s="141" t="s">
        <v>1707</v>
      </c>
      <c r="B718" s="67" t="s">
        <v>1708</v>
      </c>
      <c r="C718" s="67">
        <v>82</v>
      </c>
      <c r="D718" s="67" t="s">
        <v>331</v>
      </c>
      <c r="E718" s="71">
        <v>0.63334091146597904</v>
      </c>
      <c r="F718" s="68">
        <v>17.794970986460299</v>
      </c>
      <c r="G718" s="71">
        <v>0.75496036256306798</v>
      </c>
      <c r="H718" s="68">
        <v>16.247582205029001</v>
      </c>
      <c r="I718" s="71">
        <v>0.84293664267790502</v>
      </c>
      <c r="J718" s="68">
        <v>29.690522243713701</v>
      </c>
      <c r="K718" s="71">
        <v>0.59716079810443701</v>
      </c>
      <c r="L718" s="68">
        <v>3.0947775628626699</v>
      </c>
      <c r="M718" s="71">
        <v>0.80685392638375397</v>
      </c>
      <c r="N718" s="68">
        <v>44.8979591836735</v>
      </c>
      <c r="O718" s="71">
        <v>0.16479282760073</v>
      </c>
      <c r="P718" s="68">
        <v>5.7459677419354804</v>
      </c>
      <c r="Q718" s="71"/>
      <c r="R718" s="68"/>
    </row>
    <row r="719" spans="1:18" x14ac:dyDescent="0.2">
      <c r="A719" s="141" t="s">
        <v>1709</v>
      </c>
      <c r="B719" s="67" t="s">
        <v>1710</v>
      </c>
      <c r="C719" s="67">
        <v>82</v>
      </c>
      <c r="D719" s="67" t="s">
        <v>331</v>
      </c>
      <c r="E719" s="71">
        <v>0.73004812986176404</v>
      </c>
      <c r="F719" s="68">
        <v>31.237911025145099</v>
      </c>
      <c r="G719" s="71">
        <v>0.80143694638261598</v>
      </c>
      <c r="H719" s="68">
        <v>23.307543520309501</v>
      </c>
      <c r="I719" s="71">
        <v>0.84634053536669995</v>
      </c>
      <c r="J719" s="68">
        <v>30.657640232108299</v>
      </c>
      <c r="K719" s="71">
        <v>0.62831056891639803</v>
      </c>
      <c r="L719" s="68">
        <v>5.0290135396518396</v>
      </c>
      <c r="M719" s="71">
        <v>0.77374317090668299</v>
      </c>
      <c r="N719" s="68">
        <v>41.428571428571402</v>
      </c>
      <c r="O719" s="71">
        <v>0.33045755759818801</v>
      </c>
      <c r="P719" s="68">
        <v>15.625</v>
      </c>
      <c r="Q719" s="71">
        <v>1</v>
      </c>
      <c r="R719" s="68">
        <v>100</v>
      </c>
    </row>
    <row r="720" spans="1:18" x14ac:dyDescent="0.2">
      <c r="A720" s="141" t="s">
        <v>1711</v>
      </c>
      <c r="B720" s="67" t="s">
        <v>1712</v>
      </c>
      <c r="C720" s="67">
        <v>58</v>
      </c>
      <c r="D720" s="67" t="s">
        <v>331</v>
      </c>
      <c r="E720" s="71">
        <v>0.78708546807457103</v>
      </c>
      <c r="F720" s="68">
        <v>39.458413926498999</v>
      </c>
      <c r="G720" s="71">
        <v>0.71719863907043302</v>
      </c>
      <c r="H720" s="68">
        <v>12.4758220502901</v>
      </c>
      <c r="I720" s="71">
        <v>0.86343150672865698</v>
      </c>
      <c r="J720" s="68">
        <v>35.299806576402297</v>
      </c>
      <c r="K720" s="71">
        <v>0.81715642040990399</v>
      </c>
      <c r="L720" s="68">
        <v>24.854932301740799</v>
      </c>
      <c r="M720" s="71">
        <v>0.80685392638375397</v>
      </c>
      <c r="N720" s="68">
        <v>44.8979591836735</v>
      </c>
      <c r="O720" s="71">
        <v>0.73078684778010505</v>
      </c>
      <c r="P720" s="68">
        <v>58.064516129032299</v>
      </c>
      <c r="Q720" s="71"/>
      <c r="R720" s="68"/>
    </row>
    <row r="721" spans="1:18" x14ac:dyDescent="0.2">
      <c r="A721" s="141" t="s">
        <v>1713</v>
      </c>
      <c r="B721" s="67" t="s">
        <v>1714</v>
      </c>
      <c r="C721" s="67">
        <v>58</v>
      </c>
      <c r="D721" s="67" t="s">
        <v>331</v>
      </c>
      <c r="E721" s="71">
        <v>0.76539324712253498</v>
      </c>
      <c r="F721" s="68">
        <v>36.460348162475803</v>
      </c>
      <c r="G721" s="71">
        <v>0.81278684347521102</v>
      </c>
      <c r="H721" s="68">
        <v>26.112185686653799</v>
      </c>
      <c r="I721" s="71">
        <v>0.90142811820539803</v>
      </c>
      <c r="J721" s="68">
        <v>46.615087040619002</v>
      </c>
      <c r="K721" s="71">
        <v>0.85647146354457604</v>
      </c>
      <c r="L721" s="68">
        <v>36.460348162475803</v>
      </c>
      <c r="M721" s="71">
        <v>0.60267093427515095</v>
      </c>
      <c r="N721" s="68">
        <v>25.2040816326531</v>
      </c>
      <c r="O721" s="71">
        <v>0.65360887611233898</v>
      </c>
      <c r="P721" s="68">
        <v>48.790322580645203</v>
      </c>
      <c r="Q721" s="71"/>
      <c r="R721" s="68"/>
    </row>
    <row r="722" spans="1:18" x14ac:dyDescent="0.2">
      <c r="A722" s="141" t="s">
        <v>1431</v>
      </c>
      <c r="B722" s="67" t="s">
        <v>1715</v>
      </c>
      <c r="C722" s="67">
        <v>82</v>
      </c>
      <c r="D722" s="67" t="s">
        <v>331</v>
      </c>
      <c r="E722" s="71">
        <v>0.65486823265021998</v>
      </c>
      <c r="F722" s="68">
        <v>20.116054158607302</v>
      </c>
      <c r="G722" s="71">
        <v>0.73225122412855104</v>
      </c>
      <c r="H722" s="68">
        <v>13.5396518375242</v>
      </c>
      <c r="I722" s="71">
        <v>0.80352311276173005</v>
      </c>
      <c r="J722" s="68">
        <v>22.050290135396502</v>
      </c>
      <c r="K722" s="71">
        <v>0.42987628568550301</v>
      </c>
      <c r="L722" s="68">
        <v>0.48355899419729198</v>
      </c>
      <c r="M722" s="71">
        <v>0.51437558633629499</v>
      </c>
      <c r="N722" s="68">
        <v>14.285714285714301</v>
      </c>
      <c r="O722" s="71">
        <v>0.44918318698923898</v>
      </c>
      <c r="P722" s="68">
        <v>29.0322580645161</v>
      </c>
      <c r="Q722" s="71">
        <v>1</v>
      </c>
      <c r="R722" s="68">
        <v>100</v>
      </c>
    </row>
    <row r="723" spans="1:18" x14ac:dyDescent="0.2">
      <c r="A723" s="141" t="s">
        <v>1716</v>
      </c>
      <c r="B723" s="67" t="s">
        <v>1717</v>
      </c>
      <c r="C723" s="67">
        <v>82</v>
      </c>
      <c r="D723" s="67" t="s">
        <v>331</v>
      </c>
      <c r="E723" s="71">
        <v>0.64954529085866697</v>
      </c>
      <c r="F723" s="68">
        <v>19.439071566731101</v>
      </c>
      <c r="G723" s="71">
        <v>0.75287713122459798</v>
      </c>
      <c r="H723" s="68">
        <v>15.860735009671201</v>
      </c>
      <c r="I723" s="71">
        <v>0.80176631012664901</v>
      </c>
      <c r="J723" s="68">
        <v>21.8568665377176</v>
      </c>
      <c r="K723" s="71">
        <v>0.582415628407562</v>
      </c>
      <c r="L723" s="68">
        <v>2.7079303675048401</v>
      </c>
      <c r="M723" s="71">
        <v>0.70752165995254102</v>
      </c>
      <c r="N723" s="68">
        <v>35.2040816326531</v>
      </c>
      <c r="O723" s="71">
        <v>0.403145724581984</v>
      </c>
      <c r="P723" s="68">
        <v>23.991935483871</v>
      </c>
      <c r="Q723" s="71"/>
      <c r="R723" s="68"/>
    </row>
    <row r="724" spans="1:18" x14ac:dyDescent="0.2">
      <c r="A724" s="141" t="s">
        <v>1718</v>
      </c>
      <c r="B724" s="67" t="s">
        <v>1719</v>
      </c>
      <c r="C724" s="67">
        <v>82</v>
      </c>
      <c r="D724" s="67" t="s">
        <v>331</v>
      </c>
      <c r="E724" s="71">
        <v>0.61929242879224</v>
      </c>
      <c r="F724" s="68">
        <v>15.9574468085106</v>
      </c>
      <c r="G724" s="71">
        <v>0.80327892650086596</v>
      </c>
      <c r="H724" s="68">
        <v>23.597678916827899</v>
      </c>
      <c r="I724" s="71">
        <v>0.923293149124781</v>
      </c>
      <c r="J724" s="68">
        <v>55.415860735009701</v>
      </c>
      <c r="K724" s="71">
        <v>0.67047646175283304</v>
      </c>
      <c r="L724" s="68">
        <v>7.1566731141199202</v>
      </c>
      <c r="M724" s="71">
        <v>0.81789084487611097</v>
      </c>
      <c r="N724" s="68">
        <v>45.714285714285701</v>
      </c>
      <c r="O724" s="71">
        <v>0.23791519049885099</v>
      </c>
      <c r="P724" s="68">
        <v>9.1733870967741904</v>
      </c>
      <c r="Q724" s="71">
        <v>0.26290000000000002</v>
      </c>
      <c r="R724" s="68">
        <v>28.656716417910399</v>
      </c>
    </row>
    <row r="725" spans="1:18" x14ac:dyDescent="0.2">
      <c r="A725" s="141" t="s">
        <v>1720</v>
      </c>
      <c r="B725" s="67" t="s">
        <v>1721</v>
      </c>
      <c r="C725" s="67">
        <v>58</v>
      </c>
      <c r="D725" s="67" t="s">
        <v>331</v>
      </c>
      <c r="E725" s="71">
        <v>0.57638125017459996</v>
      </c>
      <c r="F725" s="68">
        <v>11.5087040618956</v>
      </c>
      <c r="G725" s="71">
        <v>0.51866484660922696</v>
      </c>
      <c r="H725" s="68">
        <v>2.2243713733075401</v>
      </c>
      <c r="I725" s="71">
        <v>0.872178183682361</v>
      </c>
      <c r="J725" s="68">
        <v>37.427466150870401</v>
      </c>
      <c r="K725" s="71">
        <v>0.63501323020213396</v>
      </c>
      <c r="L725" s="68">
        <v>5.6092843326885902</v>
      </c>
      <c r="M725" s="71">
        <v>0.53644942332100898</v>
      </c>
      <c r="N725" s="68">
        <v>16.836734693877499</v>
      </c>
      <c r="O725" s="71">
        <v>0.31960056705827</v>
      </c>
      <c r="P725" s="68">
        <v>14.616935483871</v>
      </c>
      <c r="Q725" s="71"/>
      <c r="R725" s="68"/>
    </row>
    <row r="726" spans="1:18" x14ac:dyDescent="0.2">
      <c r="A726" s="141" t="s">
        <v>1722</v>
      </c>
      <c r="B726" s="67" t="s">
        <v>1723</v>
      </c>
      <c r="C726" s="67">
        <v>82</v>
      </c>
      <c r="D726" s="67" t="s">
        <v>331</v>
      </c>
      <c r="E726" s="71">
        <v>0.31487960744941601</v>
      </c>
      <c r="F726" s="68">
        <v>0.87040618955512605</v>
      </c>
      <c r="G726" s="71">
        <v>0.36846471545881798</v>
      </c>
      <c r="H726" s="68">
        <v>0.96711798839458396</v>
      </c>
      <c r="I726" s="71">
        <v>0.56713997152182805</v>
      </c>
      <c r="J726" s="68">
        <v>3.7717601547388799</v>
      </c>
      <c r="K726" s="71">
        <v>0.31270025008688901</v>
      </c>
      <c r="L726" s="68">
        <v>0.19342359767891701</v>
      </c>
      <c r="M726" s="71">
        <v>0.30467413498151302</v>
      </c>
      <c r="N726" s="68">
        <v>3.16326530612245</v>
      </c>
      <c r="O726" s="71">
        <v>3.88985726474462E-2</v>
      </c>
      <c r="P726" s="68">
        <v>1.2096774193548401</v>
      </c>
      <c r="Q726" s="71">
        <v>0.2974</v>
      </c>
      <c r="R726" s="68">
        <v>29.253731343283601</v>
      </c>
    </row>
    <row r="727" spans="1:18" x14ac:dyDescent="0.2">
      <c r="A727" s="141" t="s">
        <v>1724</v>
      </c>
      <c r="B727" s="67" t="s">
        <v>1725</v>
      </c>
      <c r="C727" s="67">
        <v>58</v>
      </c>
      <c r="D727" s="67" t="s">
        <v>331</v>
      </c>
      <c r="E727" s="71">
        <v>0.76018858932015598</v>
      </c>
      <c r="F727" s="68">
        <v>35.783365570599599</v>
      </c>
      <c r="G727" s="71">
        <v>0.815766767532074</v>
      </c>
      <c r="H727" s="68">
        <v>26.8858800773694</v>
      </c>
      <c r="I727" s="71">
        <v>0.86398599537445497</v>
      </c>
      <c r="J727" s="68">
        <v>35.589941972920698</v>
      </c>
      <c r="K727" s="71">
        <v>0.65753777329421403</v>
      </c>
      <c r="L727" s="68">
        <v>6.4796905222437102</v>
      </c>
      <c r="M727" s="71">
        <v>0.72959549693725501</v>
      </c>
      <c r="N727" s="68">
        <v>37.142857142857103</v>
      </c>
      <c r="O727" s="71">
        <v>0.73405691346278401</v>
      </c>
      <c r="P727" s="68">
        <v>58.669354838709701</v>
      </c>
      <c r="Q727" s="71"/>
      <c r="R727" s="68"/>
    </row>
    <row r="728" spans="1:18" x14ac:dyDescent="0.2">
      <c r="A728" s="141" t="s">
        <v>1726</v>
      </c>
      <c r="B728" s="67" t="s">
        <v>1727</v>
      </c>
      <c r="C728" s="67">
        <v>58</v>
      </c>
      <c r="D728" s="67" t="s">
        <v>331</v>
      </c>
      <c r="E728" s="71">
        <v>0.74771613446803797</v>
      </c>
      <c r="F728" s="68">
        <v>34.042553191489397</v>
      </c>
      <c r="G728" s="71">
        <v>0.75450639896036098</v>
      </c>
      <c r="H728" s="68">
        <v>16.1508704061896</v>
      </c>
      <c r="I728" s="71">
        <v>0.87804476707282997</v>
      </c>
      <c r="J728" s="68">
        <v>39.555125725338499</v>
      </c>
      <c r="K728" s="71">
        <v>0.82022200690394398</v>
      </c>
      <c r="L728" s="68">
        <v>26.015473887814299</v>
      </c>
      <c r="M728" s="71">
        <v>0.64681860824457804</v>
      </c>
      <c r="N728" s="68">
        <v>30.1020408163265</v>
      </c>
      <c r="O728" s="71">
        <v>0.63898889115847901</v>
      </c>
      <c r="P728" s="68">
        <v>47.9838709677419</v>
      </c>
      <c r="Q728" s="71"/>
      <c r="R728" s="68"/>
    </row>
    <row r="729" spans="1:18" x14ac:dyDescent="0.2">
      <c r="A729" s="141" t="s">
        <v>1728</v>
      </c>
      <c r="B729" s="67" t="s">
        <v>1729</v>
      </c>
      <c r="C729" s="67">
        <v>58</v>
      </c>
      <c r="D729" s="67" t="s">
        <v>331</v>
      </c>
      <c r="E729" s="71">
        <v>0.66336613537016798</v>
      </c>
      <c r="F729" s="68">
        <v>21.566731141199199</v>
      </c>
      <c r="G729" s="71">
        <v>0.71543881189666303</v>
      </c>
      <c r="H729" s="68">
        <v>12.1856866537718</v>
      </c>
      <c r="I729" s="71">
        <v>0.90434541659371404</v>
      </c>
      <c r="J729" s="68">
        <v>47.872340425531902</v>
      </c>
      <c r="K729" s="71">
        <v>0.56029526275395203</v>
      </c>
      <c r="L729" s="68">
        <v>1.9342359767891699</v>
      </c>
      <c r="M729" s="71">
        <v>0.55300480105954397</v>
      </c>
      <c r="N729" s="68">
        <v>18.571428571428601</v>
      </c>
      <c r="O729" s="71">
        <v>0.58374638454696604</v>
      </c>
      <c r="P729" s="68">
        <v>41.834677419354797</v>
      </c>
      <c r="Q729" s="71"/>
      <c r="R729" s="68"/>
    </row>
    <row r="730" spans="1:18" x14ac:dyDescent="0.2">
      <c r="A730" s="141" t="s">
        <v>1730</v>
      </c>
      <c r="B730" s="67" t="s">
        <v>1731</v>
      </c>
      <c r="C730" s="67">
        <v>58</v>
      </c>
      <c r="D730" s="67" t="s">
        <v>331</v>
      </c>
      <c r="E730" s="71">
        <v>0.66030961060581606</v>
      </c>
      <c r="F730" s="68">
        <v>21.2765957446809</v>
      </c>
      <c r="G730" s="71">
        <v>0.62360925528728095</v>
      </c>
      <c r="H730" s="68">
        <v>6.4796905222437102</v>
      </c>
      <c r="I730" s="71">
        <v>0.834843278932906</v>
      </c>
      <c r="J730" s="68">
        <v>28.529980657640198</v>
      </c>
      <c r="K730" s="71">
        <v>0.74704145585003501</v>
      </c>
      <c r="L730" s="68">
        <v>14.1199226305609</v>
      </c>
      <c r="M730" s="71">
        <v>0.62474477125986405</v>
      </c>
      <c r="N730" s="68">
        <v>27.5510204081633</v>
      </c>
      <c r="O730" s="71">
        <v>0.471309291698991</v>
      </c>
      <c r="P730" s="68">
        <v>30.947580645161299</v>
      </c>
      <c r="Q730" s="71"/>
      <c r="R730" s="68"/>
    </row>
    <row r="731" spans="1:18" x14ac:dyDescent="0.2">
      <c r="A731" s="141" t="s">
        <v>1732</v>
      </c>
      <c r="B731" s="67" t="s">
        <v>1733</v>
      </c>
      <c r="C731" s="67">
        <v>58</v>
      </c>
      <c r="D731" s="67" t="s">
        <v>331</v>
      </c>
      <c r="E731" s="71">
        <v>0.66022732047594401</v>
      </c>
      <c r="F731" s="68">
        <v>21.1798839458414</v>
      </c>
      <c r="G731" s="71">
        <v>0.75282033802730797</v>
      </c>
      <c r="H731" s="68">
        <v>15.7640232108317</v>
      </c>
      <c r="I731" s="71">
        <v>0.82209513711141902</v>
      </c>
      <c r="J731" s="68">
        <v>26.2088974854932</v>
      </c>
      <c r="K731" s="71">
        <v>0.72100520986342198</v>
      </c>
      <c r="L731" s="68">
        <v>11.2185686653772</v>
      </c>
      <c r="M731" s="71">
        <v>0.64130014899839904</v>
      </c>
      <c r="N731" s="68">
        <v>29.387755102040799</v>
      </c>
      <c r="O731" s="71">
        <v>0.363915768379172</v>
      </c>
      <c r="P731" s="68">
        <v>18.245967741935502</v>
      </c>
      <c r="Q731" s="71"/>
      <c r="R731" s="68"/>
    </row>
    <row r="732" spans="1:18" x14ac:dyDescent="0.2">
      <c r="A732" s="141" t="s">
        <v>1734</v>
      </c>
      <c r="B732" s="67" t="s">
        <v>1735</v>
      </c>
      <c r="C732" s="67">
        <v>58</v>
      </c>
      <c r="D732" s="67" t="s">
        <v>331</v>
      </c>
      <c r="E732" s="71">
        <v>0.66291914081975001</v>
      </c>
      <c r="F732" s="68">
        <v>21.373307543520301</v>
      </c>
      <c r="G732" s="71">
        <v>0.73511059596786998</v>
      </c>
      <c r="H732" s="68">
        <v>13.7330754352031</v>
      </c>
      <c r="I732" s="71">
        <v>0.92825066273747803</v>
      </c>
      <c r="J732" s="68">
        <v>58.317214700193396</v>
      </c>
      <c r="K732" s="71">
        <v>0.65007837280806802</v>
      </c>
      <c r="L732" s="68">
        <v>6.1895551257253398</v>
      </c>
      <c r="M732" s="71">
        <v>0.55852326030572297</v>
      </c>
      <c r="N732" s="68">
        <v>19.8979591836735</v>
      </c>
      <c r="O732" s="71">
        <v>0.44263281227960999</v>
      </c>
      <c r="P732" s="68">
        <v>28.629032258064498</v>
      </c>
      <c r="Q732" s="71"/>
      <c r="R732" s="68"/>
    </row>
    <row r="733" spans="1:18" x14ac:dyDescent="0.2">
      <c r="A733" s="141" t="s">
        <v>1736</v>
      </c>
      <c r="B733" s="67" t="s">
        <v>1737</v>
      </c>
      <c r="C733" s="67">
        <v>58</v>
      </c>
      <c r="D733" s="67" t="s">
        <v>331</v>
      </c>
      <c r="E733" s="71">
        <v>0.51815566791214496</v>
      </c>
      <c r="F733" s="68">
        <v>6.4796905222437102</v>
      </c>
      <c r="G733" s="71">
        <v>0.66516853813867904</v>
      </c>
      <c r="H733" s="68">
        <v>7.8336557059961303</v>
      </c>
      <c r="I733" s="71">
        <v>0.87116194735847396</v>
      </c>
      <c r="J733" s="68">
        <v>37.040618955512599</v>
      </c>
      <c r="K733" s="71">
        <v>0.269728815693136</v>
      </c>
      <c r="L733" s="68">
        <v>9.6711798839458393E-2</v>
      </c>
      <c r="M733" s="71">
        <v>0.45367253462833201</v>
      </c>
      <c r="N733" s="68">
        <v>7.9591836734693899</v>
      </c>
      <c r="O733" s="71">
        <v>0.33104650374210198</v>
      </c>
      <c r="P733" s="68">
        <v>15.826612903225801</v>
      </c>
      <c r="Q733" s="71"/>
      <c r="R733" s="68"/>
    </row>
    <row r="734" spans="1:18" x14ac:dyDescent="0.2">
      <c r="A734" s="141" t="s">
        <v>1738</v>
      </c>
      <c r="B734" s="67" t="s">
        <v>1739</v>
      </c>
      <c r="C734" s="67">
        <v>58</v>
      </c>
      <c r="D734" s="67" t="s">
        <v>331</v>
      </c>
      <c r="E734" s="71">
        <v>0.58693393195893695</v>
      </c>
      <c r="F734" s="68">
        <v>12.4758220502901</v>
      </c>
      <c r="G734" s="71">
        <v>0.55687088594295298</v>
      </c>
      <c r="H734" s="68">
        <v>3.1914893617021298</v>
      </c>
      <c r="I734" s="71">
        <v>0.77819092452567096</v>
      </c>
      <c r="J734" s="68">
        <v>17.504835589942001</v>
      </c>
      <c r="K734" s="71">
        <v>0.75022327849287995</v>
      </c>
      <c r="L734" s="68">
        <v>14.4100580270793</v>
      </c>
      <c r="M734" s="71">
        <v>0.64681860824457804</v>
      </c>
      <c r="N734" s="68">
        <v>30.1020408163265</v>
      </c>
      <c r="O734" s="71">
        <v>0.20256596258860099</v>
      </c>
      <c r="P734" s="68">
        <v>6.9556451612903203</v>
      </c>
      <c r="Q734" s="71"/>
      <c r="R734" s="68"/>
    </row>
    <row r="735" spans="1:18" x14ac:dyDescent="0.2">
      <c r="A735" s="141" t="s">
        <v>1740</v>
      </c>
      <c r="B735" s="67" t="s">
        <v>1741</v>
      </c>
      <c r="C735" s="67">
        <v>58</v>
      </c>
      <c r="D735" s="67" t="s">
        <v>331</v>
      </c>
      <c r="E735" s="71">
        <v>0.70866788644790801</v>
      </c>
      <c r="F735" s="68">
        <v>28.2398452611219</v>
      </c>
      <c r="G735" s="71">
        <v>0.78352941098029205</v>
      </c>
      <c r="H735" s="68">
        <v>20.212765957446798</v>
      </c>
      <c r="I735" s="71">
        <v>0.86246729553295998</v>
      </c>
      <c r="J735" s="68">
        <v>34.7195357833656</v>
      </c>
      <c r="K735" s="71">
        <v>0.75276222603635201</v>
      </c>
      <c r="L735" s="68">
        <v>14.7969052224371</v>
      </c>
      <c r="M735" s="71">
        <v>0.64130014899839904</v>
      </c>
      <c r="N735" s="68">
        <v>29.387755102040799</v>
      </c>
      <c r="O735" s="71">
        <v>0.50328035069153598</v>
      </c>
      <c r="P735" s="68">
        <v>34.072580645161302</v>
      </c>
      <c r="Q735" s="71"/>
      <c r="R735" s="68"/>
    </row>
    <row r="736" spans="1:18" x14ac:dyDescent="0.2">
      <c r="A736" s="141" t="s">
        <v>1742</v>
      </c>
      <c r="B736" s="67" t="s">
        <v>1743</v>
      </c>
      <c r="C736" s="67">
        <v>58</v>
      </c>
      <c r="D736" s="67" t="s">
        <v>331</v>
      </c>
      <c r="E736" s="71">
        <v>0.496663902653256</v>
      </c>
      <c r="F736" s="68">
        <v>5.5125725338491298</v>
      </c>
      <c r="G736" s="71">
        <v>0.64992474930068</v>
      </c>
      <c r="H736" s="68">
        <v>7.5435203094777599</v>
      </c>
      <c r="I736" s="71">
        <v>0.72865973626342595</v>
      </c>
      <c r="J736" s="68">
        <v>13.346228239845299</v>
      </c>
      <c r="K736" s="71">
        <v>0.45825718276487698</v>
      </c>
      <c r="L736" s="68">
        <v>0.67698259187620902</v>
      </c>
      <c r="M736" s="71">
        <v>0.51989404558247299</v>
      </c>
      <c r="N736" s="68">
        <v>14.8979591836735</v>
      </c>
      <c r="O736" s="71">
        <v>0.126583799354825</v>
      </c>
      <c r="P736" s="68">
        <v>4.3346774193548399</v>
      </c>
      <c r="Q736" s="71"/>
      <c r="R736" s="68"/>
    </row>
    <row r="737" spans="1:18" x14ac:dyDescent="0.2">
      <c r="A737" s="141" t="s">
        <v>1744</v>
      </c>
      <c r="B737" s="67" t="s">
        <v>1745</v>
      </c>
      <c r="C737" s="67">
        <v>82</v>
      </c>
      <c r="D737" s="67" t="s">
        <v>331</v>
      </c>
      <c r="E737" s="71">
        <v>0.42193014446959998</v>
      </c>
      <c r="F737" s="68">
        <v>2.8046421663442902</v>
      </c>
      <c r="G737" s="71">
        <v>0.52989617544072998</v>
      </c>
      <c r="H737" s="68">
        <v>2.6112185686653802</v>
      </c>
      <c r="I737" s="71">
        <v>0.72309279591569797</v>
      </c>
      <c r="J737" s="68">
        <v>12.379110251450699</v>
      </c>
      <c r="K737" s="71">
        <v>0.52956740116585299</v>
      </c>
      <c r="L737" s="68">
        <v>1.1605415860735</v>
      </c>
      <c r="M737" s="71">
        <v>0.497820208597759</v>
      </c>
      <c r="N737" s="68">
        <v>12.959183673469401</v>
      </c>
      <c r="O737" s="71">
        <v>0.25120428569755998</v>
      </c>
      <c r="P737" s="68">
        <v>10.080645161290301</v>
      </c>
      <c r="Q737" s="71">
        <v>0</v>
      </c>
      <c r="R737" s="68">
        <v>24.776119402985099</v>
      </c>
    </row>
    <row r="738" spans="1:18" x14ac:dyDescent="0.2">
      <c r="A738" s="141" t="s">
        <v>1746</v>
      </c>
      <c r="B738" s="67" t="s">
        <v>1747</v>
      </c>
      <c r="C738" s="67">
        <v>82</v>
      </c>
      <c r="D738" s="67" t="s">
        <v>331</v>
      </c>
      <c r="E738" s="71">
        <v>0.35204541871148498</v>
      </c>
      <c r="F738" s="68">
        <v>1.64410058027079</v>
      </c>
      <c r="G738" s="71">
        <v>0.51775212670537996</v>
      </c>
      <c r="H738" s="68">
        <v>2.12765957446809</v>
      </c>
      <c r="I738" s="71">
        <v>0.59219944153466397</v>
      </c>
      <c r="J738" s="68">
        <v>4.642166344294</v>
      </c>
      <c r="K738" s="71">
        <v>0.36703244829871501</v>
      </c>
      <c r="L738" s="68">
        <v>0.290135396518375</v>
      </c>
      <c r="M738" s="71">
        <v>0.481264830859224</v>
      </c>
      <c r="N738" s="68">
        <v>10.612244897959201</v>
      </c>
      <c r="O738" s="71">
        <v>0.15402366487093</v>
      </c>
      <c r="P738" s="68">
        <v>5.2419354838709697</v>
      </c>
      <c r="Q738" s="71">
        <v>0</v>
      </c>
      <c r="R738" s="68">
        <v>24.776119402985099</v>
      </c>
    </row>
    <row r="739" spans="1:18" x14ac:dyDescent="0.2">
      <c r="A739" s="141" t="s">
        <v>1748</v>
      </c>
      <c r="B739" s="67" t="s">
        <v>1749</v>
      </c>
      <c r="C739" s="67">
        <v>82</v>
      </c>
      <c r="D739" s="67" t="s">
        <v>331</v>
      </c>
      <c r="E739" s="71">
        <v>0.63180359577502299</v>
      </c>
      <c r="F739" s="68">
        <v>17.504835589942001</v>
      </c>
      <c r="G739" s="71">
        <v>0.63069570148665399</v>
      </c>
      <c r="H739" s="68">
        <v>7.0599613152804599</v>
      </c>
      <c r="I739" s="71">
        <v>0.81247273188045299</v>
      </c>
      <c r="J739" s="68">
        <v>24.177949709864599</v>
      </c>
      <c r="K739" s="71">
        <v>0.77951624616937498</v>
      </c>
      <c r="L739" s="68">
        <v>18.375241779497099</v>
      </c>
      <c r="M739" s="71">
        <v>0.54748634181336597</v>
      </c>
      <c r="N739" s="68">
        <v>17.755102040816301</v>
      </c>
      <c r="O739" s="71">
        <v>0.38884695752526599</v>
      </c>
      <c r="P739" s="68">
        <v>22.379032258064498</v>
      </c>
      <c r="Q739" s="71"/>
      <c r="R739" s="68"/>
    </row>
    <row r="740" spans="1:18" x14ac:dyDescent="0.2">
      <c r="A740" s="141" t="s">
        <v>1750</v>
      </c>
      <c r="B740" s="67" t="s">
        <v>1751</v>
      </c>
      <c r="C740" s="67">
        <v>82</v>
      </c>
      <c r="D740" s="67" t="s">
        <v>331</v>
      </c>
      <c r="E740" s="71">
        <v>0.63522611999934897</v>
      </c>
      <c r="F740" s="68">
        <v>18.085106382978701</v>
      </c>
      <c r="G740" s="71">
        <v>0.77814848568906703</v>
      </c>
      <c r="H740" s="68">
        <v>18.955512572533799</v>
      </c>
      <c r="I740" s="71">
        <v>0.78927948460209796</v>
      </c>
      <c r="J740" s="68">
        <v>19.342359767891701</v>
      </c>
      <c r="K740" s="71">
        <v>0.82302394618465602</v>
      </c>
      <c r="L740" s="68">
        <v>26.8858800773694</v>
      </c>
      <c r="M740" s="71">
        <v>0.51989404558247299</v>
      </c>
      <c r="N740" s="68">
        <v>14.8979591836735</v>
      </c>
      <c r="O740" s="71">
        <v>0.26578463793844997</v>
      </c>
      <c r="P740" s="68">
        <v>11.3911290322581</v>
      </c>
      <c r="Q740" s="71"/>
      <c r="R740" s="68"/>
    </row>
    <row r="741" spans="1:18" x14ac:dyDescent="0.2">
      <c r="A741" s="141" t="s">
        <v>1752</v>
      </c>
      <c r="B741" s="67" t="s">
        <v>1753</v>
      </c>
      <c r="C741" s="67">
        <v>82</v>
      </c>
      <c r="D741" s="67" t="s">
        <v>331</v>
      </c>
      <c r="E741" s="71">
        <v>0.58627724440411499</v>
      </c>
      <c r="F741" s="68">
        <v>12.379110251450699</v>
      </c>
      <c r="G741" s="71">
        <v>0.59767355890984497</v>
      </c>
      <c r="H741" s="68">
        <v>4.5454545454545503</v>
      </c>
      <c r="I741" s="71">
        <v>0.69812162942871303</v>
      </c>
      <c r="J741" s="68">
        <v>9.8646034816247603</v>
      </c>
      <c r="K741" s="71">
        <v>0.53462168800066201</v>
      </c>
      <c r="L741" s="68">
        <v>1.2572533849129599</v>
      </c>
      <c r="M741" s="71">
        <v>0.58059709729043696</v>
      </c>
      <c r="N741" s="68">
        <v>22.244897959183699</v>
      </c>
      <c r="O741" s="71">
        <v>0.117949492795033</v>
      </c>
      <c r="P741" s="68">
        <v>3.93145161290323</v>
      </c>
      <c r="Q741" s="71">
        <v>0.98870000000000002</v>
      </c>
      <c r="R741" s="68">
        <v>34.0298507462687</v>
      </c>
    </row>
    <row r="742" spans="1:18" x14ac:dyDescent="0.2">
      <c r="A742" s="141" t="s">
        <v>1754</v>
      </c>
      <c r="B742" s="67" t="s">
        <v>1755</v>
      </c>
      <c r="C742" s="67">
        <v>82</v>
      </c>
      <c r="D742" s="67" t="s">
        <v>331</v>
      </c>
      <c r="E742" s="71">
        <v>0.62497988773790503</v>
      </c>
      <c r="F742" s="68">
        <v>16.924564796905202</v>
      </c>
      <c r="G742" s="71">
        <v>0.77267489093319097</v>
      </c>
      <c r="H742" s="68">
        <v>17.9883945841393</v>
      </c>
      <c r="I742" s="71">
        <v>0.74925646799929202</v>
      </c>
      <c r="J742" s="68">
        <v>14.893617021276601</v>
      </c>
      <c r="K742" s="71">
        <v>0.83050775748579098</v>
      </c>
      <c r="L742" s="68">
        <v>28.1431334622824</v>
      </c>
      <c r="M742" s="71">
        <v>0.45367253462833201</v>
      </c>
      <c r="N742" s="68">
        <v>7.9591836734693899</v>
      </c>
      <c r="O742" s="71">
        <v>0.31878778764291998</v>
      </c>
      <c r="P742" s="68">
        <v>14.415322580645199</v>
      </c>
      <c r="Q742" s="71"/>
      <c r="R742" s="68"/>
    </row>
    <row r="743" spans="1:18" x14ac:dyDescent="0.2">
      <c r="A743" s="141" t="s">
        <v>1756</v>
      </c>
      <c r="B743" s="67" t="s">
        <v>1757</v>
      </c>
      <c r="C743" s="67">
        <v>82</v>
      </c>
      <c r="D743" s="67" t="s">
        <v>331</v>
      </c>
      <c r="E743" s="71">
        <v>0.51429789176315499</v>
      </c>
      <c r="F743" s="68">
        <v>6.1895551257253398</v>
      </c>
      <c r="G743" s="71">
        <v>0.38954792712373099</v>
      </c>
      <c r="H743" s="68">
        <v>1.1605415860735</v>
      </c>
      <c r="I743" s="71">
        <v>0.70528572054098404</v>
      </c>
      <c r="J743" s="68">
        <v>10.735009671179901</v>
      </c>
      <c r="K743" s="71">
        <v>0.72817686814543103</v>
      </c>
      <c r="L743" s="68">
        <v>12.1856866537718</v>
      </c>
      <c r="M743" s="71">
        <v>0.37089564593565499</v>
      </c>
      <c r="N743" s="68">
        <v>4.28571428571429</v>
      </c>
      <c r="O743" s="71">
        <v>0.103081188833129</v>
      </c>
      <c r="P743" s="68">
        <v>3.2258064516128999</v>
      </c>
      <c r="Q743" s="71">
        <v>0.78879999999999995</v>
      </c>
      <c r="R743" s="68">
        <v>32.238805970149301</v>
      </c>
    </row>
    <row r="744" spans="1:18" x14ac:dyDescent="0.2">
      <c r="A744" s="141" t="s">
        <v>1758</v>
      </c>
      <c r="B744" s="67" t="s">
        <v>1759</v>
      </c>
      <c r="C744" s="67">
        <v>82</v>
      </c>
      <c r="D744" s="67" t="s">
        <v>331</v>
      </c>
      <c r="E744" s="71">
        <v>0.87351577485351894</v>
      </c>
      <c r="F744" s="68">
        <v>56.189555125725299</v>
      </c>
      <c r="G744" s="71">
        <v>0.95540273299635103</v>
      </c>
      <c r="H744" s="68">
        <v>94.7775628626692</v>
      </c>
      <c r="I744" s="71">
        <v>0.94965621055794702</v>
      </c>
      <c r="J744" s="68">
        <v>68.762088974854905</v>
      </c>
      <c r="K744" s="71">
        <v>0.97016858766756398</v>
      </c>
      <c r="L744" s="68">
        <v>86.073500967117994</v>
      </c>
      <c r="M744" s="71">
        <v>0.80133546713757497</v>
      </c>
      <c r="N744" s="68">
        <v>43.979591836734699</v>
      </c>
      <c r="O744" s="71">
        <v>0.69101587590815905</v>
      </c>
      <c r="P744" s="68">
        <v>53.528225806451601</v>
      </c>
      <c r="Q744" s="71"/>
      <c r="R744" s="68"/>
    </row>
    <row r="745" spans="1:18" x14ac:dyDescent="0.2">
      <c r="A745" s="141" t="s">
        <v>1760</v>
      </c>
      <c r="B745" s="67" t="s">
        <v>1761</v>
      </c>
      <c r="C745" s="67">
        <v>82</v>
      </c>
      <c r="D745" s="67" t="s">
        <v>331</v>
      </c>
      <c r="E745" s="71">
        <v>0.91106523643131798</v>
      </c>
      <c r="F745" s="68">
        <v>70.116054158607398</v>
      </c>
      <c r="G745" s="71">
        <v>0.78901469982290995</v>
      </c>
      <c r="H745" s="68">
        <v>21.0831721470019</v>
      </c>
      <c r="I745" s="71">
        <v>0.97034688917608203</v>
      </c>
      <c r="J745" s="68">
        <v>82.495164410057995</v>
      </c>
      <c r="K745" s="71">
        <v>0.93648501941449902</v>
      </c>
      <c r="L745" s="68">
        <v>64.603481624758203</v>
      </c>
      <c r="M745" s="71">
        <v>0.92274157055350203</v>
      </c>
      <c r="N745" s="68">
        <v>59.7959183673469</v>
      </c>
      <c r="O745" s="71">
        <v>0.93673800318959899</v>
      </c>
      <c r="P745" s="68">
        <v>90.524193548387103</v>
      </c>
      <c r="Q745" s="71"/>
      <c r="R745" s="68"/>
    </row>
    <row r="746" spans="1:18" x14ac:dyDescent="0.2">
      <c r="A746" s="141" t="s">
        <v>1762</v>
      </c>
      <c r="B746" s="67" t="s">
        <v>1763</v>
      </c>
      <c r="C746" s="67">
        <v>82</v>
      </c>
      <c r="D746" s="67" t="s">
        <v>331</v>
      </c>
      <c r="E746" s="71">
        <v>0.82802215780518595</v>
      </c>
      <c r="F746" s="68">
        <v>45.841392649903298</v>
      </c>
      <c r="G746" s="71">
        <v>0.85469230864912804</v>
      </c>
      <c r="H746" s="68">
        <v>43.810444874274701</v>
      </c>
      <c r="I746" s="71">
        <v>0.90138921288139695</v>
      </c>
      <c r="J746" s="68">
        <v>46.518375241779502</v>
      </c>
      <c r="K746" s="71">
        <v>0.95453054204626697</v>
      </c>
      <c r="L746" s="68">
        <v>75.628626692456507</v>
      </c>
      <c r="M746" s="71">
        <v>0.91722311130732304</v>
      </c>
      <c r="N746" s="68">
        <v>59.285714285714299</v>
      </c>
      <c r="O746" s="71">
        <v>0.51227561414181699</v>
      </c>
      <c r="P746" s="68">
        <v>34.979838709677402</v>
      </c>
      <c r="Q746" s="71"/>
      <c r="R746" s="68"/>
    </row>
    <row r="747" spans="1:18" x14ac:dyDescent="0.2">
      <c r="A747" s="141" t="s">
        <v>990</v>
      </c>
      <c r="B747" s="67" t="s">
        <v>1764</v>
      </c>
      <c r="C747" s="67">
        <v>82</v>
      </c>
      <c r="D747" s="67" t="s">
        <v>331</v>
      </c>
      <c r="E747" s="71">
        <v>0.92328606817765502</v>
      </c>
      <c r="F747" s="68">
        <v>76.112185686653802</v>
      </c>
      <c r="G747" s="71">
        <v>0.85054057999451105</v>
      </c>
      <c r="H747" s="68">
        <v>41.489361702127702</v>
      </c>
      <c r="I747" s="71">
        <v>0.95046235025925396</v>
      </c>
      <c r="J747" s="68">
        <v>69.342359767891693</v>
      </c>
      <c r="K747" s="71">
        <v>0.95953563654629703</v>
      </c>
      <c r="L747" s="68">
        <v>79.400386847195406</v>
      </c>
      <c r="M747" s="71">
        <v>0.97240770376910801</v>
      </c>
      <c r="N747" s="68">
        <v>70</v>
      </c>
      <c r="O747" s="71">
        <v>0.88348407031910503</v>
      </c>
      <c r="P747" s="68">
        <v>79.737903225806406</v>
      </c>
      <c r="Q747" s="71"/>
      <c r="R747" s="68"/>
    </row>
    <row r="748" spans="1:18" x14ac:dyDescent="0.2">
      <c r="A748" s="141" t="s">
        <v>1765</v>
      </c>
      <c r="B748" s="67" t="s">
        <v>1766</v>
      </c>
      <c r="C748" s="67">
        <v>82</v>
      </c>
      <c r="D748" s="67" t="s">
        <v>331</v>
      </c>
      <c r="E748" s="71">
        <v>0.92320045963350705</v>
      </c>
      <c r="F748" s="68">
        <v>76.015473887814295</v>
      </c>
      <c r="G748" s="71">
        <v>0.86959849105593301</v>
      </c>
      <c r="H748" s="68">
        <v>51.3539651837524</v>
      </c>
      <c r="I748" s="71">
        <v>0.96296168354259704</v>
      </c>
      <c r="J748" s="68">
        <v>77.176015473887801</v>
      </c>
      <c r="K748" s="71">
        <v>0.94965828219517801</v>
      </c>
      <c r="L748" s="68">
        <v>72.920696324951606</v>
      </c>
      <c r="M748" s="71">
        <v>0.95033386678439402</v>
      </c>
      <c r="N748" s="68">
        <v>64.7959183673469</v>
      </c>
      <c r="O748" s="71">
        <v>0.88344997458943098</v>
      </c>
      <c r="P748" s="68">
        <v>79.637096774193594</v>
      </c>
      <c r="Q748" s="71"/>
      <c r="R748" s="68"/>
    </row>
    <row r="749" spans="1:18" x14ac:dyDescent="0.2">
      <c r="A749" s="141" t="s">
        <v>1767</v>
      </c>
      <c r="B749" s="67" t="s">
        <v>1768</v>
      </c>
      <c r="C749" s="67">
        <v>82</v>
      </c>
      <c r="D749" s="67" t="s">
        <v>331</v>
      </c>
      <c r="E749" s="71">
        <v>0.88724110875298301</v>
      </c>
      <c r="F749" s="68">
        <v>60.541586073501001</v>
      </c>
      <c r="G749" s="71">
        <v>0.85208750882780304</v>
      </c>
      <c r="H749" s="68">
        <v>42.069632495164399</v>
      </c>
      <c r="I749" s="71">
        <v>0.95167473177776296</v>
      </c>
      <c r="J749" s="68">
        <v>69.825918762089003</v>
      </c>
      <c r="K749" s="71">
        <v>0.91316494837851403</v>
      </c>
      <c r="L749" s="68">
        <v>52.901353965183802</v>
      </c>
      <c r="M749" s="71">
        <v>0.88411235583025205</v>
      </c>
      <c r="N749" s="68">
        <v>54.081632653061199</v>
      </c>
      <c r="O749" s="71">
        <v>0.83516599895058496</v>
      </c>
      <c r="P749" s="68">
        <v>72.076612903225794</v>
      </c>
      <c r="Q749" s="71"/>
      <c r="R749" s="68"/>
    </row>
    <row r="750" spans="1:18" x14ac:dyDescent="0.2">
      <c r="A750" s="141" t="s">
        <v>1769</v>
      </c>
      <c r="B750" s="67" t="s">
        <v>1770</v>
      </c>
      <c r="C750" s="67">
        <v>82</v>
      </c>
      <c r="D750" s="67" t="s">
        <v>331</v>
      </c>
      <c r="E750" s="71">
        <v>0.90808458010167503</v>
      </c>
      <c r="F750" s="68">
        <v>68.471953578336596</v>
      </c>
      <c r="G750" s="71">
        <v>0.90268585150330405</v>
      </c>
      <c r="H750" s="68">
        <v>72.147001934236002</v>
      </c>
      <c r="I750" s="71">
        <v>0.96220986525913998</v>
      </c>
      <c r="J750" s="68">
        <v>76.402321083172097</v>
      </c>
      <c r="K750" s="71">
        <v>0.96790757381257997</v>
      </c>
      <c r="L750" s="68">
        <v>84.042553191489404</v>
      </c>
      <c r="M750" s="71">
        <v>0.988963081507643</v>
      </c>
      <c r="N750" s="68">
        <v>75</v>
      </c>
      <c r="O750" s="71">
        <v>0.71865652842570904</v>
      </c>
      <c r="P750" s="68">
        <v>56.653225806451601</v>
      </c>
      <c r="Q750" s="71"/>
      <c r="R750" s="68"/>
    </row>
    <row r="751" spans="1:18" x14ac:dyDescent="0.2">
      <c r="A751" s="141" t="s">
        <v>1771</v>
      </c>
      <c r="B751" s="67" t="s">
        <v>1772</v>
      </c>
      <c r="C751" s="67">
        <v>82</v>
      </c>
      <c r="D751" s="67" t="s">
        <v>331</v>
      </c>
      <c r="E751" s="71">
        <v>0.90407116168044999</v>
      </c>
      <c r="F751" s="68">
        <v>66.054158607350104</v>
      </c>
      <c r="G751" s="71">
        <v>0.83175934120395001</v>
      </c>
      <c r="H751" s="68">
        <v>33.752417794971002</v>
      </c>
      <c r="I751" s="71">
        <v>0.94660765270926805</v>
      </c>
      <c r="J751" s="68">
        <v>67.117988394584103</v>
      </c>
      <c r="K751" s="71">
        <v>0.91244644513911399</v>
      </c>
      <c r="L751" s="68">
        <v>52.417794970986499</v>
      </c>
      <c r="M751" s="71">
        <v>0.988963081507643</v>
      </c>
      <c r="N751" s="68">
        <v>75</v>
      </c>
      <c r="O751" s="71">
        <v>0.84057928784227398</v>
      </c>
      <c r="P751" s="68">
        <v>72.580645161290306</v>
      </c>
      <c r="Q751" s="71"/>
      <c r="R751" s="68"/>
    </row>
    <row r="752" spans="1:18" x14ac:dyDescent="0.2">
      <c r="A752" s="141" t="s">
        <v>1773</v>
      </c>
      <c r="B752" s="67" t="s">
        <v>1774</v>
      </c>
      <c r="C752" s="67">
        <v>82</v>
      </c>
      <c r="D752" s="67" t="s">
        <v>331</v>
      </c>
      <c r="E752" s="71">
        <v>0.87987515971484498</v>
      </c>
      <c r="F752" s="68">
        <v>58.123791102514502</v>
      </c>
      <c r="G752" s="71">
        <v>0.81590242155116799</v>
      </c>
      <c r="H752" s="68">
        <v>26.9825918762089</v>
      </c>
      <c r="I752" s="71">
        <v>0.96258880887898002</v>
      </c>
      <c r="J752" s="68">
        <v>76.692456479690506</v>
      </c>
      <c r="K752" s="71">
        <v>0.85986716262303697</v>
      </c>
      <c r="L752" s="68">
        <v>38.007736943907197</v>
      </c>
      <c r="M752" s="71">
        <v>0.994481540753822</v>
      </c>
      <c r="N752" s="68">
        <v>77.244897959183703</v>
      </c>
      <c r="O752" s="71">
        <v>0.76653586476721802</v>
      </c>
      <c r="P752" s="68">
        <v>63.004032258064498</v>
      </c>
      <c r="Q752" s="71"/>
      <c r="R752" s="68"/>
    </row>
    <row r="753" spans="1:18" x14ac:dyDescent="0.2">
      <c r="A753" s="141" t="s">
        <v>1775</v>
      </c>
      <c r="B753" s="67" t="s">
        <v>1776</v>
      </c>
      <c r="C753" s="67">
        <v>82</v>
      </c>
      <c r="D753" s="67" t="s">
        <v>331</v>
      </c>
      <c r="E753" s="71">
        <v>0.82965711589648705</v>
      </c>
      <c r="F753" s="68">
        <v>46.1315280464217</v>
      </c>
      <c r="G753" s="71">
        <v>0.77233356841128697</v>
      </c>
      <c r="H753" s="68">
        <v>17.8916827852998</v>
      </c>
      <c r="I753" s="71">
        <v>0.80791794778199499</v>
      </c>
      <c r="J753" s="68">
        <v>22.920696324951599</v>
      </c>
      <c r="K753" s="71">
        <v>0.78735977622876396</v>
      </c>
      <c r="L753" s="68">
        <v>19.148936170212799</v>
      </c>
      <c r="M753" s="71">
        <v>1</v>
      </c>
      <c r="N753" s="68">
        <v>100</v>
      </c>
      <c r="O753" s="71">
        <v>0.78067428706039099</v>
      </c>
      <c r="P753" s="68">
        <v>64.7177419354839</v>
      </c>
      <c r="Q753" s="71"/>
      <c r="R753" s="68"/>
    </row>
    <row r="754" spans="1:18" x14ac:dyDescent="0.2">
      <c r="A754" s="141" t="s">
        <v>1777</v>
      </c>
      <c r="B754" s="67" t="s">
        <v>1778</v>
      </c>
      <c r="C754" s="67">
        <v>82</v>
      </c>
      <c r="D754" s="67" t="s">
        <v>331</v>
      </c>
      <c r="E754" s="71">
        <v>0.89184439952799899</v>
      </c>
      <c r="F754" s="68">
        <v>62.572533849129599</v>
      </c>
      <c r="G754" s="71">
        <v>0.90425991242292503</v>
      </c>
      <c r="H754" s="68">
        <v>73.114119922630607</v>
      </c>
      <c r="I754" s="71">
        <v>0.95968010657546798</v>
      </c>
      <c r="J754" s="68">
        <v>75.338491295938098</v>
      </c>
      <c r="K754" s="71">
        <v>0.93437891901089898</v>
      </c>
      <c r="L754" s="68">
        <v>62.7659574468085</v>
      </c>
      <c r="M754" s="71">
        <v>0.87307543733789506</v>
      </c>
      <c r="N754" s="68">
        <v>51.836734693877602</v>
      </c>
      <c r="O754" s="71">
        <v>0.78782762229280701</v>
      </c>
      <c r="P754" s="68">
        <v>65.625</v>
      </c>
      <c r="Q754" s="71"/>
      <c r="R754" s="68"/>
    </row>
    <row r="755" spans="1:18" x14ac:dyDescent="0.2">
      <c r="A755" s="141" t="s">
        <v>1779</v>
      </c>
      <c r="B755" s="67" t="s">
        <v>1780</v>
      </c>
      <c r="C755" s="67">
        <v>82</v>
      </c>
      <c r="D755" s="67" t="s">
        <v>331</v>
      </c>
      <c r="E755" s="71">
        <v>0.89151949722568602</v>
      </c>
      <c r="F755" s="68">
        <v>62.282398452611197</v>
      </c>
      <c r="G755" s="71">
        <v>0.92008493679816905</v>
      </c>
      <c r="H755" s="68">
        <v>83.172147001934206</v>
      </c>
      <c r="I755" s="71">
        <v>0.93943948869860405</v>
      </c>
      <c r="J755" s="68">
        <v>63.636363636363598</v>
      </c>
      <c r="K755" s="71">
        <v>0.91599501513996795</v>
      </c>
      <c r="L755" s="68">
        <v>54.158607350096702</v>
      </c>
      <c r="M755" s="71">
        <v>0.92826002979968003</v>
      </c>
      <c r="N755" s="68">
        <v>60.816326530612201</v>
      </c>
      <c r="O755" s="71">
        <v>0.75381801569200801</v>
      </c>
      <c r="P755" s="68">
        <v>61.491935483871003</v>
      </c>
      <c r="Q755" s="71"/>
      <c r="R755" s="68"/>
    </row>
    <row r="756" spans="1:18" x14ac:dyDescent="0.2">
      <c r="A756" s="141" t="s">
        <v>1781</v>
      </c>
      <c r="B756" s="67" t="s">
        <v>1782</v>
      </c>
      <c r="C756" s="67">
        <v>82</v>
      </c>
      <c r="D756" s="67" t="s">
        <v>331</v>
      </c>
      <c r="E756" s="71">
        <v>0.90795704422177403</v>
      </c>
      <c r="F756" s="68">
        <v>68.375241779497102</v>
      </c>
      <c r="G756" s="71">
        <v>0.87451140293899299</v>
      </c>
      <c r="H756" s="68">
        <v>55.1257253384913</v>
      </c>
      <c r="I756" s="71">
        <v>0.96376170160142005</v>
      </c>
      <c r="J756" s="68">
        <v>77.756286266924604</v>
      </c>
      <c r="K756" s="71">
        <v>0.93779525341860903</v>
      </c>
      <c r="L756" s="68">
        <v>65.2804642166344</v>
      </c>
      <c r="M756" s="71">
        <v>1</v>
      </c>
      <c r="N756" s="68">
        <v>100</v>
      </c>
      <c r="O756" s="71">
        <v>0.76371686314984799</v>
      </c>
      <c r="P756" s="68">
        <v>62.903225806451601</v>
      </c>
      <c r="Q756" s="71"/>
      <c r="R756" s="68"/>
    </row>
    <row r="757" spans="1:18" x14ac:dyDescent="0.2">
      <c r="A757" s="141" t="s">
        <v>1783</v>
      </c>
      <c r="B757" s="67" t="s">
        <v>1784</v>
      </c>
      <c r="C757" s="67">
        <v>82</v>
      </c>
      <c r="D757" s="67" t="s">
        <v>331</v>
      </c>
      <c r="E757" s="71">
        <v>0.86871438031340698</v>
      </c>
      <c r="F757" s="68">
        <v>54.642166344293997</v>
      </c>
      <c r="G757" s="71">
        <v>0.98651749446768999</v>
      </c>
      <c r="H757" s="68">
        <v>99.709864603481606</v>
      </c>
      <c r="I757" s="71">
        <v>0.91705766522643195</v>
      </c>
      <c r="J757" s="68">
        <v>53.094777562862703</v>
      </c>
      <c r="K757" s="71">
        <v>0.94708165885205098</v>
      </c>
      <c r="L757" s="68">
        <v>71.470019342359805</v>
      </c>
      <c r="M757" s="71">
        <v>0.93929694829203703</v>
      </c>
      <c r="N757" s="68">
        <v>62.857142857142897</v>
      </c>
      <c r="O757" s="71">
        <v>0.55361813472882604</v>
      </c>
      <c r="P757" s="68">
        <v>38.709677419354797</v>
      </c>
      <c r="Q757" s="71"/>
      <c r="R757" s="68"/>
    </row>
    <row r="758" spans="1:18" x14ac:dyDescent="0.2">
      <c r="A758" s="141" t="s">
        <v>1785</v>
      </c>
      <c r="B758" s="67" t="s">
        <v>1786</v>
      </c>
      <c r="C758" s="67">
        <v>82</v>
      </c>
      <c r="D758" s="67" t="s">
        <v>331</v>
      </c>
      <c r="E758" s="71">
        <v>0.925374008209503</v>
      </c>
      <c r="F758" s="68">
        <v>77.369439071566703</v>
      </c>
      <c r="G758" s="71">
        <v>0.93718911107347402</v>
      </c>
      <c r="H758" s="68">
        <v>89.361702127659598</v>
      </c>
      <c r="I758" s="71">
        <v>0.92833115376294295</v>
      </c>
      <c r="J758" s="68">
        <v>58.607350096711798</v>
      </c>
      <c r="K758" s="71">
        <v>0.96441926661829502</v>
      </c>
      <c r="L758" s="68">
        <v>82.591876208897503</v>
      </c>
      <c r="M758" s="71">
        <v>1</v>
      </c>
      <c r="N758" s="68">
        <v>100</v>
      </c>
      <c r="O758" s="71">
        <v>0.79693050959280398</v>
      </c>
      <c r="P758" s="68">
        <v>67.439516129032299</v>
      </c>
      <c r="Q758" s="71"/>
      <c r="R758" s="68"/>
    </row>
    <row r="759" spans="1:18" x14ac:dyDescent="0.2">
      <c r="A759" s="141" t="s">
        <v>1787</v>
      </c>
      <c r="B759" s="67" t="s">
        <v>1788</v>
      </c>
      <c r="C759" s="67">
        <v>82</v>
      </c>
      <c r="D759" s="67" t="s">
        <v>331</v>
      </c>
      <c r="E759" s="71">
        <v>0.89633727972669996</v>
      </c>
      <c r="F759" s="68">
        <v>63.926499032881999</v>
      </c>
      <c r="G759" s="71">
        <v>0.92809195270584399</v>
      </c>
      <c r="H759" s="68">
        <v>86.363636363636402</v>
      </c>
      <c r="I759" s="71">
        <v>0.943718373003963</v>
      </c>
      <c r="J759" s="68">
        <v>65.667311411992301</v>
      </c>
      <c r="K759" s="71">
        <v>0.92445307523514098</v>
      </c>
      <c r="L759" s="68">
        <v>57.7369439071567</v>
      </c>
      <c r="M759" s="71">
        <v>0.93377848904585803</v>
      </c>
      <c r="N759" s="68">
        <v>61.530612244898002</v>
      </c>
      <c r="O759" s="71">
        <v>0.75164450864269505</v>
      </c>
      <c r="P759" s="68">
        <v>61.290322580645203</v>
      </c>
      <c r="Q759" s="71"/>
      <c r="R759" s="68"/>
    </row>
    <row r="760" spans="1:18" x14ac:dyDescent="0.2">
      <c r="A760" s="141" t="s">
        <v>1789</v>
      </c>
      <c r="B760" s="67" t="s">
        <v>1790</v>
      </c>
      <c r="C760" s="67">
        <v>82</v>
      </c>
      <c r="D760" s="67" t="s">
        <v>331</v>
      </c>
      <c r="E760" s="71">
        <v>0.88024009011843696</v>
      </c>
      <c r="F760" s="68">
        <v>58.317214700193396</v>
      </c>
      <c r="G760" s="71">
        <v>0.95897150852893498</v>
      </c>
      <c r="H760" s="68">
        <v>95.454545454545496</v>
      </c>
      <c r="I760" s="71">
        <v>0.95279075368317201</v>
      </c>
      <c r="J760" s="68">
        <v>70.793036750483594</v>
      </c>
      <c r="K760" s="71">
        <v>0.92297236233086799</v>
      </c>
      <c r="L760" s="68">
        <v>56.4796905222437</v>
      </c>
      <c r="M760" s="71">
        <v>0.95585232603057202</v>
      </c>
      <c r="N760" s="68">
        <v>65.918367346938794</v>
      </c>
      <c r="O760" s="71">
        <v>0.61061350001863701</v>
      </c>
      <c r="P760" s="68">
        <v>45.161290322580598</v>
      </c>
      <c r="Q760" s="71"/>
      <c r="R760" s="68"/>
    </row>
    <row r="761" spans="1:18" x14ac:dyDescent="0.2">
      <c r="A761" s="141" t="s">
        <v>1791</v>
      </c>
      <c r="B761" s="67" t="s">
        <v>1792</v>
      </c>
      <c r="C761" s="67">
        <v>82</v>
      </c>
      <c r="D761" s="67" t="s">
        <v>331</v>
      </c>
      <c r="E761" s="71">
        <v>0.85782672317046504</v>
      </c>
      <c r="F761" s="68">
        <v>51.257253384913</v>
      </c>
      <c r="G761" s="71">
        <v>0.91416856899649401</v>
      </c>
      <c r="H761" s="68">
        <v>80.270793036750504</v>
      </c>
      <c r="I761" s="71">
        <v>0.91589431080897699</v>
      </c>
      <c r="J761" s="68">
        <v>52.224371373307498</v>
      </c>
      <c r="K761" s="71">
        <v>0.92411663712863901</v>
      </c>
      <c r="L761" s="68">
        <v>57.543520309477799</v>
      </c>
      <c r="M761" s="71">
        <v>0.80685392638375397</v>
      </c>
      <c r="N761" s="68">
        <v>44.8979591836735</v>
      </c>
      <c r="O761" s="71">
        <v>0.72810017253446402</v>
      </c>
      <c r="P761" s="68">
        <v>57.762096774193601</v>
      </c>
      <c r="Q761" s="71"/>
      <c r="R761" s="68"/>
    </row>
    <row r="762" spans="1:18" x14ac:dyDescent="0.2">
      <c r="A762" s="141" t="s">
        <v>1793</v>
      </c>
      <c r="B762" s="67" t="s">
        <v>1794</v>
      </c>
      <c r="C762" s="67">
        <v>82</v>
      </c>
      <c r="D762" s="67" t="s">
        <v>331</v>
      </c>
      <c r="E762" s="71">
        <v>0.89033129993945204</v>
      </c>
      <c r="F762" s="68">
        <v>61.798839458413902</v>
      </c>
      <c r="G762" s="71">
        <v>0.96374222212501803</v>
      </c>
      <c r="H762" s="68">
        <v>96.324951644100594</v>
      </c>
      <c r="I762" s="71">
        <v>0.94533065200794697</v>
      </c>
      <c r="J762" s="68">
        <v>66.537717601547399</v>
      </c>
      <c r="K762" s="71">
        <v>0.91811905443018904</v>
      </c>
      <c r="L762" s="68">
        <v>54.545454545454497</v>
      </c>
      <c r="M762" s="71">
        <v>0.97792616301528601</v>
      </c>
      <c r="N762" s="68">
        <v>71.734693877550995</v>
      </c>
      <c r="O762" s="71">
        <v>0.64653840811881902</v>
      </c>
      <c r="P762" s="68">
        <v>48.487903225806399</v>
      </c>
      <c r="Q762" s="71"/>
      <c r="R762" s="68"/>
    </row>
    <row r="763" spans="1:18" x14ac:dyDescent="0.2">
      <c r="A763" s="141" t="s">
        <v>1795</v>
      </c>
      <c r="B763" s="67" t="s">
        <v>1796</v>
      </c>
      <c r="C763" s="67">
        <v>82</v>
      </c>
      <c r="D763" s="67" t="s">
        <v>331</v>
      </c>
      <c r="E763" s="71">
        <v>0.89496485023440298</v>
      </c>
      <c r="F763" s="68">
        <v>63.636363636363598</v>
      </c>
      <c r="G763" s="71">
        <v>0.96338300859479398</v>
      </c>
      <c r="H763" s="68">
        <v>96.034816247582199</v>
      </c>
      <c r="I763" s="71">
        <v>0.98175247738879401</v>
      </c>
      <c r="J763" s="68">
        <v>90.135396518375202</v>
      </c>
      <c r="K763" s="71">
        <v>0.93653337318381102</v>
      </c>
      <c r="L763" s="68">
        <v>64.700193423597696</v>
      </c>
      <c r="M763" s="71">
        <v>1</v>
      </c>
      <c r="N763" s="68">
        <v>100</v>
      </c>
      <c r="O763" s="71">
        <v>0.59315539200461598</v>
      </c>
      <c r="P763" s="68">
        <v>42.943548387096797</v>
      </c>
      <c r="Q763" s="71"/>
      <c r="R763" s="68"/>
    </row>
    <row r="764" spans="1:18" x14ac:dyDescent="0.2">
      <c r="A764" s="141" t="s">
        <v>1797</v>
      </c>
      <c r="B764" s="67" t="s">
        <v>1798</v>
      </c>
      <c r="C764" s="67">
        <v>82</v>
      </c>
      <c r="D764" s="67" t="s">
        <v>331</v>
      </c>
      <c r="E764" s="71">
        <v>0.83330539432142103</v>
      </c>
      <c r="F764" s="68">
        <v>47.001934235976798</v>
      </c>
      <c r="G764" s="71">
        <v>0.96834103122109905</v>
      </c>
      <c r="H764" s="68">
        <v>96.905222437137297</v>
      </c>
      <c r="I764" s="71">
        <v>0.93154192134210501</v>
      </c>
      <c r="J764" s="68">
        <v>60.3481624758221</v>
      </c>
      <c r="K764" s="71">
        <v>0.93391685889971998</v>
      </c>
      <c r="L764" s="68">
        <v>62.475822050290098</v>
      </c>
      <c r="M764" s="71">
        <v>0.81789084487611097</v>
      </c>
      <c r="N764" s="68">
        <v>45.714285714285701</v>
      </c>
      <c r="O764" s="71">
        <v>0.51483631526806894</v>
      </c>
      <c r="P764" s="68">
        <v>35.181451612903203</v>
      </c>
      <c r="Q764" s="71"/>
      <c r="R764" s="68"/>
    </row>
    <row r="765" spans="1:18" x14ac:dyDescent="0.2">
      <c r="A765" s="141" t="s">
        <v>1748</v>
      </c>
      <c r="B765" s="67" t="s">
        <v>1799</v>
      </c>
      <c r="C765" s="67">
        <v>82</v>
      </c>
      <c r="D765" s="67" t="s">
        <v>331</v>
      </c>
      <c r="E765" s="71">
        <v>0.87334526517418198</v>
      </c>
      <c r="F765" s="68">
        <v>56.092843326885898</v>
      </c>
      <c r="G765" s="71">
        <v>0.92722721760350202</v>
      </c>
      <c r="H765" s="68">
        <v>85.976789168278501</v>
      </c>
      <c r="I765" s="71">
        <v>0.95385077028571597</v>
      </c>
      <c r="J765" s="68">
        <v>71.373307543520298</v>
      </c>
      <c r="K765" s="71">
        <v>0.94032689198469399</v>
      </c>
      <c r="L765" s="68">
        <v>66.344294003868498</v>
      </c>
      <c r="M765" s="71">
        <v>0.988963081507643</v>
      </c>
      <c r="N765" s="68">
        <v>75</v>
      </c>
      <c r="O765" s="71">
        <v>0.55635836448935305</v>
      </c>
      <c r="P765" s="68">
        <v>39.112903225806399</v>
      </c>
      <c r="Q765" s="71"/>
      <c r="R765" s="68"/>
    </row>
    <row r="766" spans="1:18" x14ac:dyDescent="0.2">
      <c r="A766" s="141" t="s">
        <v>1800</v>
      </c>
      <c r="B766" s="67" t="s">
        <v>1801</v>
      </c>
      <c r="C766" s="67">
        <v>82</v>
      </c>
      <c r="D766" s="67" t="s">
        <v>331</v>
      </c>
      <c r="E766" s="71">
        <v>0.77629595184120503</v>
      </c>
      <c r="F766" s="68">
        <v>37.814313346228197</v>
      </c>
      <c r="G766" s="71">
        <v>0.90284218891104695</v>
      </c>
      <c r="H766" s="68">
        <v>72.437137330754396</v>
      </c>
      <c r="I766" s="71">
        <v>0.85044547574182305</v>
      </c>
      <c r="J766" s="68">
        <v>31.3346228239845</v>
      </c>
      <c r="K766" s="71">
        <v>0.86112509043999197</v>
      </c>
      <c r="L766" s="68">
        <v>38.201160541586098</v>
      </c>
      <c r="M766" s="71">
        <v>0.83996468186082396</v>
      </c>
      <c r="N766" s="68">
        <v>48.367346938775498</v>
      </c>
      <c r="O766" s="71">
        <v>0.42710232225233802</v>
      </c>
      <c r="P766" s="68">
        <v>26.310483870967701</v>
      </c>
      <c r="Q766" s="71"/>
      <c r="R766" s="68"/>
    </row>
    <row r="767" spans="1:18" x14ac:dyDescent="0.2">
      <c r="A767" s="141" t="s">
        <v>1802</v>
      </c>
      <c r="B767" s="67" t="s">
        <v>1803</v>
      </c>
      <c r="C767" s="67">
        <v>82</v>
      </c>
      <c r="D767" s="67" t="s">
        <v>331</v>
      </c>
      <c r="E767" s="71">
        <v>0.85311316027889295</v>
      </c>
      <c r="F767" s="68">
        <v>50</v>
      </c>
      <c r="G767" s="71">
        <v>0.84759494038162597</v>
      </c>
      <c r="H767" s="68">
        <v>40.038684719535802</v>
      </c>
      <c r="I767" s="71">
        <v>0.94404003072775</v>
      </c>
      <c r="J767" s="68">
        <v>65.860735009671203</v>
      </c>
      <c r="K767" s="71">
        <v>0.95016132619368598</v>
      </c>
      <c r="L767" s="68">
        <v>73.307543520309494</v>
      </c>
      <c r="M767" s="71">
        <v>0.87859389658407405</v>
      </c>
      <c r="N767" s="68">
        <v>53.061224489795897</v>
      </c>
      <c r="O767" s="71">
        <v>0.64517560750732605</v>
      </c>
      <c r="P767" s="68">
        <v>48.286290322580598</v>
      </c>
      <c r="Q767" s="71"/>
      <c r="R767" s="68"/>
    </row>
    <row r="768" spans="1:18" x14ac:dyDescent="0.2">
      <c r="A768" s="141" t="s">
        <v>1804</v>
      </c>
      <c r="B768" s="67" t="s">
        <v>1805</v>
      </c>
      <c r="C768" s="67">
        <v>82</v>
      </c>
      <c r="D768" s="67" t="s">
        <v>331</v>
      </c>
      <c r="E768" s="71">
        <v>0.82641336119407605</v>
      </c>
      <c r="F768" s="68">
        <v>45.454545454545503</v>
      </c>
      <c r="G768" s="71">
        <v>0.96898914271311698</v>
      </c>
      <c r="H768" s="68">
        <v>97.001934235976805</v>
      </c>
      <c r="I768" s="71">
        <v>0.90164961929907805</v>
      </c>
      <c r="J768" s="68">
        <v>46.905222437137297</v>
      </c>
      <c r="K768" s="71">
        <v>0.95868421783898805</v>
      </c>
      <c r="L768" s="68">
        <v>78.723404255319195</v>
      </c>
      <c r="M768" s="71">
        <v>0.77926163015286098</v>
      </c>
      <c r="N768" s="68">
        <v>42.142857142857103</v>
      </c>
      <c r="O768" s="71">
        <v>0.52348219596633505</v>
      </c>
      <c r="P768" s="68">
        <v>35.4838709677419</v>
      </c>
      <c r="Q768" s="71"/>
      <c r="R768" s="68"/>
    </row>
    <row r="769" spans="1:18" x14ac:dyDescent="0.2">
      <c r="A769" s="141" t="s">
        <v>1806</v>
      </c>
      <c r="B769" s="67" t="s">
        <v>1807</v>
      </c>
      <c r="C769" s="67">
        <v>82</v>
      </c>
      <c r="D769" s="67" t="s">
        <v>331</v>
      </c>
      <c r="E769" s="71">
        <v>0.81067270425397298</v>
      </c>
      <c r="F769" s="68">
        <v>43.133462282398497</v>
      </c>
      <c r="G769" s="71">
        <v>0.84433564772540204</v>
      </c>
      <c r="H769" s="68">
        <v>38.4912959381045</v>
      </c>
      <c r="I769" s="71">
        <v>0.91615580948397801</v>
      </c>
      <c r="J769" s="68">
        <v>52.417794970986499</v>
      </c>
      <c r="K769" s="71">
        <v>0.93169800633127098</v>
      </c>
      <c r="L769" s="68">
        <v>61.411992263056099</v>
      </c>
      <c r="M769" s="71">
        <v>0.87307543733789506</v>
      </c>
      <c r="N769" s="68">
        <v>51.836734693877602</v>
      </c>
      <c r="O769" s="71">
        <v>0.48809862039131802</v>
      </c>
      <c r="P769" s="68">
        <v>32.560483870967701</v>
      </c>
      <c r="Q769" s="71"/>
      <c r="R769" s="68"/>
    </row>
    <row r="770" spans="1:18" x14ac:dyDescent="0.2">
      <c r="A770" s="141" t="s">
        <v>1808</v>
      </c>
      <c r="B770" s="67" t="s">
        <v>1809</v>
      </c>
      <c r="C770" s="67">
        <v>82</v>
      </c>
      <c r="D770" s="67" t="s">
        <v>331</v>
      </c>
      <c r="E770" s="71">
        <v>0.86937549487855104</v>
      </c>
      <c r="F770" s="68">
        <v>55.0290135396518</v>
      </c>
      <c r="G770" s="71">
        <v>0.90554761573859799</v>
      </c>
      <c r="H770" s="68">
        <v>73.984526112185705</v>
      </c>
      <c r="I770" s="71">
        <v>0.90311959113040796</v>
      </c>
      <c r="J770" s="68">
        <v>47.3887814313346</v>
      </c>
      <c r="K770" s="71">
        <v>0.94782504476124996</v>
      </c>
      <c r="L770" s="68">
        <v>71.953578336557101</v>
      </c>
      <c r="M770" s="71">
        <v>0.83996468186082396</v>
      </c>
      <c r="N770" s="68">
        <v>48.367346938775498</v>
      </c>
      <c r="O770" s="71">
        <v>0.75042054090167298</v>
      </c>
      <c r="P770" s="68">
        <v>60.786290322580598</v>
      </c>
      <c r="Q770" s="71"/>
      <c r="R770" s="68"/>
    </row>
    <row r="771" spans="1:18" x14ac:dyDescent="0.2">
      <c r="A771" s="141" t="s">
        <v>1810</v>
      </c>
      <c r="B771" s="67" t="s">
        <v>1811</v>
      </c>
      <c r="C771" s="67">
        <v>82</v>
      </c>
      <c r="D771" s="67" t="s">
        <v>331</v>
      </c>
      <c r="E771" s="71">
        <v>0.79540404882202798</v>
      </c>
      <c r="F771" s="68">
        <v>41.0058027079304</v>
      </c>
      <c r="G771" s="71">
        <v>0.98076590029418598</v>
      </c>
      <c r="H771" s="68">
        <v>99.226305609284296</v>
      </c>
      <c r="I771" s="71">
        <v>0.81375243581022705</v>
      </c>
      <c r="J771" s="68">
        <v>24.564796905222401</v>
      </c>
      <c r="K771" s="71">
        <v>0.88641640412631295</v>
      </c>
      <c r="L771" s="68">
        <v>44.8742746615087</v>
      </c>
      <c r="M771" s="71">
        <v>0.82892776336846796</v>
      </c>
      <c r="N771" s="68">
        <v>47.244897959183703</v>
      </c>
      <c r="O771" s="71">
        <v>0.467157740510946</v>
      </c>
      <c r="P771" s="68">
        <v>30.3427419354839</v>
      </c>
      <c r="Q771" s="71"/>
      <c r="R771" s="68"/>
    </row>
    <row r="772" spans="1:18" x14ac:dyDescent="0.2">
      <c r="A772" s="141" t="s">
        <v>1812</v>
      </c>
      <c r="B772" s="67" t="s">
        <v>1813</v>
      </c>
      <c r="C772" s="67">
        <v>82</v>
      </c>
      <c r="D772" s="67" t="s">
        <v>331</v>
      </c>
      <c r="E772" s="71">
        <v>0.85555612731384201</v>
      </c>
      <c r="F772" s="68">
        <v>50.870406189555098</v>
      </c>
      <c r="G772" s="71">
        <v>0.95115695789519095</v>
      </c>
      <c r="H772" s="68">
        <v>93.133462282398497</v>
      </c>
      <c r="I772" s="71">
        <v>0.93230644237935401</v>
      </c>
      <c r="J772" s="68">
        <v>60.444874274661501</v>
      </c>
      <c r="K772" s="71">
        <v>0.90860635150973901</v>
      </c>
      <c r="L772" s="68">
        <v>50.676982591876197</v>
      </c>
      <c r="M772" s="71">
        <v>0.97792616301528601</v>
      </c>
      <c r="N772" s="68">
        <v>71.734693877550995</v>
      </c>
      <c r="O772" s="71">
        <v>0.50778472176963796</v>
      </c>
      <c r="P772" s="68">
        <v>34.475806451612897</v>
      </c>
      <c r="Q772" s="71"/>
      <c r="R772" s="68"/>
    </row>
    <row r="773" spans="1:18" x14ac:dyDescent="0.2">
      <c r="A773" s="141" t="s">
        <v>1814</v>
      </c>
      <c r="B773" s="67" t="s">
        <v>1815</v>
      </c>
      <c r="C773" s="67">
        <v>82</v>
      </c>
      <c r="D773" s="67" t="s">
        <v>331</v>
      </c>
      <c r="E773" s="71">
        <v>0.88144393896473705</v>
      </c>
      <c r="F773" s="68">
        <v>58.704061895551298</v>
      </c>
      <c r="G773" s="71">
        <v>0.98485890360390105</v>
      </c>
      <c r="H773" s="68">
        <v>99.613152804642198</v>
      </c>
      <c r="I773" s="71">
        <v>0.96583685611329695</v>
      </c>
      <c r="J773" s="68">
        <v>79.400386847195406</v>
      </c>
      <c r="K773" s="71">
        <v>0.92672781000061899</v>
      </c>
      <c r="L773" s="68">
        <v>58.9941972920696</v>
      </c>
      <c r="M773" s="71">
        <v>1</v>
      </c>
      <c r="N773" s="68">
        <v>100</v>
      </c>
      <c r="O773" s="71">
        <v>0.52979612510587004</v>
      </c>
      <c r="P773" s="68">
        <v>36.189516129032299</v>
      </c>
      <c r="Q773" s="71"/>
      <c r="R773" s="68"/>
    </row>
    <row r="774" spans="1:18" x14ac:dyDescent="0.2">
      <c r="A774" s="141" t="s">
        <v>1816</v>
      </c>
      <c r="B774" s="67" t="s">
        <v>1817</v>
      </c>
      <c r="C774" s="67">
        <v>82</v>
      </c>
      <c r="D774" s="67" t="s">
        <v>331</v>
      </c>
      <c r="E774" s="71">
        <v>0.86616562860447499</v>
      </c>
      <c r="F774" s="68">
        <v>53.578336557059998</v>
      </c>
      <c r="G774" s="71">
        <v>0.96504153546438798</v>
      </c>
      <c r="H774" s="68">
        <v>96.518375241779495</v>
      </c>
      <c r="I774" s="71">
        <v>0.97607314769209497</v>
      </c>
      <c r="J774" s="68">
        <v>85.493230174081205</v>
      </c>
      <c r="K774" s="71">
        <v>0.94785208876543503</v>
      </c>
      <c r="L774" s="68">
        <v>72.050290135396494</v>
      </c>
      <c r="M774" s="71">
        <v>1</v>
      </c>
      <c r="N774" s="68">
        <v>100</v>
      </c>
      <c r="O774" s="71">
        <v>0.44186137110045698</v>
      </c>
      <c r="P774" s="68">
        <v>28.528225806451601</v>
      </c>
      <c r="Q774" s="71"/>
      <c r="R774" s="68"/>
    </row>
    <row r="775" spans="1:18" x14ac:dyDescent="0.2">
      <c r="A775" s="141" t="s">
        <v>1818</v>
      </c>
      <c r="B775" s="67" t="s">
        <v>1819</v>
      </c>
      <c r="C775" s="67">
        <v>82</v>
      </c>
      <c r="D775" s="67" t="s">
        <v>331</v>
      </c>
      <c r="E775" s="71">
        <v>0.88772707853951005</v>
      </c>
      <c r="F775" s="68">
        <v>60.831721470019303</v>
      </c>
      <c r="G775" s="71">
        <v>0.95673784370892301</v>
      </c>
      <c r="H775" s="68">
        <v>95.067698259187594</v>
      </c>
      <c r="I775" s="71">
        <v>0.98366383535725799</v>
      </c>
      <c r="J775" s="68">
        <v>91.0058027079304</v>
      </c>
      <c r="K775" s="71">
        <v>0.95712130991886801</v>
      </c>
      <c r="L775" s="68">
        <v>77.466150870406196</v>
      </c>
      <c r="M775" s="71">
        <v>1</v>
      </c>
      <c r="N775" s="68">
        <v>100</v>
      </c>
      <c r="O775" s="71">
        <v>0.54111240371249902</v>
      </c>
      <c r="P775" s="68">
        <v>37.399193548387103</v>
      </c>
      <c r="Q775" s="71"/>
      <c r="R775" s="68"/>
    </row>
    <row r="776" spans="1:18" x14ac:dyDescent="0.2">
      <c r="A776" s="141" t="s">
        <v>1820</v>
      </c>
      <c r="B776" s="67" t="s">
        <v>1821</v>
      </c>
      <c r="C776" s="67">
        <v>82</v>
      </c>
      <c r="D776" s="67" t="s">
        <v>331</v>
      </c>
      <c r="E776" s="71">
        <v>0.75481837116737305</v>
      </c>
      <c r="F776" s="68">
        <v>34.912959381044502</v>
      </c>
      <c r="G776" s="71">
        <v>0.87465049721318799</v>
      </c>
      <c r="H776" s="68">
        <v>55.512572533849102</v>
      </c>
      <c r="I776" s="71">
        <v>0.88173412009116803</v>
      </c>
      <c r="J776" s="68">
        <v>40.425531914893597</v>
      </c>
      <c r="K776" s="71">
        <v>0.92049954177743298</v>
      </c>
      <c r="L776" s="68">
        <v>55.609284332688603</v>
      </c>
      <c r="M776" s="71">
        <v>0.60267093427515095</v>
      </c>
      <c r="N776" s="68">
        <v>25.2040816326531</v>
      </c>
      <c r="O776" s="71">
        <v>0.494536762479928</v>
      </c>
      <c r="P776" s="68">
        <v>33.366935483871003</v>
      </c>
      <c r="Q776" s="71"/>
      <c r="R776" s="68"/>
    </row>
    <row r="777" spans="1:18" x14ac:dyDescent="0.2">
      <c r="A777" s="141" t="s">
        <v>1822</v>
      </c>
      <c r="B777" s="67" t="s">
        <v>1823</v>
      </c>
      <c r="C777" s="67">
        <v>82</v>
      </c>
      <c r="D777" s="67" t="s">
        <v>331</v>
      </c>
      <c r="E777" s="71">
        <v>0.72435595120125496</v>
      </c>
      <c r="F777" s="68">
        <v>30.0773694390716</v>
      </c>
      <c r="G777" s="71">
        <v>0.90520042965385805</v>
      </c>
      <c r="H777" s="68">
        <v>73.694390715667296</v>
      </c>
      <c r="I777" s="71">
        <v>0.90421239801825404</v>
      </c>
      <c r="J777" s="68">
        <v>47.775628626692502</v>
      </c>
      <c r="K777" s="71">
        <v>0.85179915317083199</v>
      </c>
      <c r="L777" s="68">
        <v>34.6228239845261</v>
      </c>
      <c r="M777" s="71">
        <v>0.64681860824457804</v>
      </c>
      <c r="N777" s="68">
        <v>30.1020408163265</v>
      </c>
      <c r="O777" s="71">
        <v>0.31374916691875399</v>
      </c>
      <c r="P777" s="68">
        <v>14.1129032258065</v>
      </c>
      <c r="Q777" s="71"/>
      <c r="R777" s="68"/>
    </row>
    <row r="778" spans="1:18" x14ac:dyDescent="0.2">
      <c r="A778" s="141" t="s">
        <v>1824</v>
      </c>
      <c r="B778" s="67" t="s">
        <v>1825</v>
      </c>
      <c r="C778" s="67">
        <v>82</v>
      </c>
      <c r="D778" s="67" t="s">
        <v>331</v>
      </c>
      <c r="E778" s="71">
        <v>0.71063285625886896</v>
      </c>
      <c r="F778" s="68">
        <v>28.433268858800801</v>
      </c>
      <c r="G778" s="71">
        <v>0.87136325194803499</v>
      </c>
      <c r="H778" s="68">
        <v>52.804642166344301</v>
      </c>
      <c r="I778" s="71">
        <v>0.86218044241410496</v>
      </c>
      <c r="J778" s="68">
        <v>34.6228239845261</v>
      </c>
      <c r="K778" s="71">
        <v>0.87227754016746395</v>
      </c>
      <c r="L778" s="68">
        <v>41.199226305609301</v>
      </c>
      <c r="M778" s="71">
        <v>0.56956017879807896</v>
      </c>
      <c r="N778" s="68">
        <v>21.326530612244898</v>
      </c>
      <c r="O778" s="71">
        <v>0.37778286796666</v>
      </c>
      <c r="P778" s="68">
        <v>20.362903225806502</v>
      </c>
      <c r="Q778" s="71"/>
      <c r="R778" s="68"/>
    </row>
    <row r="779" spans="1:18" x14ac:dyDescent="0.2">
      <c r="A779" s="141" t="s">
        <v>1826</v>
      </c>
      <c r="B779" s="67" t="s">
        <v>1827</v>
      </c>
      <c r="C779" s="67">
        <v>82</v>
      </c>
      <c r="D779" s="67" t="s">
        <v>331</v>
      </c>
      <c r="E779" s="71">
        <v>0.65516827820829804</v>
      </c>
      <c r="F779" s="68">
        <v>20.309477756286299</v>
      </c>
      <c r="G779" s="71">
        <v>0.83545199361540401</v>
      </c>
      <c r="H779" s="68">
        <v>34.912959381044502</v>
      </c>
      <c r="I779" s="71">
        <v>0.85327402054062695</v>
      </c>
      <c r="J779" s="68">
        <v>32.0116054158607</v>
      </c>
      <c r="K779" s="71">
        <v>0.702726658790086</v>
      </c>
      <c r="L779" s="68">
        <v>9.6711798839458396</v>
      </c>
      <c r="M779" s="71">
        <v>0.61922631201368605</v>
      </c>
      <c r="N779" s="68">
        <v>27.3469387755102</v>
      </c>
      <c r="O779" s="71">
        <v>0.26516240608168801</v>
      </c>
      <c r="P779" s="68">
        <v>11.290322580645199</v>
      </c>
      <c r="Q779" s="71"/>
      <c r="R779" s="68"/>
    </row>
    <row r="780" spans="1:18" x14ac:dyDescent="0.2">
      <c r="A780" s="141" t="s">
        <v>1828</v>
      </c>
      <c r="B780" s="67" t="s">
        <v>1829</v>
      </c>
      <c r="C780" s="67">
        <v>82</v>
      </c>
      <c r="D780" s="67" t="s">
        <v>331</v>
      </c>
      <c r="E780" s="71">
        <v>0.63816473991101097</v>
      </c>
      <c r="F780" s="68">
        <v>18.181818181818201</v>
      </c>
      <c r="G780" s="71">
        <v>0.76467142435132196</v>
      </c>
      <c r="H780" s="68">
        <v>16.924564796905202</v>
      </c>
      <c r="I780" s="71">
        <v>0.83546188890185802</v>
      </c>
      <c r="J780" s="68">
        <v>28.723404255319199</v>
      </c>
      <c r="K780" s="71">
        <v>0.88930202974662598</v>
      </c>
      <c r="L780" s="68">
        <v>45.938104448742699</v>
      </c>
      <c r="M780" s="71">
        <v>0.497820208597759</v>
      </c>
      <c r="N780" s="68">
        <v>12.959183673469401</v>
      </c>
      <c r="O780" s="71">
        <v>0.20356814795749101</v>
      </c>
      <c r="P780" s="68">
        <v>7.2580645161290303</v>
      </c>
      <c r="Q780" s="71"/>
      <c r="R780" s="68"/>
    </row>
    <row r="781" spans="1:18" x14ac:dyDescent="0.2">
      <c r="A781" s="141" t="s">
        <v>1830</v>
      </c>
      <c r="B781" s="67" t="s">
        <v>1831</v>
      </c>
      <c r="C781" s="67">
        <v>82</v>
      </c>
      <c r="D781" s="67" t="s">
        <v>331</v>
      </c>
      <c r="E781" s="71">
        <v>0.71640401744715299</v>
      </c>
      <c r="F781" s="68">
        <v>28.9168278529981</v>
      </c>
      <c r="G781" s="71">
        <v>0.80463085771612197</v>
      </c>
      <c r="H781" s="68">
        <v>24.177949709864599</v>
      </c>
      <c r="I781" s="71">
        <v>0.91572345156961399</v>
      </c>
      <c r="J781" s="68">
        <v>52.030947775628597</v>
      </c>
      <c r="K781" s="71">
        <v>0.92835106094133102</v>
      </c>
      <c r="L781" s="68">
        <v>59.574468085106403</v>
      </c>
      <c r="M781" s="71">
        <v>0.55852326030572297</v>
      </c>
      <c r="N781" s="68">
        <v>19.8979591836735</v>
      </c>
      <c r="O781" s="71">
        <v>0.37479145670297398</v>
      </c>
      <c r="P781" s="68">
        <v>19.8588709677419</v>
      </c>
      <c r="Q781" s="71"/>
      <c r="R781" s="68"/>
    </row>
    <row r="782" spans="1:18" x14ac:dyDescent="0.2">
      <c r="A782" s="141" t="s">
        <v>1832</v>
      </c>
      <c r="B782" s="67" t="s">
        <v>1833</v>
      </c>
      <c r="C782" s="67">
        <v>82</v>
      </c>
      <c r="D782" s="67" t="s">
        <v>331</v>
      </c>
      <c r="E782" s="71">
        <v>0.79249364711970505</v>
      </c>
      <c r="F782" s="68">
        <v>40.232108317214703</v>
      </c>
      <c r="G782" s="71">
        <v>0.88195122802659698</v>
      </c>
      <c r="H782" s="68">
        <v>61.315280464216599</v>
      </c>
      <c r="I782" s="71">
        <v>0.93739286479676998</v>
      </c>
      <c r="J782" s="68">
        <v>62.572533849129599</v>
      </c>
      <c r="K782" s="71">
        <v>0.95519786501410198</v>
      </c>
      <c r="L782" s="68">
        <v>76.015473887814295</v>
      </c>
      <c r="M782" s="71">
        <v>0.65785552673693504</v>
      </c>
      <c r="N782" s="68">
        <v>30.714285714285701</v>
      </c>
      <c r="O782" s="71">
        <v>0.53007075102411905</v>
      </c>
      <c r="P782" s="68">
        <v>36.290322580645203</v>
      </c>
      <c r="Q782" s="71"/>
      <c r="R782" s="68"/>
    </row>
    <row r="783" spans="1:18" x14ac:dyDescent="0.2">
      <c r="A783" s="141" t="s">
        <v>1834</v>
      </c>
      <c r="B783" s="67" t="s">
        <v>1835</v>
      </c>
      <c r="C783" s="67">
        <v>82</v>
      </c>
      <c r="D783" s="67" t="s">
        <v>331</v>
      </c>
      <c r="E783" s="71">
        <v>0.83642036314827795</v>
      </c>
      <c r="F783" s="68">
        <v>47.678916827853001</v>
      </c>
      <c r="G783" s="71">
        <v>0.91404029804586195</v>
      </c>
      <c r="H783" s="68">
        <v>80.077369439071603</v>
      </c>
      <c r="I783" s="71">
        <v>0.94430652874215204</v>
      </c>
      <c r="J783" s="68">
        <v>66.150870406189597</v>
      </c>
      <c r="K783" s="71">
        <v>0.96855524016336703</v>
      </c>
      <c r="L783" s="68">
        <v>84.526112185686699</v>
      </c>
      <c r="M783" s="71">
        <v>0.82340930412228897</v>
      </c>
      <c r="N783" s="68">
        <v>46.428571428571402</v>
      </c>
      <c r="O783" s="71">
        <v>0.53179044466771996</v>
      </c>
      <c r="P783" s="68">
        <v>36.491935483871003</v>
      </c>
      <c r="Q783" s="71"/>
      <c r="R783" s="68"/>
    </row>
    <row r="784" spans="1:18" x14ac:dyDescent="0.2">
      <c r="A784" s="141" t="s">
        <v>1836</v>
      </c>
      <c r="B784" s="67" t="s">
        <v>1837</v>
      </c>
      <c r="C784" s="67">
        <v>82</v>
      </c>
      <c r="D784" s="67" t="s">
        <v>331</v>
      </c>
      <c r="E784" s="71">
        <v>0.80918254024960701</v>
      </c>
      <c r="F784" s="68">
        <v>42.746615087040603</v>
      </c>
      <c r="G784" s="71">
        <v>0.89982584960463596</v>
      </c>
      <c r="H784" s="68">
        <v>70.889748549323002</v>
      </c>
      <c r="I784" s="71">
        <v>0.91428736848761105</v>
      </c>
      <c r="J784" s="68">
        <v>51.644100580270802</v>
      </c>
      <c r="K784" s="71">
        <v>0.89480935823896302</v>
      </c>
      <c r="L784" s="68">
        <v>47.098646034816198</v>
      </c>
      <c r="M784" s="71">
        <v>0.85100160035318195</v>
      </c>
      <c r="N784" s="68">
        <v>49.7959183673469</v>
      </c>
      <c r="O784" s="71">
        <v>0.485988524563643</v>
      </c>
      <c r="P784" s="68">
        <v>32.3588709677419</v>
      </c>
      <c r="Q784" s="71"/>
      <c r="R784" s="68"/>
    </row>
    <row r="785" spans="1:18" x14ac:dyDescent="0.2">
      <c r="A785" s="141" t="s">
        <v>1838</v>
      </c>
      <c r="B785" s="67" t="s">
        <v>1839</v>
      </c>
      <c r="C785" s="67">
        <v>82</v>
      </c>
      <c r="D785" s="67" t="s">
        <v>331</v>
      </c>
      <c r="E785" s="71">
        <v>0.82500856174564996</v>
      </c>
      <c r="F785" s="68">
        <v>45.164410058027102</v>
      </c>
      <c r="G785" s="71">
        <v>0.91062243094637696</v>
      </c>
      <c r="H785" s="68">
        <v>78.046421663442899</v>
      </c>
      <c r="I785" s="71">
        <v>0.92845073723835003</v>
      </c>
      <c r="J785" s="68">
        <v>58.800773694390699</v>
      </c>
      <c r="K785" s="71">
        <v>0.90457754805658297</v>
      </c>
      <c r="L785" s="68">
        <v>49.516441005802697</v>
      </c>
      <c r="M785" s="71">
        <v>0.88963081507643105</v>
      </c>
      <c r="N785" s="68">
        <v>54.7959183673469</v>
      </c>
      <c r="O785" s="71">
        <v>0.49176127741050901</v>
      </c>
      <c r="P785" s="68">
        <v>33.165322580645203</v>
      </c>
      <c r="Q785" s="71"/>
      <c r="R785" s="68"/>
    </row>
    <row r="786" spans="1:18" x14ac:dyDescent="0.2">
      <c r="A786" s="141" t="s">
        <v>1840</v>
      </c>
      <c r="B786" s="67" t="s">
        <v>1841</v>
      </c>
      <c r="C786" s="67">
        <v>82</v>
      </c>
      <c r="D786" s="67" t="s">
        <v>331</v>
      </c>
      <c r="E786" s="71">
        <v>0.85390075472666704</v>
      </c>
      <c r="F786" s="68">
        <v>50.290135396518401</v>
      </c>
      <c r="G786" s="71">
        <v>0.89906896006341996</v>
      </c>
      <c r="H786" s="68">
        <v>70.212765957446805</v>
      </c>
      <c r="I786" s="71">
        <v>0.937657815549231</v>
      </c>
      <c r="J786" s="68">
        <v>62.862669245648</v>
      </c>
      <c r="K786" s="71">
        <v>0.89682437320530595</v>
      </c>
      <c r="L786" s="68">
        <v>47.775628626692502</v>
      </c>
      <c r="M786" s="71">
        <v>0.95033386678439402</v>
      </c>
      <c r="N786" s="68">
        <v>64.7959183673469</v>
      </c>
      <c r="O786" s="71">
        <v>0.58561875803098695</v>
      </c>
      <c r="P786" s="68">
        <v>42.237903225806399</v>
      </c>
      <c r="Q786" s="71"/>
      <c r="R786" s="68"/>
    </row>
    <row r="787" spans="1:18" x14ac:dyDescent="0.2">
      <c r="A787" s="141" t="s">
        <v>1842</v>
      </c>
      <c r="B787" s="67" t="s">
        <v>1843</v>
      </c>
      <c r="C787" s="67">
        <v>82</v>
      </c>
      <c r="D787" s="67" t="s">
        <v>331</v>
      </c>
      <c r="E787" s="71">
        <v>0.81689503799182395</v>
      </c>
      <c r="F787" s="68">
        <v>44.003868471953602</v>
      </c>
      <c r="G787" s="71">
        <v>0.92466172771675703</v>
      </c>
      <c r="H787" s="68">
        <v>85.106382978723403</v>
      </c>
      <c r="I787" s="71">
        <v>0.95604992368809905</v>
      </c>
      <c r="J787" s="68">
        <v>72.920696324951606</v>
      </c>
      <c r="K787" s="71">
        <v>0.95688922090070705</v>
      </c>
      <c r="L787" s="68">
        <v>77.369439071566703</v>
      </c>
      <c r="M787" s="71">
        <v>0.81237238562993197</v>
      </c>
      <c r="N787" s="68">
        <v>45.3061224489796</v>
      </c>
      <c r="O787" s="71">
        <v>0.43450193202362603</v>
      </c>
      <c r="P787" s="68">
        <v>27.318548387096801</v>
      </c>
      <c r="Q787" s="71"/>
      <c r="R787" s="68"/>
    </row>
    <row r="788" spans="1:18" x14ac:dyDescent="0.2">
      <c r="A788" s="141" t="s">
        <v>1844</v>
      </c>
      <c r="B788" s="67" t="s">
        <v>1845</v>
      </c>
      <c r="C788" s="67">
        <v>82</v>
      </c>
      <c r="D788" s="67" t="s">
        <v>331</v>
      </c>
      <c r="E788" s="71">
        <v>0.81697364003454698</v>
      </c>
      <c r="F788" s="68">
        <v>44.100580270793003</v>
      </c>
      <c r="G788" s="71">
        <v>0.91655952216035397</v>
      </c>
      <c r="H788" s="68">
        <v>81.721470019342405</v>
      </c>
      <c r="I788" s="71">
        <v>0.948857045743143</v>
      </c>
      <c r="J788" s="68">
        <v>68.181818181818201</v>
      </c>
      <c r="K788" s="71">
        <v>0.952441763639859</v>
      </c>
      <c r="L788" s="68">
        <v>74.274661508704099</v>
      </c>
      <c r="M788" s="71">
        <v>0.87859389658407405</v>
      </c>
      <c r="N788" s="68">
        <v>53.061224489795897</v>
      </c>
      <c r="O788" s="71">
        <v>0.38841597204530698</v>
      </c>
      <c r="P788" s="68">
        <v>22.177419354838701</v>
      </c>
      <c r="Q788" s="71"/>
      <c r="R788" s="68"/>
    </row>
    <row r="789" spans="1:18" x14ac:dyDescent="0.2">
      <c r="A789" s="141" t="s">
        <v>1846</v>
      </c>
      <c r="B789" s="67" t="s">
        <v>1847</v>
      </c>
      <c r="C789" s="67">
        <v>82</v>
      </c>
      <c r="D789" s="67" t="s">
        <v>331</v>
      </c>
      <c r="E789" s="71">
        <v>0.81141812130477597</v>
      </c>
      <c r="F789" s="68">
        <v>43.326885880077398</v>
      </c>
      <c r="G789" s="71">
        <v>0.86964622288294602</v>
      </c>
      <c r="H789" s="68">
        <v>51.644100580270802</v>
      </c>
      <c r="I789" s="71">
        <v>0.834358112633518</v>
      </c>
      <c r="J789" s="68">
        <v>28.336557059961301</v>
      </c>
      <c r="K789" s="71">
        <v>0.90387821090057996</v>
      </c>
      <c r="L789" s="68">
        <v>49.129593810444902</v>
      </c>
      <c r="M789" s="71">
        <v>0.89514927432260905</v>
      </c>
      <c r="N789" s="68">
        <v>55.714285714285701</v>
      </c>
      <c r="O789" s="71">
        <v>0.55405878578422596</v>
      </c>
      <c r="P789" s="68">
        <v>38.810483870967701</v>
      </c>
      <c r="Q789" s="71"/>
      <c r="R789" s="68"/>
    </row>
    <row r="790" spans="1:18" x14ac:dyDescent="0.2">
      <c r="A790" s="141" t="s">
        <v>1848</v>
      </c>
      <c r="B790" s="67" t="s">
        <v>1849</v>
      </c>
      <c r="C790" s="67">
        <v>82</v>
      </c>
      <c r="D790" s="67" t="s">
        <v>331</v>
      </c>
      <c r="E790" s="71">
        <v>0.656155440461207</v>
      </c>
      <c r="F790" s="68">
        <v>20.5029013539652</v>
      </c>
      <c r="G790" s="71">
        <v>0.77102725529690797</v>
      </c>
      <c r="H790" s="68">
        <v>17.504835589942001</v>
      </c>
      <c r="I790" s="71">
        <v>0.79951450386480505</v>
      </c>
      <c r="J790" s="68">
        <v>20.986460348162499</v>
      </c>
      <c r="K790" s="71">
        <v>0.74688870071716296</v>
      </c>
      <c r="L790" s="68">
        <v>14.023210831721499</v>
      </c>
      <c r="M790" s="71">
        <v>0.70200320070636302</v>
      </c>
      <c r="N790" s="68">
        <v>34.8979591836735</v>
      </c>
      <c r="O790" s="71">
        <v>0.26134354172079799</v>
      </c>
      <c r="P790" s="68">
        <v>10.8870967741935</v>
      </c>
      <c r="Q790" s="71"/>
      <c r="R790" s="68"/>
    </row>
    <row r="791" spans="1:18" x14ac:dyDescent="0.2">
      <c r="A791" s="141" t="s">
        <v>1850</v>
      </c>
      <c r="B791" s="67" t="s">
        <v>1851</v>
      </c>
      <c r="C791" s="67">
        <v>82</v>
      </c>
      <c r="D791" s="67" t="s">
        <v>331</v>
      </c>
      <c r="E791" s="71">
        <v>0.87237381135748204</v>
      </c>
      <c r="F791" s="68">
        <v>55.802707930367497</v>
      </c>
      <c r="G791" s="71">
        <v>0.90972842733218096</v>
      </c>
      <c r="H791" s="68">
        <v>76.692456479690506</v>
      </c>
      <c r="I791" s="71">
        <v>0.91922106742032805</v>
      </c>
      <c r="J791" s="68">
        <v>53.771760154738899</v>
      </c>
      <c r="K791" s="71">
        <v>0.96865863127004403</v>
      </c>
      <c r="L791" s="68">
        <v>84.912959381044502</v>
      </c>
      <c r="M791" s="71">
        <v>0.96688924452292901</v>
      </c>
      <c r="N791" s="68">
        <v>68.673469387755105</v>
      </c>
      <c r="O791" s="71">
        <v>0.59737168624192605</v>
      </c>
      <c r="P791" s="68">
        <v>43.346774193548399</v>
      </c>
      <c r="Q791" s="71"/>
      <c r="R791" s="68"/>
    </row>
    <row r="792" spans="1:18" x14ac:dyDescent="0.2">
      <c r="A792" s="141" t="s">
        <v>1852</v>
      </c>
      <c r="B792" s="67" t="s">
        <v>1853</v>
      </c>
      <c r="C792" s="67">
        <v>82</v>
      </c>
      <c r="D792" s="67" t="s">
        <v>331</v>
      </c>
      <c r="E792" s="71">
        <v>0.86882546841342601</v>
      </c>
      <c r="F792" s="68">
        <v>54.738878143133498</v>
      </c>
      <c r="G792" s="71">
        <v>0.87870435141680503</v>
      </c>
      <c r="H792" s="68">
        <v>58.800773694390699</v>
      </c>
      <c r="I792" s="71">
        <v>0.95036475372395202</v>
      </c>
      <c r="J792" s="68">
        <v>69.2456479690522</v>
      </c>
      <c r="K792" s="71">
        <v>0.92859034459663303</v>
      </c>
      <c r="L792" s="68">
        <v>59.864603481624798</v>
      </c>
      <c r="M792" s="71">
        <v>0.95585232603057202</v>
      </c>
      <c r="N792" s="68">
        <v>65.918367346938794</v>
      </c>
      <c r="O792" s="71">
        <v>0.63061556629916804</v>
      </c>
      <c r="P792" s="68">
        <v>47.177419354838698</v>
      </c>
      <c r="Q792" s="71"/>
      <c r="R792" s="68"/>
    </row>
    <row r="793" spans="1:18" x14ac:dyDescent="0.2">
      <c r="A793" s="141" t="s">
        <v>1854</v>
      </c>
      <c r="B793" s="67" t="s">
        <v>1855</v>
      </c>
      <c r="C793" s="67">
        <v>82</v>
      </c>
      <c r="D793" s="67" t="s">
        <v>331</v>
      </c>
      <c r="E793" s="71">
        <v>0.86698898663114998</v>
      </c>
      <c r="F793" s="68">
        <v>54.061895551257301</v>
      </c>
      <c r="G793" s="71">
        <v>0.89316298160004604</v>
      </c>
      <c r="H793" s="68">
        <v>67.9883945841393</v>
      </c>
      <c r="I793" s="71">
        <v>0.93511139821905798</v>
      </c>
      <c r="J793" s="68">
        <v>61.895551257253402</v>
      </c>
      <c r="K793" s="71">
        <v>0.89235852432240004</v>
      </c>
      <c r="L793" s="68">
        <v>46.615087040619002</v>
      </c>
      <c r="M793" s="71">
        <v>0.87859389658407405</v>
      </c>
      <c r="N793" s="68">
        <v>53.061224489795897</v>
      </c>
      <c r="O793" s="71">
        <v>0.73571813243017403</v>
      </c>
      <c r="P793" s="68">
        <v>58.870967741935502</v>
      </c>
      <c r="Q793" s="71"/>
      <c r="R793" s="68"/>
    </row>
    <row r="794" spans="1:18" x14ac:dyDescent="0.2">
      <c r="A794" s="141" t="s">
        <v>1856</v>
      </c>
      <c r="B794" s="67" t="s">
        <v>1857</v>
      </c>
      <c r="C794" s="67">
        <v>82</v>
      </c>
      <c r="D794" s="67" t="s">
        <v>331</v>
      </c>
      <c r="E794" s="71">
        <v>0.85524578578506505</v>
      </c>
      <c r="F794" s="68">
        <v>50.580270793036803</v>
      </c>
      <c r="G794" s="71">
        <v>0.90638310288971902</v>
      </c>
      <c r="H794" s="68">
        <v>75.048355899419704</v>
      </c>
      <c r="I794" s="71">
        <v>0.928360144791329</v>
      </c>
      <c r="J794" s="68">
        <v>58.704061895551298</v>
      </c>
      <c r="K794" s="71">
        <v>0.85778495348149797</v>
      </c>
      <c r="L794" s="68">
        <v>37.330754352031001</v>
      </c>
      <c r="M794" s="71">
        <v>0.85100160035318195</v>
      </c>
      <c r="N794" s="68">
        <v>49.7959183673469</v>
      </c>
      <c r="O794" s="71">
        <v>0.73269912740959697</v>
      </c>
      <c r="P794" s="68">
        <v>58.568548387096797</v>
      </c>
      <c r="Q794" s="71"/>
      <c r="R794" s="68"/>
    </row>
    <row r="795" spans="1:18" x14ac:dyDescent="0.2">
      <c r="A795" s="141" t="s">
        <v>1858</v>
      </c>
      <c r="B795" s="67" t="s">
        <v>1859</v>
      </c>
      <c r="C795" s="67">
        <v>82</v>
      </c>
      <c r="D795" s="67" t="s">
        <v>331</v>
      </c>
      <c r="E795" s="71">
        <v>0.86575094810577702</v>
      </c>
      <c r="F795" s="68">
        <v>53.094777562862703</v>
      </c>
      <c r="G795" s="71">
        <v>0.91645791702874302</v>
      </c>
      <c r="H795" s="68">
        <v>81.624758220502898</v>
      </c>
      <c r="I795" s="71">
        <v>0.95937404954399896</v>
      </c>
      <c r="J795" s="68">
        <v>75.241779497098605</v>
      </c>
      <c r="K795" s="71">
        <v>0.93016298750988002</v>
      </c>
      <c r="L795" s="68">
        <v>60.638297872340402</v>
      </c>
      <c r="M795" s="71">
        <v>0.91722311130732304</v>
      </c>
      <c r="N795" s="68">
        <v>59.285714285714299</v>
      </c>
      <c r="O795" s="71">
        <v>0.60553667513894105</v>
      </c>
      <c r="P795" s="68">
        <v>44.254032258064498</v>
      </c>
      <c r="Q795" s="71"/>
      <c r="R795" s="68"/>
    </row>
    <row r="796" spans="1:18" x14ac:dyDescent="0.2">
      <c r="A796" s="141" t="s">
        <v>1860</v>
      </c>
      <c r="B796" s="67" t="s">
        <v>1861</v>
      </c>
      <c r="C796" s="67">
        <v>82</v>
      </c>
      <c r="D796" s="67" t="s">
        <v>331</v>
      </c>
      <c r="E796" s="71">
        <v>0.81731875356902295</v>
      </c>
      <c r="F796" s="68">
        <v>44.197292069632503</v>
      </c>
      <c r="G796" s="71">
        <v>0.90470388791173395</v>
      </c>
      <c r="H796" s="68">
        <v>73.597678916827903</v>
      </c>
      <c r="I796" s="71">
        <v>0.94847881273947499</v>
      </c>
      <c r="J796" s="68">
        <v>67.891682785299807</v>
      </c>
      <c r="K796" s="71">
        <v>0.85025834098948205</v>
      </c>
      <c r="L796" s="68">
        <v>34.042553191489397</v>
      </c>
      <c r="M796" s="71">
        <v>0.98344462226146401</v>
      </c>
      <c r="N796" s="68">
        <v>73.265306122449005</v>
      </c>
      <c r="O796" s="71">
        <v>0.39970810394295703</v>
      </c>
      <c r="P796" s="68">
        <v>23.487903225806502</v>
      </c>
      <c r="Q796" s="71"/>
      <c r="R796" s="68"/>
    </row>
    <row r="797" spans="1:18" x14ac:dyDescent="0.2">
      <c r="A797" s="141" t="s">
        <v>1862</v>
      </c>
      <c r="B797" s="67" t="s">
        <v>1863</v>
      </c>
      <c r="C797" s="67">
        <v>82</v>
      </c>
      <c r="D797" s="67" t="s">
        <v>331</v>
      </c>
      <c r="E797" s="71">
        <v>0.81166040631804903</v>
      </c>
      <c r="F797" s="68">
        <v>43.423597678916799</v>
      </c>
      <c r="G797" s="71">
        <v>0.90659493812278003</v>
      </c>
      <c r="H797" s="68">
        <v>75.145067698259197</v>
      </c>
      <c r="I797" s="71">
        <v>0.92739639440425903</v>
      </c>
      <c r="J797" s="68">
        <v>57.930367504835601</v>
      </c>
      <c r="K797" s="71">
        <v>0.90576034384947401</v>
      </c>
      <c r="L797" s="68">
        <v>49.9032882011605</v>
      </c>
      <c r="M797" s="71">
        <v>0.81237238562993197</v>
      </c>
      <c r="N797" s="68">
        <v>45.3061224489796</v>
      </c>
      <c r="O797" s="71">
        <v>0.50617796958379702</v>
      </c>
      <c r="P797" s="68">
        <v>34.274193548387103</v>
      </c>
      <c r="Q797" s="71"/>
      <c r="R797" s="68"/>
    </row>
    <row r="798" spans="1:18" x14ac:dyDescent="0.2">
      <c r="A798" s="141" t="s">
        <v>1864</v>
      </c>
      <c r="B798" s="67" t="s">
        <v>1865</v>
      </c>
      <c r="C798" s="67">
        <v>82</v>
      </c>
      <c r="D798" s="67" t="s">
        <v>331</v>
      </c>
      <c r="E798" s="71">
        <v>0.792522852598882</v>
      </c>
      <c r="F798" s="68">
        <v>40.328820116054203</v>
      </c>
      <c r="G798" s="71">
        <v>0.91017250960338603</v>
      </c>
      <c r="H798" s="68">
        <v>77.369439071566703</v>
      </c>
      <c r="I798" s="71">
        <v>0.90882463179146999</v>
      </c>
      <c r="J798" s="68">
        <v>49.806576402321099</v>
      </c>
      <c r="K798" s="71">
        <v>0.86977945724382599</v>
      </c>
      <c r="L798" s="68">
        <v>40.232108317214703</v>
      </c>
      <c r="M798" s="71">
        <v>0.82892776336846796</v>
      </c>
      <c r="N798" s="68">
        <v>47.244897959183703</v>
      </c>
      <c r="O798" s="71">
        <v>0.44490990098726002</v>
      </c>
      <c r="P798" s="68">
        <v>28.830645161290299</v>
      </c>
      <c r="Q798" s="71"/>
      <c r="R798" s="68"/>
    </row>
    <row r="799" spans="1:18" x14ac:dyDescent="0.2">
      <c r="A799" s="141" t="s">
        <v>1866</v>
      </c>
      <c r="B799" s="67" t="s">
        <v>1867</v>
      </c>
      <c r="C799" s="67">
        <v>82</v>
      </c>
      <c r="D799" s="67" t="s">
        <v>331</v>
      </c>
      <c r="E799" s="71">
        <v>0.74262967048996298</v>
      </c>
      <c r="F799" s="68">
        <v>33.3655705996132</v>
      </c>
      <c r="G799" s="71">
        <v>0.88964782196416103</v>
      </c>
      <c r="H799" s="68">
        <v>66.054158607350104</v>
      </c>
      <c r="I799" s="71">
        <v>0.81950415158238898</v>
      </c>
      <c r="J799" s="68">
        <v>25.6286266924565</v>
      </c>
      <c r="K799" s="71">
        <v>0.76237920224102695</v>
      </c>
      <c r="L799" s="68">
        <v>15.570599613152799</v>
      </c>
      <c r="M799" s="71">
        <v>0.75718779316814699</v>
      </c>
      <c r="N799" s="68">
        <v>40.408163265306101</v>
      </c>
      <c r="O799" s="71">
        <v>0.48442938349408798</v>
      </c>
      <c r="P799" s="68">
        <v>32.056451612903203</v>
      </c>
      <c r="Q799" s="71"/>
      <c r="R799" s="68"/>
    </row>
    <row r="800" spans="1:18" x14ac:dyDescent="0.2">
      <c r="A800" s="141" t="s">
        <v>1868</v>
      </c>
      <c r="B800" s="67" t="s">
        <v>1869</v>
      </c>
      <c r="C800" s="67">
        <v>82</v>
      </c>
      <c r="D800" s="67" t="s">
        <v>331</v>
      </c>
      <c r="E800" s="71">
        <v>0.74492475838639605</v>
      </c>
      <c r="F800" s="68">
        <v>33.558994197292101</v>
      </c>
      <c r="G800" s="71">
        <v>0.89238013775488501</v>
      </c>
      <c r="H800" s="68">
        <v>67.311411992263103</v>
      </c>
      <c r="I800" s="71">
        <v>0.87993576523255801</v>
      </c>
      <c r="J800" s="68">
        <v>40.038684719535802</v>
      </c>
      <c r="K800" s="71">
        <v>0.86449303388010401</v>
      </c>
      <c r="L800" s="68">
        <v>38.878143133462302</v>
      </c>
      <c r="M800" s="71">
        <v>0.70200320070636302</v>
      </c>
      <c r="N800" s="68">
        <v>34.8979591836735</v>
      </c>
      <c r="O800" s="71">
        <v>0.38581165435807102</v>
      </c>
      <c r="P800" s="68">
        <v>21.875</v>
      </c>
      <c r="Q800" s="71"/>
      <c r="R800" s="68"/>
    </row>
    <row r="801" spans="1:18" x14ac:dyDescent="0.2">
      <c r="A801" s="141" t="s">
        <v>1870</v>
      </c>
      <c r="B801" s="67" t="s">
        <v>1871</v>
      </c>
      <c r="C801" s="67">
        <v>82</v>
      </c>
      <c r="D801" s="67" t="s">
        <v>331</v>
      </c>
      <c r="E801" s="71">
        <v>0.64758961548056504</v>
      </c>
      <c r="F801" s="68">
        <v>19.342359767891701</v>
      </c>
      <c r="G801" s="71">
        <v>0.83642465006131195</v>
      </c>
      <c r="H801" s="68">
        <v>35.203094777562903</v>
      </c>
      <c r="I801" s="71">
        <v>0.82714815993588298</v>
      </c>
      <c r="J801" s="68">
        <v>27.272727272727298</v>
      </c>
      <c r="K801" s="71">
        <v>0.62592980130152098</v>
      </c>
      <c r="L801" s="68">
        <v>4.5454545454545503</v>
      </c>
      <c r="M801" s="71">
        <v>0.51989404558247299</v>
      </c>
      <c r="N801" s="68">
        <v>14.8979591836735</v>
      </c>
      <c r="O801" s="71">
        <v>0.42855142052163703</v>
      </c>
      <c r="P801" s="68">
        <v>26.512096774193601</v>
      </c>
      <c r="Q801" s="71"/>
      <c r="R801" s="68"/>
    </row>
    <row r="802" spans="1:18" x14ac:dyDescent="0.2">
      <c r="A802" s="141" t="s">
        <v>1872</v>
      </c>
      <c r="B802" s="67" t="s">
        <v>1873</v>
      </c>
      <c r="C802" s="67">
        <v>82</v>
      </c>
      <c r="D802" s="67" t="s">
        <v>331</v>
      </c>
      <c r="E802" s="71">
        <v>0.74196164696468203</v>
      </c>
      <c r="F802" s="68">
        <v>33.2688588007737</v>
      </c>
      <c r="G802" s="71">
        <v>0.87214719706156596</v>
      </c>
      <c r="H802" s="68">
        <v>53.288201160541597</v>
      </c>
      <c r="I802" s="71">
        <v>0.88753556837717995</v>
      </c>
      <c r="J802" s="68">
        <v>42.069632495164399</v>
      </c>
      <c r="K802" s="71">
        <v>0.85709401027988596</v>
      </c>
      <c r="L802" s="68">
        <v>36.847195357833698</v>
      </c>
      <c r="M802" s="71">
        <v>0.82340930412228897</v>
      </c>
      <c r="N802" s="68">
        <v>46.428571428571402</v>
      </c>
      <c r="O802" s="71">
        <v>0.26962215498249098</v>
      </c>
      <c r="P802" s="68">
        <v>11.693548387096801</v>
      </c>
      <c r="Q802" s="71"/>
      <c r="R802" s="68"/>
    </row>
    <row r="803" spans="1:18" x14ac:dyDescent="0.2">
      <c r="A803" s="141" t="s">
        <v>1874</v>
      </c>
      <c r="B803" s="67" t="s">
        <v>1875</v>
      </c>
      <c r="C803" s="67">
        <v>82</v>
      </c>
      <c r="D803" s="67" t="s">
        <v>331</v>
      </c>
      <c r="E803" s="71">
        <v>0.75995576563027301</v>
      </c>
      <c r="F803" s="68">
        <v>35.686653771760199</v>
      </c>
      <c r="G803" s="71">
        <v>0.91234568494869095</v>
      </c>
      <c r="H803" s="68">
        <v>79.206963249516406</v>
      </c>
      <c r="I803" s="71">
        <v>0.82722761746755502</v>
      </c>
      <c r="J803" s="68">
        <v>27.369439071566699</v>
      </c>
      <c r="K803" s="71">
        <v>0.80550414346551003</v>
      </c>
      <c r="L803" s="68">
        <v>22.243713733075399</v>
      </c>
      <c r="M803" s="71">
        <v>0.83996468186082396</v>
      </c>
      <c r="N803" s="68">
        <v>48.367346938775498</v>
      </c>
      <c r="O803" s="71">
        <v>0.41473670040878802</v>
      </c>
      <c r="P803" s="68">
        <v>24.8991935483871</v>
      </c>
      <c r="Q803" s="71"/>
      <c r="R803" s="68"/>
    </row>
    <row r="804" spans="1:18" x14ac:dyDescent="0.2">
      <c r="A804" s="141" t="s">
        <v>1876</v>
      </c>
      <c r="B804" s="67" t="s">
        <v>1877</v>
      </c>
      <c r="C804" s="67">
        <v>82</v>
      </c>
      <c r="D804" s="67" t="s">
        <v>331</v>
      </c>
      <c r="E804" s="71">
        <v>0.97479308007521004</v>
      </c>
      <c r="F804" s="68">
        <v>99.613152804642198</v>
      </c>
      <c r="G804" s="71">
        <v>0.97657932768767697</v>
      </c>
      <c r="H804" s="68">
        <v>97.969052224371396</v>
      </c>
      <c r="I804" s="71">
        <v>0.97663658534403996</v>
      </c>
      <c r="J804" s="68">
        <v>86.073500967117994</v>
      </c>
      <c r="K804" s="71">
        <v>0.97116332719391296</v>
      </c>
      <c r="L804" s="68">
        <v>86.460348162475796</v>
      </c>
      <c r="M804" s="71"/>
      <c r="N804" s="68"/>
      <c r="O804" s="71"/>
      <c r="P804" s="68"/>
      <c r="Q804" s="71"/>
      <c r="R804" s="68"/>
    </row>
    <row r="805" spans="1:18" x14ac:dyDescent="0.2">
      <c r="A805" s="141" t="s">
        <v>1878</v>
      </c>
      <c r="B805" s="67" t="s">
        <v>1879</v>
      </c>
      <c r="C805" s="67">
        <v>82</v>
      </c>
      <c r="D805" s="67" t="s">
        <v>331</v>
      </c>
      <c r="E805" s="71">
        <v>0.86435153714012602</v>
      </c>
      <c r="F805" s="68">
        <v>52.6112185686654</v>
      </c>
      <c r="G805" s="71">
        <v>0.603802040351609</v>
      </c>
      <c r="H805" s="68">
        <v>5.7059961315280496</v>
      </c>
      <c r="I805" s="71">
        <v>0.98965540032283295</v>
      </c>
      <c r="J805" s="68">
        <v>94.7775628626692</v>
      </c>
      <c r="K805" s="71">
        <v>0.99959717074593601</v>
      </c>
      <c r="L805" s="68">
        <v>98.065764023210804</v>
      </c>
      <c r="M805" s="71"/>
      <c r="N805" s="68"/>
      <c r="O805" s="71"/>
      <c r="P805" s="68"/>
      <c r="Q805" s="71"/>
      <c r="R805" s="68"/>
    </row>
    <row r="806" spans="1:18" x14ac:dyDescent="0.2">
      <c r="A806" s="141" t="s">
        <v>1880</v>
      </c>
      <c r="B806" s="67" t="s">
        <v>1881</v>
      </c>
      <c r="C806" s="67">
        <v>82</v>
      </c>
      <c r="D806" s="67" t="s">
        <v>331</v>
      </c>
      <c r="E806" s="71">
        <v>0.76949477150596002</v>
      </c>
      <c r="F806" s="68">
        <v>36.943907156673099</v>
      </c>
      <c r="G806" s="71">
        <v>0.83930960883333094</v>
      </c>
      <c r="H806" s="68">
        <v>36.266924564796902</v>
      </c>
      <c r="I806" s="71">
        <v>0.91396848154116594</v>
      </c>
      <c r="J806" s="68">
        <v>51.450676982591901</v>
      </c>
      <c r="K806" s="71">
        <v>0.91147514050177103</v>
      </c>
      <c r="L806" s="68">
        <v>52.224371373307498</v>
      </c>
      <c r="M806" s="71">
        <v>0.85652005959935995</v>
      </c>
      <c r="N806" s="68">
        <v>50.612244897959201</v>
      </c>
      <c r="O806" s="71">
        <v>0.326200567054171</v>
      </c>
      <c r="P806" s="68">
        <v>15.322580645161301</v>
      </c>
      <c r="Q806" s="71"/>
      <c r="R806" s="68"/>
    </row>
    <row r="807" spans="1:18" x14ac:dyDescent="0.2">
      <c r="A807" s="141" t="s">
        <v>1882</v>
      </c>
      <c r="B807" s="67" t="s">
        <v>1883</v>
      </c>
      <c r="C807" s="67">
        <v>82</v>
      </c>
      <c r="D807" s="67" t="s">
        <v>331</v>
      </c>
      <c r="E807" s="71">
        <v>0.70458551110033696</v>
      </c>
      <c r="F807" s="68">
        <v>27.079303675048401</v>
      </c>
      <c r="G807" s="71">
        <v>0.93433411289632895</v>
      </c>
      <c r="H807" s="68">
        <v>88.201160541586106</v>
      </c>
      <c r="I807" s="71">
        <v>0.87998985711836697</v>
      </c>
      <c r="J807" s="68">
        <v>40.135396518375202</v>
      </c>
      <c r="K807" s="71">
        <v>0.85485799271107299</v>
      </c>
      <c r="L807" s="68">
        <v>35.976789168278501</v>
      </c>
      <c r="M807" s="71">
        <v>0.56956017879807896</v>
      </c>
      <c r="N807" s="68">
        <v>21.326530612244898</v>
      </c>
      <c r="O807" s="71">
        <v>0.28418541397783598</v>
      </c>
      <c r="P807" s="68">
        <v>12.802419354838699</v>
      </c>
      <c r="Q807" s="71"/>
      <c r="R807" s="68"/>
    </row>
    <row r="808" spans="1:18" x14ac:dyDescent="0.2">
      <c r="A808" s="141" t="s">
        <v>1884</v>
      </c>
      <c r="B808" s="67" t="s">
        <v>1885</v>
      </c>
      <c r="C808" s="67">
        <v>82</v>
      </c>
      <c r="D808" s="67" t="s">
        <v>331</v>
      </c>
      <c r="E808" s="71">
        <v>0.57123274770784604</v>
      </c>
      <c r="F808" s="68">
        <v>11.0251450676983</v>
      </c>
      <c r="G808" s="71">
        <v>0.880674750553052</v>
      </c>
      <c r="H808" s="68">
        <v>60.638297872340402</v>
      </c>
      <c r="I808" s="71">
        <v>0.87516884193698097</v>
      </c>
      <c r="J808" s="68">
        <v>38.684719535783401</v>
      </c>
      <c r="K808" s="71">
        <v>0.78946433489815604</v>
      </c>
      <c r="L808" s="68">
        <v>19.632495164410098</v>
      </c>
      <c r="M808" s="71">
        <v>0.54748634181336597</v>
      </c>
      <c r="N808" s="68">
        <v>17.755102040816301</v>
      </c>
      <c r="O808" s="71">
        <v>0.33460221704552301</v>
      </c>
      <c r="P808" s="68">
        <v>16.229838709677399</v>
      </c>
      <c r="Q808" s="71">
        <v>0</v>
      </c>
      <c r="R808" s="68">
        <v>24.776119402985099</v>
      </c>
    </row>
    <row r="809" spans="1:18" x14ac:dyDescent="0.2">
      <c r="A809" s="141" t="s">
        <v>1886</v>
      </c>
      <c r="B809" s="67" t="s">
        <v>1887</v>
      </c>
      <c r="C809" s="67">
        <v>82</v>
      </c>
      <c r="D809" s="67" t="s">
        <v>331</v>
      </c>
      <c r="E809" s="71">
        <v>0.90482533020797695</v>
      </c>
      <c r="F809" s="68">
        <v>66.441005802707906</v>
      </c>
      <c r="G809" s="71">
        <v>0.96344109029952596</v>
      </c>
      <c r="H809" s="68">
        <v>96.228239845261101</v>
      </c>
      <c r="I809" s="71">
        <v>0.91667524584913895</v>
      </c>
      <c r="J809" s="68">
        <v>52.901353965183802</v>
      </c>
      <c r="K809" s="71">
        <v>0.83435965447526605</v>
      </c>
      <c r="L809" s="68">
        <v>29.303675048355899</v>
      </c>
      <c r="M809" s="71"/>
      <c r="N809" s="68"/>
      <c r="O809" s="71"/>
      <c r="P809" s="68"/>
      <c r="Q809" s="71"/>
      <c r="R809" s="68"/>
    </row>
    <row r="810" spans="1:18" x14ac:dyDescent="0.2">
      <c r="A810" s="141" t="s">
        <v>1888</v>
      </c>
      <c r="B810" s="67" t="s">
        <v>1889</v>
      </c>
      <c r="C810" s="67">
        <v>82</v>
      </c>
      <c r="D810" s="67" t="s">
        <v>331</v>
      </c>
      <c r="E810" s="71">
        <v>0.65080083530034505</v>
      </c>
      <c r="F810" s="68">
        <v>19.535783365570602</v>
      </c>
      <c r="G810" s="71">
        <v>0.60578808404685303</v>
      </c>
      <c r="H810" s="68">
        <v>5.8994197292069597</v>
      </c>
      <c r="I810" s="71">
        <v>0.99918220108805</v>
      </c>
      <c r="J810" s="68">
        <v>99.032882011605395</v>
      </c>
      <c r="K810" s="71">
        <v>0.99823305606647605</v>
      </c>
      <c r="L810" s="68">
        <v>97.098646034816298</v>
      </c>
      <c r="M810" s="71"/>
      <c r="N810" s="68"/>
      <c r="O810" s="71"/>
      <c r="P810" s="68"/>
      <c r="Q810" s="71">
        <v>0</v>
      </c>
      <c r="R810" s="68">
        <v>24.776119402985099</v>
      </c>
    </row>
    <row r="811" spans="1:18" x14ac:dyDescent="0.2">
      <c r="A811" s="141" t="s">
        <v>1890</v>
      </c>
      <c r="B811" s="67" t="s">
        <v>1891</v>
      </c>
      <c r="C811" s="67">
        <v>82</v>
      </c>
      <c r="D811" s="67" t="s">
        <v>331</v>
      </c>
      <c r="E811" s="71">
        <v>0.80365062750096505</v>
      </c>
      <c r="F811" s="68">
        <v>41.682785299806604</v>
      </c>
      <c r="G811" s="71">
        <v>0.86524863719647205</v>
      </c>
      <c r="H811" s="68">
        <v>49.129593810444902</v>
      </c>
      <c r="I811" s="71">
        <v>0.88442509946099901</v>
      </c>
      <c r="J811" s="68">
        <v>41.586073500967103</v>
      </c>
      <c r="K811" s="71">
        <v>0.76678896633107896</v>
      </c>
      <c r="L811" s="68">
        <v>16.247582205029001</v>
      </c>
      <c r="M811" s="71">
        <v>0.71304011919872001</v>
      </c>
      <c r="N811" s="68">
        <v>35.714285714285701</v>
      </c>
      <c r="O811" s="71">
        <v>0.78875031531755602</v>
      </c>
      <c r="P811" s="68">
        <v>65.826612903225794</v>
      </c>
      <c r="Q811" s="71"/>
      <c r="R811" s="68"/>
    </row>
    <row r="812" spans="1:18" x14ac:dyDescent="0.2">
      <c r="A812" s="141" t="s">
        <v>1892</v>
      </c>
      <c r="B812" s="67" t="s">
        <v>1893</v>
      </c>
      <c r="C812" s="67">
        <v>82</v>
      </c>
      <c r="D812" s="67" t="s">
        <v>331</v>
      </c>
      <c r="E812" s="71">
        <v>0.671508557737032</v>
      </c>
      <c r="F812" s="68">
        <v>22.920696324951599</v>
      </c>
      <c r="G812" s="71">
        <v>0.90690396921254302</v>
      </c>
      <c r="H812" s="68">
        <v>75.338491295938098</v>
      </c>
      <c r="I812" s="71">
        <v>0.77662088769461102</v>
      </c>
      <c r="J812" s="68">
        <v>17.3114119922631</v>
      </c>
      <c r="K812" s="71">
        <v>0.76870003107267204</v>
      </c>
      <c r="L812" s="68">
        <v>16.344294003868502</v>
      </c>
      <c r="M812" s="71">
        <v>0.65233706749075704</v>
      </c>
      <c r="N812" s="68">
        <v>30.408163265306101</v>
      </c>
      <c r="O812" s="71">
        <v>0.25298083321457898</v>
      </c>
      <c r="P812" s="68">
        <v>10.2822580645161</v>
      </c>
      <c r="Q812" s="71"/>
      <c r="R812" s="68"/>
    </row>
    <row r="813" spans="1:18" x14ac:dyDescent="0.2">
      <c r="A813" s="141" t="s">
        <v>1894</v>
      </c>
      <c r="B813" s="67" t="s">
        <v>1895</v>
      </c>
      <c r="C813" s="67">
        <v>82</v>
      </c>
      <c r="D813" s="67" t="s">
        <v>331</v>
      </c>
      <c r="E813" s="71">
        <v>0.70838092757275595</v>
      </c>
      <c r="F813" s="68">
        <v>28.046421663442899</v>
      </c>
      <c r="G813" s="71">
        <v>0.91891924654729396</v>
      </c>
      <c r="H813" s="68">
        <v>82.688588007736897</v>
      </c>
      <c r="I813" s="71">
        <v>0.80105970590258302</v>
      </c>
      <c r="J813" s="68">
        <v>21.663442940038699</v>
      </c>
      <c r="K813" s="71">
        <v>0.85272174987988603</v>
      </c>
      <c r="L813" s="68">
        <v>35.009671179883902</v>
      </c>
      <c r="M813" s="71">
        <v>0.71304011919872001</v>
      </c>
      <c r="N813" s="68">
        <v>35.714285714285701</v>
      </c>
      <c r="O813" s="71">
        <v>0.256163816335297</v>
      </c>
      <c r="P813" s="68">
        <v>10.584677419354801</v>
      </c>
      <c r="Q813" s="71"/>
      <c r="R813" s="68"/>
    </row>
    <row r="814" spans="1:18" x14ac:dyDescent="0.2">
      <c r="A814" s="141" t="s">
        <v>1896</v>
      </c>
      <c r="B814" s="67" t="s">
        <v>1897</v>
      </c>
      <c r="C814" s="67">
        <v>82</v>
      </c>
      <c r="D814" s="67" t="s">
        <v>331</v>
      </c>
      <c r="E814" s="71">
        <v>0.69725085126650099</v>
      </c>
      <c r="F814" s="68">
        <v>25.435203094777599</v>
      </c>
      <c r="G814" s="71">
        <v>0.87357265538955597</v>
      </c>
      <c r="H814" s="68">
        <v>54.158607350096702</v>
      </c>
      <c r="I814" s="71">
        <v>0.86265422808478498</v>
      </c>
      <c r="J814" s="68">
        <v>34.912959381044502</v>
      </c>
      <c r="K814" s="71">
        <v>0.85647634952766805</v>
      </c>
      <c r="L814" s="68">
        <v>36.557059961315304</v>
      </c>
      <c r="M814" s="71">
        <v>0.64130014899839904</v>
      </c>
      <c r="N814" s="68">
        <v>29.387755102040799</v>
      </c>
      <c r="O814" s="71">
        <v>0.25225087433209797</v>
      </c>
      <c r="P814" s="68">
        <v>10.181451612903199</v>
      </c>
      <c r="Q814" s="71"/>
      <c r="R814" s="68"/>
    </row>
    <row r="815" spans="1:18" x14ac:dyDescent="0.2">
      <c r="A815" s="141" t="s">
        <v>1898</v>
      </c>
      <c r="B815" s="67" t="s">
        <v>1899</v>
      </c>
      <c r="C815" s="67">
        <v>82</v>
      </c>
      <c r="D815" s="67" t="s">
        <v>331</v>
      </c>
      <c r="E815" s="71">
        <v>0.56248793825350196</v>
      </c>
      <c r="F815" s="68">
        <v>9.6711798839458396</v>
      </c>
      <c r="G815" s="71">
        <v>0.91881186836786499</v>
      </c>
      <c r="H815" s="68">
        <v>82.591876208897503</v>
      </c>
      <c r="I815" s="71">
        <v>0.84970379681022401</v>
      </c>
      <c r="J815" s="68">
        <v>31.141199226305599</v>
      </c>
      <c r="K815" s="71">
        <v>0.80533681878147301</v>
      </c>
      <c r="L815" s="68">
        <v>22.147001934235998</v>
      </c>
      <c r="M815" s="71">
        <v>0.55852326030572297</v>
      </c>
      <c r="N815" s="68">
        <v>19.8979591836735</v>
      </c>
      <c r="O815" s="71">
        <v>0.24255188525572799</v>
      </c>
      <c r="P815" s="68">
        <v>9.67741935483871</v>
      </c>
      <c r="Q815" s="71">
        <v>0</v>
      </c>
      <c r="R815" s="68">
        <v>24.776119402985099</v>
      </c>
    </row>
    <row r="816" spans="1:18" x14ac:dyDescent="0.2">
      <c r="A816" s="141" t="s">
        <v>1900</v>
      </c>
      <c r="B816" s="67" t="s">
        <v>1901</v>
      </c>
      <c r="C816" s="67">
        <v>82</v>
      </c>
      <c r="D816" s="67" t="s">
        <v>331</v>
      </c>
      <c r="E816" s="71">
        <v>0.61082590339827603</v>
      </c>
      <c r="F816" s="68">
        <v>15.0870406189555</v>
      </c>
      <c r="G816" s="71">
        <v>0.85572339951776399</v>
      </c>
      <c r="H816" s="68">
        <v>44.197292069632503</v>
      </c>
      <c r="I816" s="71">
        <v>0.79107435585895403</v>
      </c>
      <c r="J816" s="68">
        <v>19.632495164410098</v>
      </c>
      <c r="K816" s="71">
        <v>0.79354169511516004</v>
      </c>
      <c r="L816" s="68">
        <v>20.5029013539652</v>
      </c>
      <c r="M816" s="71">
        <v>0.39848794216654698</v>
      </c>
      <c r="N816" s="68">
        <v>4.8979591836734704</v>
      </c>
      <c r="O816" s="71">
        <v>0.21530212433295601</v>
      </c>
      <c r="P816" s="68">
        <v>7.7620967741935498</v>
      </c>
      <c r="Q816" s="71"/>
      <c r="R816" s="68"/>
    </row>
    <row r="817" spans="1:18" x14ac:dyDescent="0.2">
      <c r="A817" s="141" t="s">
        <v>1902</v>
      </c>
      <c r="B817" s="67" t="s">
        <v>1903</v>
      </c>
      <c r="C817" s="67">
        <v>82</v>
      </c>
      <c r="D817" s="67" t="s">
        <v>331</v>
      </c>
      <c r="E817" s="71">
        <v>0.96864103681515701</v>
      </c>
      <c r="F817" s="68">
        <v>99.516441005802704</v>
      </c>
      <c r="G817" s="71">
        <v>0.976908025923231</v>
      </c>
      <c r="H817" s="68">
        <v>98.065764023210804</v>
      </c>
      <c r="I817" s="71">
        <v>0.92901508452224102</v>
      </c>
      <c r="J817" s="68">
        <v>59.187620889748601</v>
      </c>
      <c r="K817" s="71">
        <v>1</v>
      </c>
      <c r="L817" s="68">
        <v>100</v>
      </c>
      <c r="M817" s="71"/>
      <c r="N817" s="68"/>
      <c r="O817" s="71"/>
      <c r="P817" s="68"/>
      <c r="Q817" s="71"/>
      <c r="R817" s="68"/>
    </row>
    <row r="818" spans="1:18" x14ac:dyDescent="0.2">
      <c r="A818" s="141" t="s">
        <v>1904</v>
      </c>
      <c r="B818" s="67" t="s">
        <v>1905</v>
      </c>
      <c r="C818" s="67">
        <v>82</v>
      </c>
      <c r="D818" s="67" t="s">
        <v>331</v>
      </c>
      <c r="E818" s="71">
        <v>0.65134130206312202</v>
      </c>
      <c r="F818" s="68">
        <v>19.729206963249499</v>
      </c>
      <c r="G818" s="71">
        <v>0.61652796633902496</v>
      </c>
      <c r="H818" s="68">
        <v>6.2862669245648002</v>
      </c>
      <c r="I818" s="71">
        <v>0.98925974145828199</v>
      </c>
      <c r="J818" s="68">
        <v>94.487427466150905</v>
      </c>
      <c r="K818" s="71">
        <v>0.99957750045518201</v>
      </c>
      <c r="L818" s="68">
        <v>97.969052224371396</v>
      </c>
      <c r="M818" s="71"/>
      <c r="N818" s="68"/>
      <c r="O818" s="71"/>
      <c r="P818" s="68"/>
      <c r="Q818" s="71">
        <v>0</v>
      </c>
      <c r="R818" s="68">
        <v>24.776119402985099</v>
      </c>
    </row>
    <row r="819" spans="1:18" x14ac:dyDescent="0.2">
      <c r="A819" s="141" t="s">
        <v>1906</v>
      </c>
      <c r="B819" s="67" t="s">
        <v>1907</v>
      </c>
      <c r="C819" s="67">
        <v>82</v>
      </c>
      <c r="D819" s="67" t="s">
        <v>331</v>
      </c>
      <c r="E819" s="71">
        <v>0.85057013382161095</v>
      </c>
      <c r="F819" s="68">
        <v>49.516441005802697</v>
      </c>
      <c r="G819" s="71">
        <v>0.90747810800961204</v>
      </c>
      <c r="H819" s="68">
        <v>75.628626692456507</v>
      </c>
      <c r="I819" s="71">
        <v>0.89195758958740201</v>
      </c>
      <c r="J819" s="68">
        <v>43.423597678916799</v>
      </c>
      <c r="K819" s="71">
        <v>0.90521066149833496</v>
      </c>
      <c r="L819" s="68">
        <v>49.806576402321099</v>
      </c>
      <c r="M819" s="71">
        <v>0.85100160035318195</v>
      </c>
      <c r="N819" s="68">
        <v>49.7959183673469</v>
      </c>
      <c r="O819" s="71">
        <v>0.69720270965952202</v>
      </c>
      <c r="P819" s="68">
        <v>54.0322580645161</v>
      </c>
      <c r="Q819" s="71"/>
      <c r="R819" s="68"/>
    </row>
    <row r="820" spans="1:18" x14ac:dyDescent="0.2">
      <c r="A820" s="141" t="s">
        <v>1908</v>
      </c>
      <c r="B820" s="67" t="s">
        <v>1909</v>
      </c>
      <c r="C820" s="67">
        <v>82</v>
      </c>
      <c r="D820" s="67" t="s">
        <v>331</v>
      </c>
      <c r="E820" s="71">
        <v>0.62435838566207003</v>
      </c>
      <c r="F820" s="68">
        <v>16.7311411992263</v>
      </c>
      <c r="G820" s="71">
        <v>0.68659960988334601</v>
      </c>
      <c r="H820" s="68">
        <v>9.2843326885880106</v>
      </c>
      <c r="I820" s="71">
        <v>0.81081421097178696</v>
      </c>
      <c r="J820" s="68">
        <v>23.6943907156673</v>
      </c>
      <c r="K820" s="71">
        <v>0.80777501449321198</v>
      </c>
      <c r="L820" s="68">
        <v>22.4371373307544</v>
      </c>
      <c r="M820" s="71">
        <v>0.50885712709011699</v>
      </c>
      <c r="N820" s="68">
        <v>13.8775510204082</v>
      </c>
      <c r="O820" s="71">
        <v>0.30774596587188802</v>
      </c>
      <c r="P820" s="68">
        <v>13.709677419354801</v>
      </c>
      <c r="Q820" s="71"/>
      <c r="R820" s="68"/>
    </row>
    <row r="821" spans="1:18" x14ac:dyDescent="0.2">
      <c r="A821" s="141" t="s">
        <v>1910</v>
      </c>
      <c r="B821" s="67" t="s">
        <v>1911</v>
      </c>
      <c r="C821" s="67">
        <v>82</v>
      </c>
      <c r="D821" s="67" t="s">
        <v>331</v>
      </c>
      <c r="E821" s="71">
        <v>0.84753302096990002</v>
      </c>
      <c r="F821" s="68">
        <v>49.129593810444902</v>
      </c>
      <c r="G821" s="71">
        <v>0.90611321062464201</v>
      </c>
      <c r="H821" s="68">
        <v>74.661508704061902</v>
      </c>
      <c r="I821" s="71">
        <v>0.92748200948178605</v>
      </c>
      <c r="J821" s="68">
        <v>58.027079303675002</v>
      </c>
      <c r="K821" s="71">
        <v>0.95525897174019103</v>
      </c>
      <c r="L821" s="68">
        <v>76.112185686653802</v>
      </c>
      <c r="M821" s="71">
        <v>0.95033386678439402</v>
      </c>
      <c r="N821" s="68">
        <v>64.7959183673469</v>
      </c>
      <c r="O821" s="71">
        <v>0.49847704621848699</v>
      </c>
      <c r="P821" s="68">
        <v>33.770161290322598</v>
      </c>
      <c r="Q821" s="71"/>
      <c r="R821" s="68"/>
    </row>
    <row r="822" spans="1:18" x14ac:dyDescent="0.2">
      <c r="A822" s="141" t="s">
        <v>1912</v>
      </c>
      <c r="B822" s="67" t="s">
        <v>1913</v>
      </c>
      <c r="C822" s="67">
        <v>82</v>
      </c>
      <c r="D822" s="67" t="s">
        <v>331</v>
      </c>
      <c r="E822" s="71">
        <v>0.83226611736390399</v>
      </c>
      <c r="F822" s="68">
        <v>46.808510638297903</v>
      </c>
      <c r="G822" s="71">
        <v>0.93673444042012999</v>
      </c>
      <c r="H822" s="68">
        <v>89.264990328820105</v>
      </c>
      <c r="I822" s="71">
        <v>0.93101084493497799</v>
      </c>
      <c r="J822" s="68">
        <v>60.058027079303699</v>
      </c>
      <c r="K822" s="71">
        <v>0.91943562243185695</v>
      </c>
      <c r="L822" s="68">
        <v>55.0290135396518</v>
      </c>
      <c r="M822" s="71">
        <v>0.91170465206114404</v>
      </c>
      <c r="N822" s="68">
        <v>58.061224489795897</v>
      </c>
      <c r="O822" s="71">
        <v>0.46244502697140999</v>
      </c>
      <c r="P822" s="68">
        <v>29.737903225806399</v>
      </c>
      <c r="Q822" s="71"/>
      <c r="R822" s="68"/>
    </row>
    <row r="823" spans="1:18" x14ac:dyDescent="0.2">
      <c r="A823" s="141" t="s">
        <v>1914</v>
      </c>
      <c r="B823" s="67" t="s">
        <v>1915</v>
      </c>
      <c r="C823" s="67">
        <v>82</v>
      </c>
      <c r="D823" s="67" t="s">
        <v>331</v>
      </c>
      <c r="E823" s="71">
        <v>0.70521155151104897</v>
      </c>
      <c r="F823" s="68">
        <v>27.466150870406199</v>
      </c>
      <c r="G823" s="71">
        <v>0.87960972172601404</v>
      </c>
      <c r="H823" s="68">
        <v>59.864603481624798</v>
      </c>
      <c r="I823" s="71">
        <v>0.82001859961083101</v>
      </c>
      <c r="J823" s="68">
        <v>25.725338491295901</v>
      </c>
      <c r="K823" s="71">
        <v>0.813857341530968</v>
      </c>
      <c r="L823" s="68">
        <v>24.3713733075435</v>
      </c>
      <c r="M823" s="71">
        <v>0.735113956183433</v>
      </c>
      <c r="N823" s="68">
        <v>37.857142857142897</v>
      </c>
      <c r="O823" s="71">
        <v>0.27745813850399997</v>
      </c>
      <c r="P823" s="68">
        <v>12.3991935483871</v>
      </c>
      <c r="Q823" s="71"/>
      <c r="R823" s="68"/>
    </row>
    <row r="824" spans="1:18" x14ac:dyDescent="0.2">
      <c r="A824" s="141" t="s">
        <v>1916</v>
      </c>
      <c r="B824" s="67" t="s">
        <v>1917</v>
      </c>
      <c r="C824" s="67">
        <v>82</v>
      </c>
      <c r="D824" s="67" t="s">
        <v>331</v>
      </c>
      <c r="E824" s="71">
        <v>0.67308405477219801</v>
      </c>
      <c r="F824" s="68">
        <v>23.1141199226306</v>
      </c>
      <c r="G824" s="71">
        <v>0.91957290025627103</v>
      </c>
      <c r="H824" s="68">
        <v>82.978723404255305</v>
      </c>
      <c r="I824" s="71">
        <v>0.91938036323882599</v>
      </c>
      <c r="J824" s="68">
        <v>53.8684719535783</v>
      </c>
      <c r="K824" s="71">
        <v>0.73297141610344896</v>
      </c>
      <c r="L824" s="68">
        <v>12.862669245648</v>
      </c>
      <c r="M824" s="71">
        <v>0.44815407538215302</v>
      </c>
      <c r="N824" s="68">
        <v>7.3469387755102096</v>
      </c>
      <c r="O824" s="71">
        <v>0.34534151888028802</v>
      </c>
      <c r="P824" s="68">
        <v>16.7338709677419</v>
      </c>
      <c r="Q824" s="71"/>
      <c r="R824" s="68"/>
    </row>
    <row r="825" spans="1:18" x14ac:dyDescent="0.2">
      <c r="A825" s="141" t="s">
        <v>1918</v>
      </c>
      <c r="B825" s="67" t="s">
        <v>1919</v>
      </c>
      <c r="C825" s="67">
        <v>82</v>
      </c>
      <c r="D825" s="67" t="s">
        <v>331</v>
      </c>
      <c r="E825" s="71">
        <v>0.98287146930226399</v>
      </c>
      <c r="F825" s="68">
        <v>99.709864603481606</v>
      </c>
      <c r="G825" s="71">
        <v>0.97818986428121102</v>
      </c>
      <c r="H825" s="68">
        <v>98.452611218568705</v>
      </c>
      <c r="I825" s="71">
        <v>0.97042454362557995</v>
      </c>
      <c r="J825" s="68">
        <v>82.688588007736897</v>
      </c>
      <c r="K825" s="71">
        <v>1</v>
      </c>
      <c r="L825" s="68">
        <v>100</v>
      </c>
      <c r="M825" s="71"/>
      <c r="N825" s="68"/>
      <c r="O825" s="71"/>
      <c r="P825" s="68"/>
      <c r="Q825" s="71"/>
      <c r="R825" s="68"/>
    </row>
    <row r="826" spans="1:18" x14ac:dyDescent="0.2">
      <c r="A826" s="141" t="s">
        <v>1920</v>
      </c>
      <c r="B826" s="67" t="s">
        <v>1921</v>
      </c>
      <c r="C826" s="67">
        <v>82</v>
      </c>
      <c r="D826" s="67" t="s">
        <v>331</v>
      </c>
      <c r="E826" s="71">
        <v>0.867140466998088</v>
      </c>
      <c r="F826" s="68">
        <v>54.158607350096702</v>
      </c>
      <c r="G826" s="71">
        <v>0.60186516958157898</v>
      </c>
      <c r="H826" s="68">
        <v>5.5125725338491298</v>
      </c>
      <c r="I826" s="71">
        <v>0.999756869278979</v>
      </c>
      <c r="J826" s="68">
        <v>99.323017408123803</v>
      </c>
      <c r="K826" s="71">
        <v>0.99979936213370701</v>
      </c>
      <c r="L826" s="68">
        <v>98.259187620889705</v>
      </c>
      <c r="M826" s="71"/>
      <c r="N826" s="68"/>
      <c r="O826" s="71"/>
      <c r="P826" s="68"/>
      <c r="Q826" s="71"/>
      <c r="R826" s="68"/>
    </row>
    <row r="827" spans="1:18" x14ac:dyDescent="0.2">
      <c r="A827" s="141" t="s">
        <v>1922</v>
      </c>
      <c r="B827" s="67" t="s">
        <v>1923</v>
      </c>
      <c r="C827" s="67">
        <v>82</v>
      </c>
      <c r="D827" s="67" t="s">
        <v>331</v>
      </c>
      <c r="E827" s="71">
        <v>0.83954855377938697</v>
      </c>
      <c r="F827" s="68">
        <v>48.259187620889698</v>
      </c>
      <c r="G827" s="71">
        <v>0.821176962859406</v>
      </c>
      <c r="H827" s="68">
        <v>29.400386847195399</v>
      </c>
      <c r="I827" s="71">
        <v>0.95654805112938202</v>
      </c>
      <c r="J827" s="68">
        <v>73.597678916827903</v>
      </c>
      <c r="K827" s="71">
        <v>0.94023316684455605</v>
      </c>
      <c r="L827" s="68">
        <v>66.150870406189597</v>
      </c>
      <c r="M827" s="71">
        <v>0.91170465206114404</v>
      </c>
      <c r="N827" s="68">
        <v>58.061224489795897</v>
      </c>
      <c r="O827" s="71">
        <v>0.568079936002446</v>
      </c>
      <c r="P827" s="68">
        <v>40.221774193548399</v>
      </c>
      <c r="Q827" s="71"/>
      <c r="R827" s="68"/>
    </row>
    <row r="828" spans="1:18" x14ac:dyDescent="0.2">
      <c r="A828" s="141" t="s">
        <v>1924</v>
      </c>
      <c r="B828" s="67" t="s">
        <v>1925</v>
      </c>
      <c r="C828" s="67">
        <v>82</v>
      </c>
      <c r="D828" s="67" t="s">
        <v>331</v>
      </c>
      <c r="E828" s="71">
        <v>0.78457616523161799</v>
      </c>
      <c r="F828" s="68">
        <v>39.071566731141203</v>
      </c>
      <c r="G828" s="71">
        <v>0.88931817263281099</v>
      </c>
      <c r="H828" s="68">
        <v>65.860735009671203</v>
      </c>
      <c r="I828" s="71">
        <v>0.89699359419507396</v>
      </c>
      <c r="J828" s="68">
        <v>44.9709864603482</v>
      </c>
      <c r="K828" s="71">
        <v>0.91360697638605604</v>
      </c>
      <c r="L828" s="68">
        <v>53.094777562862703</v>
      </c>
      <c r="M828" s="71">
        <v>0.79029854864521798</v>
      </c>
      <c r="N828" s="68">
        <v>43.163265306122398</v>
      </c>
      <c r="O828" s="71">
        <v>0.43266353429892901</v>
      </c>
      <c r="P828" s="68">
        <v>27.116935483871</v>
      </c>
      <c r="Q828" s="71"/>
      <c r="R828" s="68"/>
    </row>
    <row r="829" spans="1:18" x14ac:dyDescent="0.2">
      <c r="A829" s="141" t="s">
        <v>1926</v>
      </c>
      <c r="B829" s="67" t="s">
        <v>1927</v>
      </c>
      <c r="C829" s="67">
        <v>82</v>
      </c>
      <c r="D829" s="67" t="s">
        <v>331</v>
      </c>
      <c r="E829" s="71">
        <v>0.76661245566345404</v>
      </c>
      <c r="F829" s="68">
        <v>36.653771760154697</v>
      </c>
      <c r="G829" s="71">
        <v>0.91055867490259201</v>
      </c>
      <c r="H829" s="68">
        <v>77.949709864603506</v>
      </c>
      <c r="I829" s="71">
        <v>0.88885657306864096</v>
      </c>
      <c r="J829" s="68">
        <v>42.553191489361701</v>
      </c>
      <c r="K829" s="71">
        <v>0.79133242667456605</v>
      </c>
      <c r="L829" s="68">
        <v>20.212765957446798</v>
      </c>
      <c r="M829" s="71">
        <v>0.71304011919872001</v>
      </c>
      <c r="N829" s="68">
        <v>35.714285714285701</v>
      </c>
      <c r="O829" s="71">
        <v>0.52927448447275205</v>
      </c>
      <c r="P829" s="68">
        <v>35.887096774193601</v>
      </c>
      <c r="Q829" s="71"/>
      <c r="R829" s="68"/>
    </row>
    <row r="830" spans="1:18" x14ac:dyDescent="0.2">
      <c r="A830" s="141" t="s">
        <v>1928</v>
      </c>
      <c r="B830" s="67" t="s">
        <v>1929</v>
      </c>
      <c r="C830" s="67"/>
      <c r="D830" s="67" t="s">
        <v>331</v>
      </c>
      <c r="E830" s="71">
        <v>0.87524800787687096</v>
      </c>
      <c r="F830" s="68">
        <v>56.576402321083201</v>
      </c>
      <c r="G830" s="71">
        <v>0.62574402363061199</v>
      </c>
      <c r="H830" s="68">
        <v>6.67311411992263</v>
      </c>
      <c r="I830" s="71">
        <v>1</v>
      </c>
      <c r="J830" s="68">
        <v>100</v>
      </c>
      <c r="K830" s="71">
        <v>1</v>
      </c>
      <c r="L830" s="68">
        <v>100</v>
      </c>
      <c r="M830" s="71"/>
      <c r="N830" s="68"/>
      <c r="O830" s="71"/>
      <c r="P830" s="68"/>
      <c r="Q830" s="71"/>
      <c r="R830" s="68"/>
    </row>
    <row r="831" spans="1:18" x14ac:dyDescent="0.2">
      <c r="A831" s="141" t="s">
        <v>1930</v>
      </c>
      <c r="B831" s="67" t="s">
        <v>1931</v>
      </c>
      <c r="C831" s="67">
        <v>82</v>
      </c>
      <c r="D831" s="67" t="s">
        <v>331</v>
      </c>
      <c r="E831" s="71">
        <v>0.58109953475784804</v>
      </c>
      <c r="F831" s="68">
        <v>11.7988394584139</v>
      </c>
      <c r="G831" s="71">
        <v>0.626378486677724</v>
      </c>
      <c r="H831" s="68">
        <v>6.7698259187620904</v>
      </c>
      <c r="I831" s="71">
        <v>0.99807706906479599</v>
      </c>
      <c r="J831" s="68">
        <v>98.065764023210804</v>
      </c>
      <c r="K831" s="71">
        <v>0.99733491698650201</v>
      </c>
      <c r="L831" s="68">
        <v>96.615087040618903</v>
      </c>
      <c r="M831" s="71">
        <v>6.6773356878760699E-3</v>
      </c>
      <c r="N831" s="68">
        <v>1.3265306122449001</v>
      </c>
      <c r="O831" s="71">
        <v>0.27702986537234497</v>
      </c>
      <c r="P831" s="68">
        <v>12.298387096774199</v>
      </c>
      <c r="Q831" s="71"/>
      <c r="R831" s="68"/>
    </row>
    <row r="832" spans="1:18" x14ac:dyDescent="0.2">
      <c r="A832" s="141" t="s">
        <v>1932</v>
      </c>
      <c r="B832" s="67" t="s">
        <v>1933</v>
      </c>
      <c r="C832" s="67">
        <v>82</v>
      </c>
      <c r="D832" s="67" t="s">
        <v>331</v>
      </c>
      <c r="E832" s="71">
        <v>0.68918083293133303</v>
      </c>
      <c r="F832" s="68">
        <v>24.9516441005803</v>
      </c>
      <c r="G832" s="71">
        <v>0.90144175827868001</v>
      </c>
      <c r="H832" s="68">
        <v>71.276595744680805</v>
      </c>
      <c r="I832" s="71">
        <v>0.89267926334849401</v>
      </c>
      <c r="J832" s="68">
        <v>43.713733075435201</v>
      </c>
      <c r="K832" s="71">
        <v>0.80792956359447599</v>
      </c>
      <c r="L832" s="68">
        <v>22.630560928433301</v>
      </c>
      <c r="M832" s="71">
        <v>0.44815407538215302</v>
      </c>
      <c r="N832" s="68">
        <v>7.3469387755102096</v>
      </c>
      <c r="O832" s="71">
        <v>0.39569950405286303</v>
      </c>
      <c r="P832" s="68">
        <v>22.9838709677419</v>
      </c>
      <c r="Q832" s="71"/>
      <c r="R832" s="68"/>
    </row>
    <row r="833" spans="1:18" x14ac:dyDescent="0.2">
      <c r="A833" s="141" t="s">
        <v>1934</v>
      </c>
      <c r="B833" s="67" t="s">
        <v>1935</v>
      </c>
      <c r="C833" s="67"/>
      <c r="D833" s="67" t="s">
        <v>331</v>
      </c>
      <c r="E833" s="71">
        <v>0.91852970581290905</v>
      </c>
      <c r="F833" s="68">
        <v>73.114119922630607</v>
      </c>
      <c r="G833" s="71">
        <v>0.95558911743872799</v>
      </c>
      <c r="H833" s="68">
        <v>94.874274661508693</v>
      </c>
      <c r="I833" s="71">
        <v>0.8</v>
      </c>
      <c r="J833" s="68">
        <v>21.2765957446809</v>
      </c>
      <c r="K833" s="71">
        <v>1</v>
      </c>
      <c r="L833" s="68">
        <v>100</v>
      </c>
      <c r="M833" s="71"/>
      <c r="N833" s="68"/>
      <c r="O833" s="71"/>
      <c r="P833" s="68"/>
      <c r="Q833" s="71"/>
      <c r="R833" s="68"/>
    </row>
    <row r="834" spans="1:18" x14ac:dyDescent="0.2">
      <c r="A834" s="141" t="s">
        <v>1936</v>
      </c>
      <c r="B834" s="67" t="s">
        <v>1937</v>
      </c>
      <c r="C834" s="67">
        <v>82</v>
      </c>
      <c r="D834" s="67" t="s">
        <v>331</v>
      </c>
      <c r="E834" s="71">
        <v>0.87410476052453001</v>
      </c>
      <c r="F834" s="68">
        <v>56.286266924564799</v>
      </c>
      <c r="G834" s="71">
        <v>0.62778295358745495</v>
      </c>
      <c r="H834" s="68">
        <v>6.8665377176015499</v>
      </c>
      <c r="I834" s="71">
        <v>0.99792235085551195</v>
      </c>
      <c r="J834" s="68">
        <v>97.775628626692495</v>
      </c>
      <c r="K834" s="71">
        <v>0.99660897713062202</v>
      </c>
      <c r="L834" s="68">
        <v>96.324951644100594</v>
      </c>
      <c r="M834" s="71"/>
      <c r="N834" s="68"/>
      <c r="O834" s="71"/>
      <c r="P834" s="68"/>
      <c r="Q834" s="71"/>
      <c r="R834" s="68"/>
    </row>
    <row r="835" spans="1:18" x14ac:dyDescent="0.2">
      <c r="A835" s="141" t="s">
        <v>1938</v>
      </c>
      <c r="B835" s="67" t="s">
        <v>1939</v>
      </c>
      <c r="C835" s="67">
        <v>82</v>
      </c>
      <c r="D835" s="67" t="s">
        <v>331</v>
      </c>
      <c r="E835" s="71">
        <v>0.71800323559787604</v>
      </c>
      <c r="F835" s="68">
        <v>29.206963249516399</v>
      </c>
      <c r="G835" s="71">
        <v>0.91535303427363301</v>
      </c>
      <c r="H835" s="68">
        <v>81.334622823984503</v>
      </c>
      <c r="I835" s="71">
        <v>0.86347660731016995</v>
      </c>
      <c r="J835" s="68">
        <v>35.396518375241797</v>
      </c>
      <c r="K835" s="71">
        <v>0.82358322152064201</v>
      </c>
      <c r="L835" s="68">
        <v>27.176015473887801</v>
      </c>
      <c r="M835" s="71">
        <v>0.55852326030572297</v>
      </c>
      <c r="N835" s="68">
        <v>19.8979591836735</v>
      </c>
      <c r="O835" s="71">
        <v>0.429080054579212</v>
      </c>
      <c r="P835" s="68">
        <v>26.612903225806399</v>
      </c>
      <c r="Q835" s="71"/>
      <c r="R835" s="68"/>
    </row>
    <row r="836" spans="1:18" x14ac:dyDescent="0.2">
      <c r="A836" s="141" t="s">
        <v>1940</v>
      </c>
      <c r="B836" s="67" t="s">
        <v>1941</v>
      </c>
      <c r="C836" s="67">
        <v>82</v>
      </c>
      <c r="D836" s="67" t="s">
        <v>331</v>
      </c>
      <c r="E836" s="71">
        <v>0.89407868487726905</v>
      </c>
      <c r="F836" s="68">
        <v>63.152804642166402</v>
      </c>
      <c r="G836" s="71">
        <v>0.84890272129847399</v>
      </c>
      <c r="H836" s="68">
        <v>40.522243713733097</v>
      </c>
      <c r="I836" s="71">
        <v>0.83333333333333304</v>
      </c>
      <c r="J836" s="68">
        <v>28.2398452611219</v>
      </c>
      <c r="K836" s="71">
        <v>1</v>
      </c>
      <c r="L836" s="68">
        <v>100</v>
      </c>
      <c r="M836" s="71"/>
      <c r="N836" s="68"/>
      <c r="O836" s="71"/>
      <c r="P836" s="68"/>
      <c r="Q836" s="71"/>
      <c r="R836" s="68"/>
    </row>
    <row r="837" spans="1:18" x14ac:dyDescent="0.2">
      <c r="A837" s="141" t="s">
        <v>1942</v>
      </c>
      <c r="B837" s="67" t="s">
        <v>1943</v>
      </c>
      <c r="C837" s="67">
        <v>82</v>
      </c>
      <c r="D837" s="67" t="s">
        <v>331</v>
      </c>
      <c r="E837" s="71">
        <v>0.86481150619744496</v>
      </c>
      <c r="F837" s="68">
        <v>52.804642166344301</v>
      </c>
      <c r="G837" s="71">
        <v>0.598753865413586</v>
      </c>
      <c r="H837" s="68">
        <v>4.8355899419729198</v>
      </c>
      <c r="I837" s="71">
        <v>0.99801076167788705</v>
      </c>
      <c r="J837" s="68">
        <v>97.969052224371396</v>
      </c>
      <c r="K837" s="71">
        <v>0.99766989150086205</v>
      </c>
      <c r="L837" s="68">
        <v>96.711798839458396</v>
      </c>
      <c r="M837" s="71"/>
      <c r="N837" s="68"/>
      <c r="O837" s="71"/>
      <c r="P837" s="68"/>
      <c r="Q837" s="71"/>
      <c r="R837" s="68"/>
    </row>
    <row r="838" spans="1:18" x14ac:dyDescent="0.2">
      <c r="A838" s="141" t="s">
        <v>1944</v>
      </c>
      <c r="B838" s="67" t="s">
        <v>1945</v>
      </c>
      <c r="C838" s="67">
        <v>82</v>
      </c>
      <c r="D838" s="67" t="s">
        <v>331</v>
      </c>
      <c r="E838" s="71">
        <v>0.86210701078880703</v>
      </c>
      <c r="F838" s="68">
        <v>52.030947775628597</v>
      </c>
      <c r="G838" s="71">
        <v>0.95598464284293305</v>
      </c>
      <c r="H838" s="68">
        <v>94.9709864603482</v>
      </c>
      <c r="I838" s="71">
        <v>0.93943319423162097</v>
      </c>
      <c r="J838" s="68">
        <v>63.539651837524197</v>
      </c>
      <c r="K838" s="71">
        <v>0.94314800646003905</v>
      </c>
      <c r="L838" s="68">
        <v>67.698259187620906</v>
      </c>
      <c r="M838" s="71">
        <v>1</v>
      </c>
      <c r="N838" s="68">
        <v>100</v>
      </c>
      <c r="O838" s="71">
        <v>0.47196921040944301</v>
      </c>
      <c r="P838" s="68">
        <v>31.048387096774199</v>
      </c>
      <c r="Q838" s="71"/>
      <c r="R838" s="68"/>
    </row>
    <row r="839" spans="1:18" x14ac:dyDescent="0.2">
      <c r="A839" s="141" t="s">
        <v>1946</v>
      </c>
      <c r="B839" s="67" t="s">
        <v>1947</v>
      </c>
      <c r="C839" s="67">
        <v>82</v>
      </c>
      <c r="D839" s="67" t="s">
        <v>331</v>
      </c>
      <c r="E839" s="71">
        <v>0.86252386865393305</v>
      </c>
      <c r="F839" s="68">
        <v>52.127659574468098</v>
      </c>
      <c r="G839" s="71">
        <v>0.957523434337476</v>
      </c>
      <c r="H839" s="68">
        <v>95.164410058027102</v>
      </c>
      <c r="I839" s="71">
        <v>0.90927996993056104</v>
      </c>
      <c r="J839" s="68">
        <v>50</v>
      </c>
      <c r="K839" s="71">
        <v>0.94429962007692703</v>
      </c>
      <c r="L839" s="68">
        <v>69.148936170212806</v>
      </c>
      <c r="M839" s="71">
        <v>0.93377848904585803</v>
      </c>
      <c r="N839" s="68">
        <v>61.530612244898002</v>
      </c>
      <c r="O839" s="71">
        <v>0.56773782987884303</v>
      </c>
      <c r="P839" s="68">
        <v>40.120967741935502</v>
      </c>
      <c r="Q839" s="71"/>
      <c r="R839" s="68"/>
    </row>
    <row r="840" spans="1:18" x14ac:dyDescent="0.2">
      <c r="A840" s="141" t="s">
        <v>1948</v>
      </c>
      <c r="B840" s="67" t="s">
        <v>1949</v>
      </c>
      <c r="C840" s="67">
        <v>82</v>
      </c>
      <c r="D840" s="67" t="s">
        <v>331</v>
      </c>
      <c r="E840" s="71">
        <v>0.864873977012516</v>
      </c>
      <c r="F840" s="68">
        <v>52.901353965183802</v>
      </c>
      <c r="G840" s="71">
        <v>0.90704905210150599</v>
      </c>
      <c r="H840" s="68">
        <v>75.435203094777606</v>
      </c>
      <c r="I840" s="71">
        <v>0.92298573180244103</v>
      </c>
      <c r="J840" s="68">
        <v>55.2224371373308</v>
      </c>
      <c r="K840" s="71">
        <v>0.94675987392818395</v>
      </c>
      <c r="L840" s="68">
        <v>71.179883945841397</v>
      </c>
      <c r="M840" s="71">
        <v>0.93929694829203703</v>
      </c>
      <c r="N840" s="68">
        <v>62.857142857142897</v>
      </c>
      <c r="O840" s="71">
        <v>0.60827827893841102</v>
      </c>
      <c r="P840" s="68">
        <v>44.455645161290299</v>
      </c>
      <c r="Q840" s="71"/>
      <c r="R840" s="68"/>
    </row>
    <row r="841" spans="1:18" x14ac:dyDescent="0.2">
      <c r="A841" s="141" t="s">
        <v>1950</v>
      </c>
      <c r="B841" s="67" t="s">
        <v>1951</v>
      </c>
      <c r="C841" s="67">
        <v>82</v>
      </c>
      <c r="D841" s="67" t="s">
        <v>331</v>
      </c>
      <c r="E841" s="71">
        <v>0.83083865892178899</v>
      </c>
      <c r="F841" s="68">
        <v>46.228239845261101</v>
      </c>
      <c r="G841" s="71">
        <v>0.877869431637196</v>
      </c>
      <c r="H841" s="68">
        <v>57.6402321083172</v>
      </c>
      <c r="I841" s="71">
        <v>0.92312505027700698</v>
      </c>
      <c r="J841" s="68">
        <v>55.319148936170201</v>
      </c>
      <c r="K841" s="71">
        <v>0.93866216124829804</v>
      </c>
      <c r="L841" s="68">
        <v>65.860735009671203</v>
      </c>
      <c r="M841" s="71">
        <v>0.81237238562993197</v>
      </c>
      <c r="N841" s="68">
        <v>45.3061224489796</v>
      </c>
      <c r="O841" s="71">
        <v>0.60216426581651195</v>
      </c>
      <c r="P841" s="68">
        <v>43.951612903225801</v>
      </c>
      <c r="Q841" s="71"/>
      <c r="R841" s="68"/>
    </row>
    <row r="842" spans="1:18" x14ac:dyDescent="0.2">
      <c r="A842" s="141" t="s">
        <v>1952</v>
      </c>
      <c r="B842" s="67" t="s">
        <v>1953</v>
      </c>
      <c r="C842" s="67">
        <v>82</v>
      </c>
      <c r="D842" s="67" t="s">
        <v>331</v>
      </c>
      <c r="E842" s="71">
        <v>0.84511712664704497</v>
      </c>
      <c r="F842" s="68">
        <v>48.839458413926501</v>
      </c>
      <c r="G842" s="71">
        <v>0.86130970717740296</v>
      </c>
      <c r="H842" s="68">
        <v>46.615087040619002</v>
      </c>
      <c r="I842" s="71">
        <v>0.92009500458173499</v>
      </c>
      <c r="J842" s="68">
        <v>54.255319148936202</v>
      </c>
      <c r="K842" s="71">
        <v>0.91379100948045</v>
      </c>
      <c r="L842" s="68">
        <v>53.288201160541597</v>
      </c>
      <c r="M842" s="71">
        <v>0.82892776336846796</v>
      </c>
      <c r="N842" s="68">
        <v>47.244897959183703</v>
      </c>
      <c r="O842" s="71">
        <v>0.70146214862717005</v>
      </c>
      <c r="P842" s="68">
        <v>54.536290322580598</v>
      </c>
      <c r="Q842" s="71"/>
      <c r="R842" s="68"/>
    </row>
    <row r="843" spans="1:18" x14ac:dyDescent="0.2">
      <c r="A843" s="141" t="s">
        <v>1954</v>
      </c>
      <c r="B843" s="67" t="s">
        <v>1955</v>
      </c>
      <c r="C843" s="67">
        <v>82</v>
      </c>
      <c r="D843" s="67" t="s">
        <v>331</v>
      </c>
      <c r="E843" s="71">
        <v>0.85652861464304597</v>
      </c>
      <c r="F843" s="68">
        <v>51.063829787233999</v>
      </c>
      <c r="G843" s="71">
        <v>0.83470102351743503</v>
      </c>
      <c r="H843" s="68">
        <v>34.429400386847199</v>
      </c>
      <c r="I843" s="71">
        <v>0.86198942361291098</v>
      </c>
      <c r="J843" s="68">
        <v>34.429400386847199</v>
      </c>
      <c r="K843" s="71">
        <v>0.77392361216109795</v>
      </c>
      <c r="L843" s="68">
        <v>17.3114119922631</v>
      </c>
      <c r="M843" s="71">
        <v>1</v>
      </c>
      <c r="N843" s="68">
        <v>100</v>
      </c>
      <c r="O843" s="71">
        <v>0.81202901392378701</v>
      </c>
      <c r="P843" s="68">
        <v>69.758064516128997</v>
      </c>
      <c r="Q843" s="71"/>
      <c r="R843" s="68"/>
    </row>
    <row r="844" spans="1:18" x14ac:dyDescent="0.2">
      <c r="A844" s="141" t="s">
        <v>1956</v>
      </c>
      <c r="B844" s="67" t="s">
        <v>1957</v>
      </c>
      <c r="C844" s="67">
        <v>82</v>
      </c>
      <c r="D844" s="67" t="s">
        <v>331</v>
      </c>
      <c r="E844" s="71">
        <v>0.84799708237430005</v>
      </c>
      <c r="F844" s="68">
        <v>49.226305609284303</v>
      </c>
      <c r="G844" s="71">
        <v>0.88293499776172402</v>
      </c>
      <c r="H844" s="68">
        <v>62.282398452611197</v>
      </c>
      <c r="I844" s="71">
        <v>0.93837647452816697</v>
      </c>
      <c r="J844" s="68">
        <v>62.959381044487401</v>
      </c>
      <c r="K844" s="71">
        <v>0.95116547198048096</v>
      </c>
      <c r="L844" s="68">
        <v>73.887814313346198</v>
      </c>
      <c r="M844" s="71">
        <v>0.88411235583025205</v>
      </c>
      <c r="N844" s="68">
        <v>54.081632653061199</v>
      </c>
      <c r="O844" s="71">
        <v>0.58339611177087702</v>
      </c>
      <c r="P844" s="68">
        <v>41.7338709677419</v>
      </c>
      <c r="Q844" s="71"/>
      <c r="R844" s="68"/>
    </row>
    <row r="845" spans="1:18" x14ac:dyDescent="0.2">
      <c r="A845" s="141" t="s">
        <v>1958</v>
      </c>
      <c r="B845" s="67" t="s">
        <v>1959</v>
      </c>
      <c r="C845" s="67">
        <v>82</v>
      </c>
      <c r="D845" s="67" t="s">
        <v>331</v>
      </c>
      <c r="E845" s="71">
        <v>0.82756432631946197</v>
      </c>
      <c r="F845" s="68">
        <v>45.647969052224397</v>
      </c>
      <c r="G845" s="71">
        <v>0.88571969287444796</v>
      </c>
      <c r="H845" s="68">
        <v>63.636363636363598</v>
      </c>
      <c r="I845" s="71">
        <v>0.92349941338224095</v>
      </c>
      <c r="J845" s="68">
        <v>55.609284332688603</v>
      </c>
      <c r="K845" s="71">
        <v>0.92859683121255798</v>
      </c>
      <c r="L845" s="68">
        <v>59.961315280464198</v>
      </c>
      <c r="M845" s="71">
        <v>0.79029854864521798</v>
      </c>
      <c r="N845" s="68">
        <v>43.163265306122398</v>
      </c>
      <c r="O845" s="71">
        <v>0.60970714548284499</v>
      </c>
      <c r="P845" s="68">
        <v>45.060483870967701</v>
      </c>
      <c r="Q845" s="71"/>
      <c r="R845" s="68"/>
    </row>
    <row r="846" spans="1:18" x14ac:dyDescent="0.2">
      <c r="A846" s="141" t="s">
        <v>1960</v>
      </c>
      <c r="B846" s="67" t="s">
        <v>1961</v>
      </c>
      <c r="C846" s="67">
        <v>82</v>
      </c>
      <c r="D846" s="67" t="s">
        <v>331</v>
      </c>
      <c r="E846" s="71">
        <v>0.84867310476115898</v>
      </c>
      <c r="F846" s="68">
        <v>49.323017408123803</v>
      </c>
      <c r="G846" s="71">
        <v>0.91746135611569002</v>
      </c>
      <c r="H846" s="68">
        <v>82.301740812379094</v>
      </c>
      <c r="I846" s="71">
        <v>0.93860577083056096</v>
      </c>
      <c r="J846" s="68">
        <v>63.056092843326901</v>
      </c>
      <c r="K846" s="71">
        <v>0.95371326904579401</v>
      </c>
      <c r="L846" s="68">
        <v>75.145067698259197</v>
      </c>
      <c r="M846" s="71">
        <v>0.87307543733789506</v>
      </c>
      <c r="N846" s="68">
        <v>51.836734693877602</v>
      </c>
      <c r="O846" s="71">
        <v>0.56050969047585297</v>
      </c>
      <c r="P846" s="68">
        <v>39.5161290322581</v>
      </c>
      <c r="Q846" s="71"/>
      <c r="R846" s="68"/>
    </row>
    <row r="847" spans="1:18" x14ac:dyDescent="0.2">
      <c r="A847" s="141" t="s">
        <v>1962</v>
      </c>
      <c r="B847" s="67" t="s">
        <v>1963</v>
      </c>
      <c r="C847" s="67">
        <v>82</v>
      </c>
      <c r="D847" s="67" t="s">
        <v>331</v>
      </c>
      <c r="E847" s="71">
        <v>0.73976513417952605</v>
      </c>
      <c r="F847" s="68">
        <v>32.978723404255298</v>
      </c>
      <c r="G847" s="71">
        <v>0.81950403719612297</v>
      </c>
      <c r="H847" s="68">
        <v>28.8201160541586</v>
      </c>
      <c r="I847" s="71">
        <v>0.86193467841135896</v>
      </c>
      <c r="J847" s="68">
        <v>34.235976789168298</v>
      </c>
      <c r="K847" s="71">
        <v>0.77715854474746404</v>
      </c>
      <c r="L847" s="68">
        <v>17.698259187620899</v>
      </c>
      <c r="M847" s="71">
        <v>0.735113956183433</v>
      </c>
      <c r="N847" s="68">
        <v>37.857142857142897</v>
      </c>
      <c r="O847" s="71">
        <v>0.50511445435925295</v>
      </c>
      <c r="P847" s="68">
        <v>34.173387096774199</v>
      </c>
      <c r="Q847" s="71"/>
      <c r="R847" s="68"/>
    </row>
    <row r="848" spans="1:18" x14ac:dyDescent="0.2">
      <c r="A848" s="141" t="s">
        <v>1964</v>
      </c>
      <c r="B848" s="67" t="s">
        <v>1965</v>
      </c>
      <c r="C848" s="67">
        <v>82</v>
      </c>
      <c r="D848" s="67" t="s">
        <v>331</v>
      </c>
      <c r="E848" s="71">
        <v>0.83437765053124802</v>
      </c>
      <c r="F848" s="68">
        <v>47.3887814313346</v>
      </c>
      <c r="G848" s="71">
        <v>0.87345321497720096</v>
      </c>
      <c r="H848" s="68">
        <v>54.061895551257301</v>
      </c>
      <c r="I848" s="71">
        <v>0.92246580580428905</v>
      </c>
      <c r="J848" s="68">
        <v>55.0290135396518</v>
      </c>
      <c r="K848" s="71">
        <v>0.93004960052380603</v>
      </c>
      <c r="L848" s="68">
        <v>60.541586073501001</v>
      </c>
      <c r="M848" s="71">
        <v>0.746150874675791</v>
      </c>
      <c r="N848" s="68">
        <v>38.877551020408198</v>
      </c>
      <c r="O848" s="71">
        <v>0.69976875667515304</v>
      </c>
      <c r="P848" s="68">
        <v>54.133064516128997</v>
      </c>
      <c r="Q848" s="71"/>
      <c r="R848" s="68"/>
    </row>
    <row r="849" spans="1:18" x14ac:dyDescent="0.2">
      <c r="A849" s="141" t="s">
        <v>1966</v>
      </c>
      <c r="B849" s="67" t="s">
        <v>1967</v>
      </c>
      <c r="C849" s="67">
        <v>82</v>
      </c>
      <c r="D849" s="67" t="s">
        <v>331</v>
      </c>
      <c r="E849" s="71">
        <v>0.80145607133886299</v>
      </c>
      <c r="F849" s="68">
        <v>41.489361702127702</v>
      </c>
      <c r="G849" s="71">
        <v>0.84611751655873801</v>
      </c>
      <c r="H849" s="68">
        <v>39.071566731141203</v>
      </c>
      <c r="I849" s="71">
        <v>0.91829699593613101</v>
      </c>
      <c r="J849" s="68">
        <v>53.481624758220498</v>
      </c>
      <c r="K849" s="71">
        <v>0.92894012979580898</v>
      </c>
      <c r="L849" s="68">
        <v>60.1547388781431</v>
      </c>
      <c r="M849" s="71">
        <v>0.61370785276750695</v>
      </c>
      <c r="N849" s="68">
        <v>26.428571428571399</v>
      </c>
      <c r="O849" s="71">
        <v>0.70021786163612898</v>
      </c>
      <c r="P849" s="68">
        <v>54.334677419354797</v>
      </c>
      <c r="Q849" s="71"/>
      <c r="R849" s="68"/>
    </row>
    <row r="850" spans="1:18" x14ac:dyDescent="0.2">
      <c r="A850" s="141" t="s">
        <v>1968</v>
      </c>
      <c r="B850" s="67" t="s">
        <v>1969</v>
      </c>
      <c r="C850" s="67">
        <v>82</v>
      </c>
      <c r="D850" s="67" t="s">
        <v>331</v>
      </c>
      <c r="E850" s="71">
        <v>0.78987298162368103</v>
      </c>
      <c r="F850" s="68">
        <v>39.8452611218569</v>
      </c>
      <c r="G850" s="71">
        <v>0.79805500805931695</v>
      </c>
      <c r="H850" s="68">
        <v>22.727272727272702</v>
      </c>
      <c r="I850" s="71">
        <v>0.940177723474936</v>
      </c>
      <c r="J850" s="68">
        <v>64.313346228239794</v>
      </c>
      <c r="K850" s="71">
        <v>0.88614496990924296</v>
      </c>
      <c r="L850" s="68">
        <v>44.680851063829799</v>
      </c>
      <c r="M850" s="71">
        <v>0.72407703769107701</v>
      </c>
      <c r="N850" s="68">
        <v>36.836734693877503</v>
      </c>
      <c r="O850" s="71">
        <v>0.60091016898383198</v>
      </c>
      <c r="P850" s="68">
        <v>43.75</v>
      </c>
      <c r="Q850" s="71"/>
      <c r="R850" s="68"/>
    </row>
    <row r="851" spans="1:18" x14ac:dyDescent="0.2">
      <c r="A851" s="141" t="s">
        <v>1970</v>
      </c>
      <c r="B851" s="67" t="s">
        <v>1971</v>
      </c>
      <c r="C851" s="67">
        <v>82</v>
      </c>
      <c r="D851" s="67" t="s">
        <v>331</v>
      </c>
      <c r="E851" s="71">
        <v>0.745755517194712</v>
      </c>
      <c r="F851" s="68">
        <v>33.752417794971002</v>
      </c>
      <c r="G851" s="71">
        <v>0.81238381465712795</v>
      </c>
      <c r="H851" s="68">
        <v>26.015473887814299</v>
      </c>
      <c r="I851" s="71">
        <v>0.75958052762789696</v>
      </c>
      <c r="J851" s="68">
        <v>15.7640232108317</v>
      </c>
      <c r="K851" s="71">
        <v>0.84586722239766199</v>
      </c>
      <c r="L851" s="68">
        <v>32.591876208897503</v>
      </c>
      <c r="M851" s="71">
        <v>0.69096628221400602</v>
      </c>
      <c r="N851" s="68">
        <v>33.979591836734699</v>
      </c>
      <c r="O851" s="71">
        <v>0.61997973907686399</v>
      </c>
      <c r="P851" s="68">
        <v>46.169354838709701</v>
      </c>
      <c r="Q851" s="71"/>
      <c r="R851" s="68"/>
    </row>
    <row r="852" spans="1:18" x14ac:dyDescent="0.2">
      <c r="A852" s="141" t="s">
        <v>1972</v>
      </c>
      <c r="B852" s="67" t="s">
        <v>1973</v>
      </c>
      <c r="C852" s="67">
        <v>82</v>
      </c>
      <c r="D852" s="67" t="s">
        <v>331</v>
      </c>
      <c r="E852" s="71">
        <v>0.67006231370548397</v>
      </c>
      <c r="F852" s="68">
        <v>22.630560928433301</v>
      </c>
      <c r="G852" s="71">
        <v>0.80390968730024404</v>
      </c>
      <c r="H852" s="68">
        <v>23.7911025145068</v>
      </c>
      <c r="I852" s="71">
        <v>0.71615055661458404</v>
      </c>
      <c r="J852" s="68">
        <v>11.702127659574501</v>
      </c>
      <c r="K852" s="71">
        <v>0.80241385468097004</v>
      </c>
      <c r="L852" s="68">
        <v>21.8568665377176</v>
      </c>
      <c r="M852" s="71">
        <v>0.58611555653661496</v>
      </c>
      <c r="N852" s="68">
        <v>23.469387755102002</v>
      </c>
      <c r="O852" s="71">
        <v>0.44172191339500699</v>
      </c>
      <c r="P852" s="68">
        <v>28.427419354838701</v>
      </c>
      <c r="Q852" s="71"/>
      <c r="R852" s="68"/>
    </row>
    <row r="853" spans="1:18" x14ac:dyDescent="0.2">
      <c r="A853" s="141" t="s">
        <v>1974</v>
      </c>
      <c r="B853" s="67" t="s">
        <v>1975</v>
      </c>
      <c r="C853" s="67">
        <v>82</v>
      </c>
      <c r="D853" s="67" t="s">
        <v>331</v>
      </c>
      <c r="E853" s="71">
        <v>0.71947005066949798</v>
      </c>
      <c r="F853" s="68">
        <v>29.303675048355899</v>
      </c>
      <c r="G853" s="71">
        <v>0.80335056670128302</v>
      </c>
      <c r="H853" s="68">
        <v>23.6943907156673</v>
      </c>
      <c r="I853" s="71">
        <v>0.77960681506167795</v>
      </c>
      <c r="J853" s="68">
        <v>17.601547388781398</v>
      </c>
      <c r="K853" s="71">
        <v>0.84288672951073396</v>
      </c>
      <c r="L853" s="68">
        <v>31.528046421663401</v>
      </c>
      <c r="M853" s="71">
        <v>0.58611555653661496</v>
      </c>
      <c r="N853" s="68">
        <v>23.469387755102002</v>
      </c>
      <c r="O853" s="71">
        <v>0.58539058553718004</v>
      </c>
      <c r="P853" s="68">
        <v>42.137096774193601</v>
      </c>
      <c r="Q853" s="71"/>
      <c r="R853" s="68"/>
    </row>
    <row r="854" spans="1:18" x14ac:dyDescent="0.2">
      <c r="A854" s="141" t="s">
        <v>1976</v>
      </c>
      <c r="B854" s="67" t="s">
        <v>1977</v>
      </c>
      <c r="C854" s="67">
        <v>82</v>
      </c>
      <c r="D854" s="67" t="s">
        <v>331</v>
      </c>
      <c r="E854" s="71">
        <v>0.56877421313880105</v>
      </c>
      <c r="F854" s="68">
        <v>10.6382978723404</v>
      </c>
      <c r="G854" s="71">
        <v>0.63345988225340999</v>
      </c>
      <c r="H854" s="68">
        <v>7.3500967117988401</v>
      </c>
      <c r="I854" s="71">
        <v>0.716446674575001</v>
      </c>
      <c r="J854" s="68">
        <v>11.7988394584139</v>
      </c>
      <c r="K854" s="71">
        <v>0.81630306409696496</v>
      </c>
      <c r="L854" s="68">
        <v>24.758220502901398</v>
      </c>
      <c r="M854" s="71">
        <v>0.492301749351581</v>
      </c>
      <c r="N854" s="68">
        <v>11.6326530612245</v>
      </c>
      <c r="O854" s="71">
        <v>0.185359695417049</v>
      </c>
      <c r="P854" s="68">
        <v>6.25</v>
      </c>
      <c r="Q854" s="71"/>
      <c r="R854" s="68"/>
    </row>
    <row r="855" spans="1:18" x14ac:dyDescent="0.2">
      <c r="A855" s="141" t="s">
        <v>1978</v>
      </c>
      <c r="B855" s="67" t="s">
        <v>1979</v>
      </c>
      <c r="C855" s="67">
        <v>82</v>
      </c>
      <c r="D855" s="67" t="s">
        <v>331</v>
      </c>
      <c r="E855" s="71">
        <v>0.68877189591506205</v>
      </c>
      <c r="F855" s="68">
        <v>24.758220502901398</v>
      </c>
      <c r="G855" s="71">
        <v>0.87529377534429498</v>
      </c>
      <c r="H855" s="68">
        <v>55.899419729206997</v>
      </c>
      <c r="I855" s="71">
        <v>0.81826874166520602</v>
      </c>
      <c r="J855" s="68">
        <v>25.338491295938098</v>
      </c>
      <c r="K855" s="71">
        <v>0.87439824974011704</v>
      </c>
      <c r="L855" s="68">
        <v>41.779497098645997</v>
      </c>
      <c r="M855" s="71">
        <v>0.50333866784393799</v>
      </c>
      <c r="N855" s="68">
        <v>13.3673469387755</v>
      </c>
      <c r="O855" s="71">
        <v>0.37256004498175499</v>
      </c>
      <c r="P855" s="68">
        <v>19.455645161290299</v>
      </c>
      <c r="Q855" s="71"/>
      <c r="R855" s="68"/>
    </row>
    <row r="856" spans="1:18" x14ac:dyDescent="0.2">
      <c r="A856" s="141" t="s">
        <v>1980</v>
      </c>
      <c r="B856" s="67" t="s">
        <v>1981</v>
      </c>
      <c r="C856" s="67">
        <v>82</v>
      </c>
      <c r="D856" s="67" t="s">
        <v>331</v>
      </c>
      <c r="E856" s="71">
        <v>0.62695520921771897</v>
      </c>
      <c r="F856" s="68">
        <v>17.117988394584099</v>
      </c>
      <c r="G856" s="71">
        <v>0.71875386914049599</v>
      </c>
      <c r="H856" s="68">
        <v>12.5725338491296</v>
      </c>
      <c r="I856" s="71">
        <v>0.88135772296459802</v>
      </c>
      <c r="J856" s="68">
        <v>40.328820116054203</v>
      </c>
      <c r="K856" s="71">
        <v>0.89515021956661101</v>
      </c>
      <c r="L856" s="68">
        <v>47.195357833655699</v>
      </c>
      <c r="M856" s="71">
        <v>0.44815407538215302</v>
      </c>
      <c r="N856" s="68">
        <v>7.3469387755102096</v>
      </c>
      <c r="O856" s="71">
        <v>0.19136015903473899</v>
      </c>
      <c r="P856" s="68">
        <v>6.55241935483871</v>
      </c>
      <c r="Q856" s="71"/>
      <c r="R856" s="68"/>
    </row>
    <row r="857" spans="1:18" x14ac:dyDescent="0.2">
      <c r="A857" s="141" t="s">
        <v>1982</v>
      </c>
      <c r="B857" s="67" t="s">
        <v>1983</v>
      </c>
      <c r="C857" s="67">
        <v>82</v>
      </c>
      <c r="D857" s="67" t="s">
        <v>331</v>
      </c>
      <c r="E857" s="71">
        <v>0.77373602380083595</v>
      </c>
      <c r="F857" s="68">
        <v>37.717601547388803</v>
      </c>
      <c r="G857" s="71">
        <v>0.85132448494170299</v>
      </c>
      <c r="H857" s="68">
        <v>41.682785299806604</v>
      </c>
      <c r="I857" s="71">
        <v>0.89268831792174297</v>
      </c>
      <c r="J857" s="68">
        <v>43.810444874274701</v>
      </c>
      <c r="K857" s="71">
        <v>0.881226279498045</v>
      </c>
      <c r="L857" s="68">
        <v>43.6170212765958</v>
      </c>
      <c r="M857" s="71">
        <v>0.67441090447547103</v>
      </c>
      <c r="N857" s="68">
        <v>33.061224489795897</v>
      </c>
      <c r="O857" s="71">
        <v>0.56903013216722098</v>
      </c>
      <c r="P857" s="68">
        <v>40.322580645161302</v>
      </c>
      <c r="Q857" s="71"/>
      <c r="R857" s="68"/>
    </row>
    <row r="858" spans="1:18" x14ac:dyDescent="0.2">
      <c r="A858" s="141" t="s">
        <v>1984</v>
      </c>
      <c r="B858" s="67" t="s">
        <v>1985</v>
      </c>
      <c r="C858" s="67">
        <v>82</v>
      </c>
      <c r="D858" s="67" t="s">
        <v>331</v>
      </c>
      <c r="E858" s="71">
        <v>0.64210865137047801</v>
      </c>
      <c r="F858" s="68">
        <v>18.568665377176</v>
      </c>
      <c r="G858" s="71">
        <v>0.88496722690557095</v>
      </c>
      <c r="H858" s="68">
        <v>63.056092843326901</v>
      </c>
      <c r="I858" s="71">
        <v>0.88766996359671602</v>
      </c>
      <c r="J858" s="68">
        <v>42.2630560928433</v>
      </c>
      <c r="K858" s="71">
        <v>0.87099515203696598</v>
      </c>
      <c r="L858" s="68">
        <v>40.812379110251399</v>
      </c>
      <c r="M858" s="71">
        <v>0.79581700789139698</v>
      </c>
      <c r="N858" s="68">
        <v>43.469387755101998</v>
      </c>
      <c r="O858" s="71">
        <v>0.41320255779221599</v>
      </c>
      <c r="P858" s="68">
        <v>24.697580645161299</v>
      </c>
      <c r="Q858" s="71">
        <v>0</v>
      </c>
      <c r="R858" s="68">
        <v>24.776119402985099</v>
      </c>
    </row>
    <row r="859" spans="1:18" x14ac:dyDescent="0.2">
      <c r="A859" s="141" t="s">
        <v>1986</v>
      </c>
      <c r="B859" s="67" t="s">
        <v>1987</v>
      </c>
      <c r="C859" s="67">
        <v>82</v>
      </c>
      <c r="D859" s="67" t="s">
        <v>331</v>
      </c>
      <c r="E859" s="71">
        <v>0.55100111301893895</v>
      </c>
      <c r="F859" s="68">
        <v>8.7040618955512592</v>
      </c>
      <c r="G859" s="71">
        <v>0.62903446407826102</v>
      </c>
      <c r="H859" s="68">
        <v>6.9632495164410102</v>
      </c>
      <c r="I859" s="71">
        <v>0.97811981902910405</v>
      </c>
      <c r="J859" s="68">
        <v>86.943907156673106</v>
      </c>
      <c r="K859" s="71">
        <v>0.98723727188433497</v>
      </c>
      <c r="L859" s="68">
        <v>93.713733075435201</v>
      </c>
      <c r="M859" s="71">
        <v>0.27156337950444198</v>
      </c>
      <c r="N859" s="68">
        <v>2.8571428571428599</v>
      </c>
      <c r="O859" s="71">
        <v>0.440051743617489</v>
      </c>
      <c r="P859" s="68">
        <v>28.326612903225801</v>
      </c>
      <c r="Q859" s="71">
        <v>0</v>
      </c>
      <c r="R859" s="68">
        <v>24.776119402985099</v>
      </c>
    </row>
    <row r="860" spans="1:18" x14ac:dyDescent="0.2">
      <c r="A860" s="141" t="s">
        <v>1988</v>
      </c>
      <c r="B860" s="67" t="s">
        <v>1989</v>
      </c>
      <c r="C860" s="67">
        <v>82</v>
      </c>
      <c r="D860" s="67" t="s">
        <v>331</v>
      </c>
      <c r="E860" s="71">
        <v>0.75299088743782105</v>
      </c>
      <c r="F860" s="68">
        <v>34.6228239845261</v>
      </c>
      <c r="G860" s="71">
        <v>0.86407585309033397</v>
      </c>
      <c r="H860" s="68">
        <v>48.162475822050297</v>
      </c>
      <c r="I860" s="71">
        <v>0.90447170900569096</v>
      </c>
      <c r="J860" s="68">
        <v>48.065764023210797</v>
      </c>
      <c r="K860" s="71">
        <v>0.87701934646208701</v>
      </c>
      <c r="L860" s="68">
        <v>42.553191489361701</v>
      </c>
      <c r="M860" s="71">
        <v>0.64130014899839904</v>
      </c>
      <c r="N860" s="68">
        <v>29.387755102040799</v>
      </c>
      <c r="O860" s="71">
        <v>0.47808737963259301</v>
      </c>
      <c r="P860" s="68">
        <v>31.451612903225801</v>
      </c>
      <c r="Q860" s="71"/>
      <c r="R860" s="68"/>
    </row>
    <row r="861" spans="1:18" x14ac:dyDescent="0.2">
      <c r="A861" s="141" t="s">
        <v>1990</v>
      </c>
      <c r="B861" s="67" t="s">
        <v>1991</v>
      </c>
      <c r="C861" s="67">
        <v>82</v>
      </c>
      <c r="D861" s="67" t="s">
        <v>331</v>
      </c>
      <c r="E861" s="71">
        <v>0.69181069011165597</v>
      </c>
      <c r="F861" s="68">
        <v>25.0483558994197</v>
      </c>
      <c r="G861" s="71">
        <v>0.82807045692772796</v>
      </c>
      <c r="H861" s="68">
        <v>32.398452611218602</v>
      </c>
      <c r="I861" s="71">
        <v>0.88121333695780402</v>
      </c>
      <c r="J861" s="68">
        <v>40.232108317214703</v>
      </c>
      <c r="K861" s="71">
        <v>0.87806510034118401</v>
      </c>
      <c r="L861" s="68">
        <v>42.746615087040603</v>
      </c>
      <c r="M861" s="71">
        <v>0.59163401578279295</v>
      </c>
      <c r="N861" s="68">
        <v>23.877551020408202</v>
      </c>
      <c r="O861" s="71">
        <v>0.28007054054877301</v>
      </c>
      <c r="P861" s="68">
        <v>12.5</v>
      </c>
      <c r="Q861" s="71"/>
      <c r="R861" s="68"/>
    </row>
    <row r="862" spans="1:18" x14ac:dyDescent="0.2">
      <c r="A862" s="141" t="s">
        <v>1992</v>
      </c>
      <c r="B862" s="67" t="s">
        <v>1993</v>
      </c>
      <c r="C862" s="67">
        <v>82</v>
      </c>
      <c r="D862" s="67" t="s">
        <v>331</v>
      </c>
      <c r="E862" s="71">
        <v>0.57295900217993401</v>
      </c>
      <c r="F862" s="68">
        <v>11.2185686653772</v>
      </c>
      <c r="G862" s="71">
        <v>0.77810944561558004</v>
      </c>
      <c r="H862" s="68">
        <v>18.762088974854901</v>
      </c>
      <c r="I862" s="71">
        <v>0.69084472995218105</v>
      </c>
      <c r="J862" s="68">
        <v>8.8974854932301692</v>
      </c>
      <c r="K862" s="71">
        <v>0.77548019042649796</v>
      </c>
      <c r="L862" s="68">
        <v>17.504835589942001</v>
      </c>
      <c r="M862" s="71">
        <v>0.39848794216654698</v>
      </c>
      <c r="N862" s="68">
        <v>4.8979591836734704</v>
      </c>
      <c r="O862" s="71">
        <v>0.221872702738862</v>
      </c>
      <c r="P862" s="68">
        <v>8.0645161290322598</v>
      </c>
      <c r="Q862" s="71"/>
      <c r="R862" s="68"/>
    </row>
    <row r="863" spans="1:18" x14ac:dyDescent="0.2">
      <c r="A863" s="141" t="s">
        <v>1994</v>
      </c>
      <c r="B863" s="67" t="s">
        <v>1995</v>
      </c>
      <c r="C863" s="67">
        <v>82</v>
      </c>
      <c r="D863" s="67" t="s">
        <v>331</v>
      </c>
      <c r="E863" s="71">
        <v>0.59428167151865496</v>
      </c>
      <c r="F863" s="68">
        <v>13.346228239845299</v>
      </c>
      <c r="G863" s="71">
        <v>0.81108365146263295</v>
      </c>
      <c r="H863" s="68">
        <v>25.6286266924565</v>
      </c>
      <c r="I863" s="71">
        <v>0.75414988958615103</v>
      </c>
      <c r="J863" s="68">
        <v>15.2804642166344</v>
      </c>
      <c r="K863" s="71">
        <v>0.61099414763734805</v>
      </c>
      <c r="L863" s="68">
        <v>3.7717601547388799</v>
      </c>
      <c r="M863" s="71">
        <v>0.53093096407483098</v>
      </c>
      <c r="N863" s="68">
        <v>16.020408163265301</v>
      </c>
      <c r="O863" s="71">
        <v>0.26424970483231303</v>
      </c>
      <c r="P863" s="68">
        <v>11.189516129032301</v>
      </c>
      <c r="Q863" s="71"/>
      <c r="R863" s="68"/>
    </row>
    <row r="864" spans="1:18" x14ac:dyDescent="0.2">
      <c r="A864" s="141" t="s">
        <v>1996</v>
      </c>
      <c r="B864" s="67" t="s">
        <v>1997</v>
      </c>
      <c r="C864" s="67">
        <v>82</v>
      </c>
      <c r="D864" s="67" t="s">
        <v>331</v>
      </c>
      <c r="E864" s="71">
        <v>0.638848097027372</v>
      </c>
      <c r="F864" s="68">
        <v>18.375241779497099</v>
      </c>
      <c r="G864" s="71">
        <v>0.85323271114229005</v>
      </c>
      <c r="H864" s="68">
        <v>42.940038684719497</v>
      </c>
      <c r="I864" s="71">
        <v>0.711223091612738</v>
      </c>
      <c r="J864" s="68">
        <v>11.1218568665377</v>
      </c>
      <c r="K864" s="71">
        <v>0.69453191247518997</v>
      </c>
      <c r="L864" s="68">
        <v>8.8007736943907204</v>
      </c>
      <c r="M864" s="71">
        <v>0.54748634181336597</v>
      </c>
      <c r="N864" s="68">
        <v>17.755102040816301</v>
      </c>
      <c r="O864" s="71">
        <v>0.38776642809327599</v>
      </c>
      <c r="P864" s="68">
        <v>22.076612903225801</v>
      </c>
      <c r="Q864" s="71"/>
      <c r="R864" s="68"/>
    </row>
    <row r="865" spans="1:18" x14ac:dyDescent="0.2">
      <c r="A865" s="141" t="s">
        <v>1998</v>
      </c>
      <c r="B865" s="67" t="s">
        <v>1999</v>
      </c>
      <c r="C865" s="67">
        <v>82</v>
      </c>
      <c r="D865" s="67" t="s">
        <v>331</v>
      </c>
      <c r="E865" s="71">
        <v>0.98708783171468095</v>
      </c>
      <c r="F865" s="68">
        <v>99.806576402321099</v>
      </c>
      <c r="G865" s="71">
        <v>0.98339925954317398</v>
      </c>
      <c r="H865" s="68">
        <v>99.516441005802704</v>
      </c>
      <c r="I865" s="71">
        <v>0.99367789488162805</v>
      </c>
      <c r="J865" s="68">
        <v>96.615087040618903</v>
      </c>
      <c r="K865" s="71">
        <v>0.98418634071924205</v>
      </c>
      <c r="L865" s="68">
        <v>92.843326885880103</v>
      </c>
      <c r="M865" s="71"/>
      <c r="N865" s="68"/>
      <c r="O865" s="71"/>
      <c r="P865" s="68"/>
      <c r="Q865" s="71"/>
      <c r="R865" s="68"/>
    </row>
    <row r="866" spans="1:18" x14ac:dyDescent="0.2">
      <c r="A866" s="141" t="s">
        <v>2000</v>
      </c>
      <c r="B866" s="67" t="s">
        <v>2001</v>
      </c>
      <c r="C866" s="67">
        <v>82</v>
      </c>
      <c r="D866" s="67" t="s">
        <v>331</v>
      </c>
      <c r="E866" s="71">
        <v>0.863577354186428</v>
      </c>
      <c r="F866" s="68">
        <v>52.417794970986499</v>
      </c>
      <c r="G866" s="71">
        <v>0.59403946196539603</v>
      </c>
      <c r="H866" s="68">
        <v>4.0618955512572503</v>
      </c>
      <c r="I866" s="71">
        <v>0.99885066236107101</v>
      </c>
      <c r="J866" s="68">
        <v>98.549323017408099</v>
      </c>
      <c r="K866" s="71">
        <v>0.99784193823281597</v>
      </c>
      <c r="L866" s="68">
        <v>96.905222437137297</v>
      </c>
      <c r="M866" s="71"/>
      <c r="N866" s="68"/>
      <c r="O866" s="71"/>
      <c r="P866" s="68"/>
      <c r="Q866" s="71"/>
      <c r="R866" s="68"/>
    </row>
    <row r="867" spans="1:18" x14ac:dyDescent="0.2">
      <c r="A867" s="141" t="s">
        <v>2002</v>
      </c>
      <c r="B867" s="67" t="s">
        <v>2003</v>
      </c>
      <c r="C867" s="67">
        <v>82</v>
      </c>
      <c r="D867" s="67" t="s">
        <v>331</v>
      </c>
      <c r="E867" s="71">
        <v>0.62205307469899096</v>
      </c>
      <c r="F867" s="68">
        <v>16.441005802707899</v>
      </c>
      <c r="G867" s="71">
        <v>0.80524852169764205</v>
      </c>
      <c r="H867" s="68">
        <v>24.3713733075435</v>
      </c>
      <c r="I867" s="71">
        <v>0.770466647406433</v>
      </c>
      <c r="J867" s="68">
        <v>16.827852998065801</v>
      </c>
      <c r="K867" s="71">
        <v>0.57341310993369599</v>
      </c>
      <c r="L867" s="68">
        <v>2.4177949709864599</v>
      </c>
      <c r="M867" s="71">
        <v>0.53644942332100898</v>
      </c>
      <c r="N867" s="68">
        <v>16.836734693877499</v>
      </c>
      <c r="O867" s="71">
        <v>0.424687671136175</v>
      </c>
      <c r="P867" s="68">
        <v>25.806451612903199</v>
      </c>
      <c r="Q867" s="71"/>
      <c r="R867" s="68"/>
    </row>
    <row r="868" spans="1:18" x14ac:dyDescent="0.2">
      <c r="A868" s="141" t="s">
        <v>2004</v>
      </c>
      <c r="B868" s="67" t="s">
        <v>2005</v>
      </c>
      <c r="C868" s="67">
        <v>82</v>
      </c>
      <c r="D868" s="67" t="s">
        <v>331</v>
      </c>
      <c r="E868" s="71">
        <v>0.64415208597003903</v>
      </c>
      <c r="F868" s="68">
        <v>18.762088974854901</v>
      </c>
      <c r="G868" s="71">
        <v>0.82550849358048795</v>
      </c>
      <c r="H868" s="68">
        <v>31.237911025145099</v>
      </c>
      <c r="I868" s="71">
        <v>0.57235123277099997</v>
      </c>
      <c r="J868" s="68">
        <v>4.0618955512572503</v>
      </c>
      <c r="K868" s="71">
        <v>0.66670896487429498</v>
      </c>
      <c r="L868" s="68">
        <v>6.8665377176015499</v>
      </c>
      <c r="M868" s="71">
        <v>0.71855857844489801</v>
      </c>
      <c r="N868" s="68">
        <v>36.020408163265301</v>
      </c>
      <c r="O868" s="71">
        <v>0.43763316017951498</v>
      </c>
      <c r="P868" s="68">
        <v>27.721774193548399</v>
      </c>
      <c r="Q868" s="71"/>
      <c r="R868" s="68"/>
    </row>
    <row r="869" spans="1:18" x14ac:dyDescent="0.2">
      <c r="A869" s="141" t="s">
        <v>2006</v>
      </c>
      <c r="B869" s="67" t="s">
        <v>2007</v>
      </c>
      <c r="C869" s="67">
        <v>82</v>
      </c>
      <c r="D869" s="67" t="s">
        <v>331</v>
      </c>
      <c r="E869" s="71">
        <v>0.66394599550018596</v>
      </c>
      <c r="F869" s="68">
        <v>21.7601547388781</v>
      </c>
      <c r="G869" s="71">
        <v>0.81660828789092399</v>
      </c>
      <c r="H869" s="68">
        <v>27.079303675048401</v>
      </c>
      <c r="I869" s="71">
        <v>0.82445731526798005</v>
      </c>
      <c r="J869" s="68">
        <v>26.789168278529999</v>
      </c>
      <c r="K869" s="71">
        <v>0.70257941523116896</v>
      </c>
      <c r="L869" s="68">
        <v>9.5744680851063801</v>
      </c>
      <c r="M869" s="71">
        <v>0.55300480105954397</v>
      </c>
      <c r="N869" s="68">
        <v>18.571428571428601</v>
      </c>
      <c r="O869" s="71">
        <v>0.42308015805131099</v>
      </c>
      <c r="P869" s="68">
        <v>25.604838709677399</v>
      </c>
      <c r="Q869" s="71"/>
      <c r="R869" s="68"/>
    </row>
    <row r="870" spans="1:18" x14ac:dyDescent="0.2">
      <c r="A870" s="141" t="s">
        <v>2008</v>
      </c>
      <c r="B870" s="67" t="s">
        <v>2009</v>
      </c>
      <c r="C870" s="67">
        <v>82</v>
      </c>
      <c r="D870" s="67" t="s">
        <v>331</v>
      </c>
      <c r="E870" s="71">
        <v>0.73370229323292802</v>
      </c>
      <c r="F870" s="68">
        <v>31.914893617021299</v>
      </c>
      <c r="G870" s="71">
        <v>0.90187221015958996</v>
      </c>
      <c r="H870" s="68">
        <v>71.663442940038706</v>
      </c>
      <c r="I870" s="71">
        <v>0.91216869461676697</v>
      </c>
      <c r="J870" s="68">
        <v>50.870406189555098</v>
      </c>
      <c r="K870" s="71">
        <v>0.82183138700621605</v>
      </c>
      <c r="L870" s="68">
        <v>26.499032882011601</v>
      </c>
      <c r="M870" s="71">
        <v>0.56404171955190097</v>
      </c>
      <c r="N870" s="68">
        <v>20.5102040816327</v>
      </c>
      <c r="O870" s="71">
        <v>0.46859745483016702</v>
      </c>
      <c r="P870" s="68">
        <v>30.443548387096801</v>
      </c>
      <c r="Q870" s="71"/>
      <c r="R870" s="68"/>
    </row>
    <row r="871" spans="1:18" x14ac:dyDescent="0.2">
      <c r="A871" s="141" t="s">
        <v>2010</v>
      </c>
      <c r="B871" s="67" t="s">
        <v>2011</v>
      </c>
      <c r="C871" s="67">
        <v>82</v>
      </c>
      <c r="D871" s="67" t="s">
        <v>331</v>
      </c>
      <c r="E871" s="71">
        <v>0.68344509690709399</v>
      </c>
      <c r="F871" s="68">
        <v>24.3713733075435</v>
      </c>
      <c r="G871" s="71">
        <v>0.78682580406583502</v>
      </c>
      <c r="H871" s="68">
        <v>20.696324951644101</v>
      </c>
      <c r="I871" s="71">
        <v>0.78523298020346399</v>
      </c>
      <c r="J871" s="68">
        <v>18.181818181818201</v>
      </c>
      <c r="K871" s="71">
        <v>0.82222334347055404</v>
      </c>
      <c r="L871" s="68">
        <v>26.692456479690499</v>
      </c>
      <c r="M871" s="71">
        <v>0.55300480105954397</v>
      </c>
      <c r="N871" s="68">
        <v>18.571428571428601</v>
      </c>
      <c r="O871" s="71">
        <v>0.46993855573607202</v>
      </c>
      <c r="P871" s="68">
        <v>30.846774193548399</v>
      </c>
      <c r="Q871" s="71"/>
      <c r="R871" s="68"/>
    </row>
    <row r="872" spans="1:18" x14ac:dyDescent="0.2">
      <c r="A872" s="141" t="s">
        <v>2012</v>
      </c>
      <c r="B872" s="67" t="s">
        <v>2013</v>
      </c>
      <c r="C872" s="67">
        <v>82</v>
      </c>
      <c r="D872" s="67" t="s">
        <v>331</v>
      </c>
      <c r="E872" s="71">
        <v>0.69363708984301498</v>
      </c>
      <c r="F872" s="68">
        <v>25.145067698259201</v>
      </c>
      <c r="G872" s="71">
        <v>0.85206997406002405</v>
      </c>
      <c r="H872" s="68">
        <v>41.972920696324898</v>
      </c>
      <c r="I872" s="71">
        <v>0.92343507672603298</v>
      </c>
      <c r="J872" s="68">
        <v>55.512572533849102</v>
      </c>
      <c r="K872" s="71">
        <v>0.85091088657385205</v>
      </c>
      <c r="L872" s="68">
        <v>34.235976789168298</v>
      </c>
      <c r="M872" s="71">
        <v>0.60818939352132895</v>
      </c>
      <c r="N872" s="68">
        <v>25.816326530612201</v>
      </c>
      <c r="O872" s="71">
        <v>0.39161720817684997</v>
      </c>
      <c r="P872" s="68">
        <v>22.883064516129</v>
      </c>
      <c r="Q872" s="71">
        <v>0.53559999999999997</v>
      </c>
      <c r="R872" s="68">
        <v>30.746268656716399</v>
      </c>
    </row>
    <row r="873" spans="1:18" x14ac:dyDescent="0.2">
      <c r="A873" s="141" t="s">
        <v>2014</v>
      </c>
      <c r="B873" s="67" t="s">
        <v>2015</v>
      </c>
      <c r="C873" s="67">
        <v>82</v>
      </c>
      <c r="D873" s="67" t="s">
        <v>331</v>
      </c>
      <c r="E873" s="71">
        <v>0.670676813223266</v>
      </c>
      <c r="F873" s="68">
        <v>22.727272727272702</v>
      </c>
      <c r="G873" s="71">
        <v>0.86061179807905996</v>
      </c>
      <c r="H873" s="68">
        <v>46.421663442940002</v>
      </c>
      <c r="I873" s="71">
        <v>0.86790385787515401</v>
      </c>
      <c r="J873" s="68">
        <v>36.073500967118001</v>
      </c>
      <c r="K873" s="71">
        <v>0.72862083432383995</v>
      </c>
      <c r="L873" s="68">
        <v>12.379110251450699</v>
      </c>
      <c r="M873" s="71">
        <v>0.497820208597759</v>
      </c>
      <c r="N873" s="68">
        <v>12.959183673469401</v>
      </c>
      <c r="O873" s="71">
        <v>0.39842736724051597</v>
      </c>
      <c r="P873" s="68">
        <v>23.387096774193498</v>
      </c>
      <c r="Q873" s="71"/>
      <c r="R873" s="68"/>
    </row>
    <row r="874" spans="1:18" x14ac:dyDescent="0.2">
      <c r="A874" s="141" t="s">
        <v>2016</v>
      </c>
      <c r="B874" s="67" t="s">
        <v>2017</v>
      </c>
      <c r="C874" s="67">
        <v>82</v>
      </c>
      <c r="D874" s="67" t="s">
        <v>331</v>
      </c>
      <c r="E874" s="71">
        <v>0.92237726608568604</v>
      </c>
      <c r="F874" s="68">
        <v>75.435203094777606</v>
      </c>
      <c r="G874" s="71">
        <v>0.97977822319772401</v>
      </c>
      <c r="H874" s="68">
        <v>98.936170212766001</v>
      </c>
      <c r="I874" s="71">
        <v>0.95650256481134299</v>
      </c>
      <c r="J874" s="68">
        <v>73.500967117988395</v>
      </c>
      <c r="K874" s="71">
        <v>0.83085101024799102</v>
      </c>
      <c r="L874" s="68">
        <v>28.336557059961301</v>
      </c>
      <c r="M874" s="71"/>
      <c r="N874" s="68"/>
      <c r="O874" s="71"/>
      <c r="P874" s="68"/>
      <c r="Q874" s="71"/>
      <c r="R874" s="68"/>
    </row>
    <row r="875" spans="1:18" x14ac:dyDescent="0.2">
      <c r="A875" s="141" t="s">
        <v>2018</v>
      </c>
      <c r="B875" s="67" t="s">
        <v>2019</v>
      </c>
      <c r="C875" s="67">
        <v>82</v>
      </c>
      <c r="D875" s="67" t="s">
        <v>331</v>
      </c>
      <c r="E875" s="71">
        <v>0.47066424454380201</v>
      </c>
      <c r="F875" s="68">
        <v>4.3520309477756296</v>
      </c>
      <c r="G875" s="71">
        <v>0.59885575585022399</v>
      </c>
      <c r="H875" s="68">
        <v>4.9323017408123802</v>
      </c>
      <c r="I875" s="71">
        <v>0.99892249593342897</v>
      </c>
      <c r="J875" s="68">
        <v>98.646034816247607</v>
      </c>
      <c r="K875" s="71">
        <v>0.74886563524747896</v>
      </c>
      <c r="L875" s="68">
        <v>14.3133462282398</v>
      </c>
      <c r="M875" s="71">
        <v>6.6773356878760699E-3</v>
      </c>
      <c r="N875" s="68">
        <v>1.3265306122449001</v>
      </c>
      <c r="O875" s="71"/>
      <c r="P875" s="68"/>
      <c r="Q875" s="71">
        <v>0</v>
      </c>
      <c r="R875" s="68">
        <v>24.776119402985099</v>
      </c>
    </row>
    <row r="876" spans="1:18" x14ac:dyDescent="0.2">
      <c r="A876" s="141" t="s">
        <v>2020</v>
      </c>
      <c r="B876" s="67" t="s">
        <v>2021</v>
      </c>
      <c r="C876" s="67">
        <v>82</v>
      </c>
      <c r="D876" s="67" t="s">
        <v>331</v>
      </c>
      <c r="E876" s="71">
        <v>0.71248226483543498</v>
      </c>
      <c r="F876" s="68">
        <v>28.723404255319199</v>
      </c>
      <c r="G876" s="71">
        <v>0.85459357811144498</v>
      </c>
      <c r="H876" s="68">
        <v>43.713733075435201</v>
      </c>
      <c r="I876" s="71">
        <v>0.88312226187655896</v>
      </c>
      <c r="J876" s="68">
        <v>40.812379110251399</v>
      </c>
      <c r="K876" s="71">
        <v>0.85086877408695505</v>
      </c>
      <c r="L876" s="68">
        <v>34.139264990328797</v>
      </c>
      <c r="M876" s="71">
        <v>0.61922631201368605</v>
      </c>
      <c r="N876" s="68">
        <v>27.3469387755102</v>
      </c>
      <c r="O876" s="71">
        <v>0.35460039808853</v>
      </c>
      <c r="P876" s="68">
        <v>17.540322580645199</v>
      </c>
      <c r="Q876" s="71"/>
      <c r="R876" s="68"/>
    </row>
    <row r="877" spans="1:18" x14ac:dyDescent="0.2">
      <c r="A877" s="141" t="s">
        <v>2022</v>
      </c>
      <c r="B877" s="67" t="s">
        <v>2023</v>
      </c>
      <c r="C877" s="67">
        <v>82</v>
      </c>
      <c r="D877" s="67" t="s">
        <v>331</v>
      </c>
      <c r="E877" s="71">
        <v>0.67808405653845605</v>
      </c>
      <c r="F877" s="68">
        <v>23.984526112185701</v>
      </c>
      <c r="G877" s="71">
        <v>0.80929047185533798</v>
      </c>
      <c r="H877" s="68">
        <v>24.854932301740799</v>
      </c>
      <c r="I877" s="71">
        <v>0.83654142914410101</v>
      </c>
      <c r="J877" s="68">
        <v>29.013539651837501</v>
      </c>
      <c r="K877" s="71">
        <v>0.87592231316088498</v>
      </c>
      <c r="L877" s="68">
        <v>42.3597678916828</v>
      </c>
      <c r="M877" s="71">
        <v>0.51989404558247299</v>
      </c>
      <c r="N877" s="68">
        <v>14.8979591836735</v>
      </c>
      <c r="O877" s="71">
        <v>0.34877202294948401</v>
      </c>
      <c r="P877" s="68">
        <v>17.036290322580601</v>
      </c>
      <c r="Q877" s="71"/>
      <c r="R877" s="68"/>
    </row>
    <row r="878" spans="1:18" x14ac:dyDescent="0.2">
      <c r="A878" s="141" t="s">
        <v>2024</v>
      </c>
      <c r="B878" s="67" t="s">
        <v>2025</v>
      </c>
      <c r="C878" s="67">
        <v>82</v>
      </c>
      <c r="D878" s="67" t="s">
        <v>331</v>
      </c>
      <c r="E878" s="71">
        <v>0.65445535371424401</v>
      </c>
      <c r="F878" s="68">
        <v>20.019342359767901</v>
      </c>
      <c r="G878" s="71">
        <v>0.84155168717362105</v>
      </c>
      <c r="H878" s="68">
        <v>37.2340425531915</v>
      </c>
      <c r="I878" s="71">
        <v>0.85324925753461101</v>
      </c>
      <c r="J878" s="68">
        <v>31.914893617021299</v>
      </c>
      <c r="K878" s="71">
        <v>0.73028905129167998</v>
      </c>
      <c r="L878" s="68">
        <v>12.669245647969101</v>
      </c>
      <c r="M878" s="71">
        <v>0.481264830859224</v>
      </c>
      <c r="N878" s="68">
        <v>10.612244897959201</v>
      </c>
      <c r="O878" s="71">
        <v>0.36592194171208597</v>
      </c>
      <c r="P878" s="68">
        <v>18.8508064516129</v>
      </c>
      <c r="Q878" s="71"/>
      <c r="R878" s="68"/>
    </row>
    <row r="879" spans="1:18" x14ac:dyDescent="0.2">
      <c r="A879" s="141" t="s">
        <v>2026</v>
      </c>
      <c r="B879" s="67" t="s">
        <v>2027</v>
      </c>
      <c r="C879" s="67">
        <v>82</v>
      </c>
      <c r="D879" s="67" t="s">
        <v>331</v>
      </c>
      <c r="E879" s="71">
        <v>0.72798607922304004</v>
      </c>
      <c r="F879" s="68">
        <v>30.7543520309478</v>
      </c>
      <c r="G879" s="71">
        <v>0.80895283743928403</v>
      </c>
      <c r="H879" s="68">
        <v>24.758220502901398</v>
      </c>
      <c r="I879" s="71">
        <v>0.90440443085280298</v>
      </c>
      <c r="J879" s="68">
        <v>47.969052224371403</v>
      </c>
      <c r="K879" s="71">
        <v>0.75043297321792002</v>
      </c>
      <c r="L879" s="68">
        <v>14.5067698259188</v>
      </c>
      <c r="M879" s="71">
        <v>0.44815407538215302</v>
      </c>
      <c r="N879" s="68">
        <v>7.3469387755102096</v>
      </c>
      <c r="O879" s="71"/>
      <c r="P879" s="68"/>
      <c r="Q879" s="71"/>
      <c r="R879" s="68"/>
    </row>
    <row r="880" spans="1:18" x14ac:dyDescent="0.2">
      <c r="A880" s="141" t="s">
        <v>2028</v>
      </c>
      <c r="B880" s="67" t="s">
        <v>2029</v>
      </c>
      <c r="C880" s="67">
        <v>82</v>
      </c>
      <c r="D880" s="67" t="s">
        <v>331</v>
      </c>
      <c r="E880" s="71">
        <v>0.86509790272980802</v>
      </c>
      <c r="F880" s="68">
        <v>52.998065764023202</v>
      </c>
      <c r="G880" s="71">
        <v>0.59846617160122595</v>
      </c>
      <c r="H880" s="68">
        <v>4.7388781431334603</v>
      </c>
      <c r="I880" s="71">
        <v>0.99843509494746496</v>
      </c>
      <c r="J880" s="68">
        <v>98.259187620889705</v>
      </c>
      <c r="K880" s="71">
        <v>0.99839244164073304</v>
      </c>
      <c r="L880" s="68">
        <v>97.195357833655706</v>
      </c>
      <c r="M880" s="71"/>
      <c r="N880" s="68"/>
      <c r="O880" s="71"/>
      <c r="P880" s="68"/>
      <c r="Q880" s="71"/>
      <c r="R880" s="68"/>
    </row>
    <row r="881" spans="1:18" x14ac:dyDescent="0.2">
      <c r="A881" s="141" t="s">
        <v>2030</v>
      </c>
      <c r="B881" s="67" t="s">
        <v>2031</v>
      </c>
      <c r="C881" s="67">
        <v>82</v>
      </c>
      <c r="D881" s="67" t="s">
        <v>331</v>
      </c>
      <c r="E881" s="71">
        <v>0.54313284918286098</v>
      </c>
      <c r="F881" s="68">
        <v>8.1237911025145095</v>
      </c>
      <c r="G881" s="71">
        <v>0.71038686592419897</v>
      </c>
      <c r="H881" s="68">
        <v>11.7988394584139</v>
      </c>
      <c r="I881" s="71">
        <v>0.76714848300813698</v>
      </c>
      <c r="J881" s="68">
        <v>16.6344294003868</v>
      </c>
      <c r="K881" s="71">
        <v>0.82088389784743299</v>
      </c>
      <c r="L881" s="68">
        <v>26.112185686653799</v>
      </c>
      <c r="M881" s="71">
        <v>0.56956017879807896</v>
      </c>
      <c r="N881" s="68">
        <v>21.326530612244898</v>
      </c>
      <c r="O881" s="71">
        <v>0.39081766951932101</v>
      </c>
      <c r="P881" s="68">
        <v>22.580645161290299</v>
      </c>
      <c r="Q881" s="71">
        <v>0</v>
      </c>
      <c r="R881" s="68">
        <v>24.776119402985099</v>
      </c>
    </row>
    <row r="882" spans="1:18" x14ac:dyDescent="0.2">
      <c r="A882" s="141" t="s">
        <v>2032</v>
      </c>
      <c r="B882" s="67" t="s">
        <v>2033</v>
      </c>
      <c r="C882" s="67">
        <v>82</v>
      </c>
      <c r="D882" s="67" t="s">
        <v>331</v>
      </c>
      <c r="E882" s="71">
        <v>0.55119797408601201</v>
      </c>
      <c r="F882" s="68">
        <v>8.8007736943907204</v>
      </c>
      <c r="G882" s="71">
        <v>0.71686982033013302</v>
      </c>
      <c r="H882" s="68">
        <v>12.379110251450699</v>
      </c>
      <c r="I882" s="71">
        <v>0.73870554017727696</v>
      </c>
      <c r="J882" s="68">
        <v>14.3133462282398</v>
      </c>
      <c r="K882" s="71">
        <v>0.56834981619704605</v>
      </c>
      <c r="L882" s="68">
        <v>2.12765957446809</v>
      </c>
      <c r="M882" s="71">
        <v>0.47022791236686701</v>
      </c>
      <c r="N882" s="68">
        <v>9.5918367346938798</v>
      </c>
      <c r="O882" s="71">
        <v>0.261836781358737</v>
      </c>
      <c r="P882" s="68">
        <v>10.9879032258065</v>
      </c>
      <c r="Q882" s="71"/>
      <c r="R882" s="68"/>
    </row>
    <row r="883" spans="1:18" x14ac:dyDescent="0.2">
      <c r="A883" s="141" t="s">
        <v>2034</v>
      </c>
      <c r="B883" s="67" t="s">
        <v>2035</v>
      </c>
      <c r="C883" s="67">
        <v>82</v>
      </c>
      <c r="D883" s="67" t="s">
        <v>331</v>
      </c>
      <c r="E883" s="71">
        <v>0.65630112428337295</v>
      </c>
      <c r="F883" s="68">
        <v>20.599613152804601</v>
      </c>
      <c r="G883" s="71">
        <v>0.80050916981968401</v>
      </c>
      <c r="H883" s="68">
        <v>23.1141199226306</v>
      </c>
      <c r="I883" s="71">
        <v>0.78609157510761396</v>
      </c>
      <c r="J883" s="68">
        <v>18.568665377176</v>
      </c>
      <c r="K883" s="71">
        <v>0.81253341305959803</v>
      </c>
      <c r="L883" s="68">
        <v>23.7911025145068</v>
      </c>
      <c r="M883" s="71">
        <v>0.59163401578279295</v>
      </c>
      <c r="N883" s="68">
        <v>23.877551020408202</v>
      </c>
      <c r="O883" s="71">
        <v>0.29073744764717602</v>
      </c>
      <c r="P883" s="68">
        <v>13.1048387096774</v>
      </c>
      <c r="Q883" s="71"/>
      <c r="R883" s="68"/>
    </row>
    <row r="884" spans="1:18" x14ac:dyDescent="0.2">
      <c r="A884" s="141" t="s">
        <v>598</v>
      </c>
      <c r="B884" s="67" t="s">
        <v>2036</v>
      </c>
      <c r="C884" s="67">
        <v>82</v>
      </c>
      <c r="D884" s="67" t="s">
        <v>331</v>
      </c>
      <c r="E884" s="71">
        <v>0.63277288715023505</v>
      </c>
      <c r="F884" s="68">
        <v>17.698259187620899</v>
      </c>
      <c r="G884" s="71">
        <v>0.74351613834835695</v>
      </c>
      <c r="H884" s="68">
        <v>14.5067698259188</v>
      </c>
      <c r="I884" s="71">
        <v>0.80075880074366301</v>
      </c>
      <c r="J884" s="68">
        <v>21.566731141199199</v>
      </c>
      <c r="K884" s="71">
        <v>0.71299339509321102</v>
      </c>
      <c r="L884" s="68">
        <v>10.6382978723404</v>
      </c>
      <c r="M884" s="71">
        <v>0.47022791236686701</v>
      </c>
      <c r="N884" s="68">
        <v>9.5918367346938798</v>
      </c>
      <c r="O884" s="71">
        <v>0.436368189199076</v>
      </c>
      <c r="P884" s="68">
        <v>27.620967741935502</v>
      </c>
      <c r="Q884" s="71"/>
      <c r="R884" s="68"/>
    </row>
    <row r="885" spans="1:18" x14ac:dyDescent="0.2">
      <c r="A885" s="141" t="s">
        <v>2037</v>
      </c>
      <c r="B885" s="67" t="s">
        <v>2038</v>
      </c>
      <c r="C885" s="67">
        <v>82</v>
      </c>
      <c r="D885" s="67" t="s">
        <v>331</v>
      </c>
      <c r="E885" s="71">
        <v>0.61601736825130904</v>
      </c>
      <c r="F885" s="68">
        <v>15.6673114119923</v>
      </c>
      <c r="G885" s="71">
        <v>0.79092299948434697</v>
      </c>
      <c r="H885" s="68">
        <v>21.373307543520301</v>
      </c>
      <c r="I885" s="71">
        <v>0.68257967126593999</v>
      </c>
      <c r="J885" s="68">
        <v>8.6073500967117997</v>
      </c>
      <c r="K885" s="71">
        <v>0.77405473562701799</v>
      </c>
      <c r="L885" s="68">
        <v>17.408123791102501</v>
      </c>
      <c r="M885" s="71">
        <v>0.45367253462833201</v>
      </c>
      <c r="N885" s="68">
        <v>7.9591836734693899</v>
      </c>
      <c r="O885" s="71">
        <v>0.37885690025090601</v>
      </c>
      <c r="P885" s="68">
        <v>20.665322580645199</v>
      </c>
      <c r="Q885" s="71"/>
      <c r="R885" s="68"/>
    </row>
    <row r="886" spans="1:18" x14ac:dyDescent="0.2">
      <c r="A886" s="141" t="s">
        <v>2039</v>
      </c>
      <c r="B886" s="67" t="s">
        <v>2040</v>
      </c>
      <c r="C886" s="67">
        <v>82</v>
      </c>
      <c r="D886" s="67" t="s">
        <v>331</v>
      </c>
      <c r="E886" s="71">
        <v>0.73107241159602698</v>
      </c>
      <c r="F886" s="68">
        <v>31.3346228239845</v>
      </c>
      <c r="G886" s="71">
        <v>0.840440487322484</v>
      </c>
      <c r="H886" s="68">
        <v>36.653771760154697</v>
      </c>
      <c r="I886" s="71">
        <v>0.83463291215341995</v>
      </c>
      <c r="J886" s="68">
        <v>28.433268858800801</v>
      </c>
      <c r="K886" s="71">
        <v>0.82577865628156799</v>
      </c>
      <c r="L886" s="68">
        <v>27.369439071566699</v>
      </c>
      <c r="M886" s="71">
        <v>0.60818939352132895</v>
      </c>
      <c r="N886" s="68">
        <v>25.816326530612201</v>
      </c>
      <c r="O886" s="71">
        <v>0.54632060870133303</v>
      </c>
      <c r="P886" s="68">
        <v>37.903225806451601</v>
      </c>
      <c r="Q886" s="71"/>
      <c r="R886" s="68"/>
    </row>
    <row r="887" spans="1:18" x14ac:dyDescent="0.2">
      <c r="A887" s="141" t="s">
        <v>2041</v>
      </c>
      <c r="B887" s="67" t="s">
        <v>2042</v>
      </c>
      <c r="C887" s="67">
        <v>82</v>
      </c>
      <c r="D887" s="67" t="s">
        <v>331</v>
      </c>
      <c r="E887" s="71">
        <v>0.55547668416366303</v>
      </c>
      <c r="F887" s="68">
        <v>9.1876208897485494</v>
      </c>
      <c r="G887" s="71">
        <v>0.70479769923028202</v>
      </c>
      <c r="H887" s="68">
        <v>10.8317214700193</v>
      </c>
      <c r="I887" s="71">
        <v>0.63105824459780402</v>
      </c>
      <c r="J887" s="68">
        <v>5.6092843326885902</v>
      </c>
      <c r="K887" s="71">
        <v>0.65723643482361105</v>
      </c>
      <c r="L887" s="68">
        <v>6.3829787234042596</v>
      </c>
      <c r="M887" s="71">
        <v>0.47022791236686701</v>
      </c>
      <c r="N887" s="68">
        <v>9.5918367346938798</v>
      </c>
      <c r="O887" s="71">
        <v>0.31406312979975298</v>
      </c>
      <c r="P887" s="68">
        <v>14.2137096774194</v>
      </c>
      <c r="Q887" s="71"/>
      <c r="R887" s="68"/>
    </row>
    <row r="888" spans="1:18" x14ac:dyDescent="0.2">
      <c r="A888" s="141" t="s">
        <v>2043</v>
      </c>
      <c r="B888" s="67" t="s">
        <v>2044</v>
      </c>
      <c r="C888" s="67">
        <v>82</v>
      </c>
      <c r="D888" s="67" t="s">
        <v>331</v>
      </c>
      <c r="E888" s="71">
        <v>0.52308958438833397</v>
      </c>
      <c r="F888" s="68">
        <v>6.9632495164410102</v>
      </c>
      <c r="G888" s="71">
        <v>0.67325308420220897</v>
      </c>
      <c r="H888" s="68">
        <v>8.6073500967117997</v>
      </c>
      <c r="I888" s="71">
        <v>0.54548819075125698</v>
      </c>
      <c r="J888" s="68">
        <v>3.0947775628626699</v>
      </c>
      <c r="K888" s="71">
        <v>0.693551076754232</v>
      </c>
      <c r="L888" s="68">
        <v>8.7040618955512592</v>
      </c>
      <c r="M888" s="71">
        <v>0.47022791236686701</v>
      </c>
      <c r="N888" s="68">
        <v>9.5918367346938798</v>
      </c>
      <c r="O888" s="71">
        <v>0.23292765786710401</v>
      </c>
      <c r="P888" s="68">
        <v>8.8709677419354804</v>
      </c>
      <c r="Q888" s="71"/>
      <c r="R888" s="68"/>
    </row>
    <row r="889" spans="1:18" x14ac:dyDescent="0.2">
      <c r="A889" s="141" t="s">
        <v>2045</v>
      </c>
      <c r="B889" s="67" t="s">
        <v>2046</v>
      </c>
      <c r="C889" s="67">
        <v>82</v>
      </c>
      <c r="D889" s="67" t="s">
        <v>331</v>
      </c>
      <c r="E889" s="71">
        <v>0.39155827504373503</v>
      </c>
      <c r="F889" s="68">
        <v>2.2243713733075401</v>
      </c>
      <c r="G889" s="71">
        <v>0.70606021098356597</v>
      </c>
      <c r="H889" s="68">
        <v>11.1218568665377</v>
      </c>
      <c r="I889" s="71">
        <v>0.52040706069281295</v>
      </c>
      <c r="J889" s="68">
        <v>2.9013539651837501</v>
      </c>
      <c r="K889" s="71">
        <v>0.73996545629583799</v>
      </c>
      <c r="L889" s="68">
        <v>13.346228239845299</v>
      </c>
      <c r="M889" s="71">
        <v>0.29363721648915603</v>
      </c>
      <c r="N889" s="68">
        <v>3.06122448979592</v>
      </c>
      <c r="O889" s="71">
        <v>8.92797058010385E-2</v>
      </c>
      <c r="P889" s="68">
        <v>2.7217741935483901</v>
      </c>
      <c r="Q889" s="71">
        <v>0</v>
      </c>
      <c r="R889" s="68">
        <v>24.776119402985099</v>
      </c>
    </row>
    <row r="890" spans="1:18" x14ac:dyDescent="0.2">
      <c r="A890" s="141" t="s">
        <v>2047</v>
      </c>
      <c r="B890" s="67" t="s">
        <v>2048</v>
      </c>
      <c r="C890" s="67">
        <v>82</v>
      </c>
      <c r="D890" s="67" t="s">
        <v>331</v>
      </c>
      <c r="E890" s="71">
        <v>0.60624444580558501</v>
      </c>
      <c r="F890" s="68">
        <v>14.5067698259188</v>
      </c>
      <c r="G890" s="71">
        <v>0.72497157912763799</v>
      </c>
      <c r="H890" s="68">
        <v>13.056092843326899</v>
      </c>
      <c r="I890" s="71">
        <v>0.72371315086528198</v>
      </c>
      <c r="J890" s="68">
        <v>12.7659574468085</v>
      </c>
      <c r="K890" s="71">
        <v>0.68596494390760598</v>
      </c>
      <c r="L890" s="68">
        <v>8.3172147001934196</v>
      </c>
      <c r="M890" s="71">
        <v>0.45367253462833201</v>
      </c>
      <c r="N890" s="68">
        <v>7.9591836734693899</v>
      </c>
      <c r="O890" s="71">
        <v>0.44290002049906801</v>
      </c>
      <c r="P890" s="68">
        <v>28.729838709677399</v>
      </c>
      <c r="Q890" s="71"/>
      <c r="R890" s="68"/>
    </row>
    <row r="891" spans="1:18" x14ac:dyDescent="0.2">
      <c r="A891" s="141" t="s">
        <v>2049</v>
      </c>
      <c r="B891" s="67" t="s">
        <v>2050</v>
      </c>
      <c r="C891" s="67">
        <v>82</v>
      </c>
      <c r="D891" s="67" t="s">
        <v>331</v>
      </c>
      <c r="E891" s="71">
        <v>0.70644273658381196</v>
      </c>
      <c r="F891" s="68">
        <v>27.5628626692456</v>
      </c>
      <c r="G891" s="71">
        <v>0.91068705982223297</v>
      </c>
      <c r="H891" s="68">
        <v>78.143133462282407</v>
      </c>
      <c r="I891" s="71">
        <v>0.83985988890413699</v>
      </c>
      <c r="J891" s="68">
        <v>29.303675048355899</v>
      </c>
      <c r="K891" s="71">
        <v>0.62706992222672397</v>
      </c>
      <c r="L891" s="68">
        <v>4.8355899419729198</v>
      </c>
      <c r="M891" s="71">
        <v>0.44815407538215302</v>
      </c>
      <c r="N891" s="68">
        <v>7.3469387755102096</v>
      </c>
      <c r="O891" s="71"/>
      <c r="P891" s="68"/>
      <c r="Q891" s="71"/>
      <c r="R891" s="68"/>
    </row>
    <row r="892" spans="1:18" x14ac:dyDescent="0.2">
      <c r="A892" s="141" t="s">
        <v>2051</v>
      </c>
      <c r="B892" s="67" t="s">
        <v>2052</v>
      </c>
      <c r="C892" s="67">
        <v>82</v>
      </c>
      <c r="D892" s="67" t="s">
        <v>331</v>
      </c>
      <c r="E892" s="71">
        <v>0.85191513052365297</v>
      </c>
      <c r="F892" s="68">
        <v>49.709864603481599</v>
      </c>
      <c r="G892" s="71">
        <v>0.59760706309654699</v>
      </c>
      <c r="H892" s="68">
        <v>4.4487427466150899</v>
      </c>
      <c r="I892" s="71">
        <v>0.99857635933805999</v>
      </c>
      <c r="J892" s="68">
        <v>98.355899419729198</v>
      </c>
      <c r="K892" s="71">
        <v>0.99897709966000503</v>
      </c>
      <c r="L892" s="68">
        <v>97.678916827853001</v>
      </c>
      <c r="M892" s="71"/>
      <c r="N892" s="68"/>
      <c r="O892" s="71"/>
      <c r="P892" s="68"/>
      <c r="Q892" s="71">
        <v>0.8125</v>
      </c>
      <c r="R892" s="68">
        <v>32.537313432835802</v>
      </c>
    </row>
    <row r="893" spans="1:18" x14ac:dyDescent="0.2">
      <c r="A893" s="141" t="s">
        <v>2053</v>
      </c>
      <c r="B893" s="67" t="s">
        <v>2054</v>
      </c>
      <c r="C893" s="67">
        <v>82</v>
      </c>
      <c r="D893" s="67" t="s">
        <v>331</v>
      </c>
      <c r="E893" s="71">
        <v>0.70118342336525596</v>
      </c>
      <c r="F893" s="68">
        <v>26.3056092843327</v>
      </c>
      <c r="G893" s="71">
        <v>0.81492416558292702</v>
      </c>
      <c r="H893" s="68">
        <v>26.499032882011601</v>
      </c>
      <c r="I893" s="71">
        <v>0.83175170131640497</v>
      </c>
      <c r="J893" s="68">
        <v>27.949709864603498</v>
      </c>
      <c r="K893" s="71">
        <v>0.61690646872460597</v>
      </c>
      <c r="L893" s="68">
        <v>4.0618955512572503</v>
      </c>
      <c r="M893" s="71">
        <v>0.63578168975222105</v>
      </c>
      <c r="N893" s="68">
        <v>28.367346938775501</v>
      </c>
      <c r="O893" s="71">
        <v>0.60655309145012304</v>
      </c>
      <c r="P893" s="68">
        <v>44.354838709677402</v>
      </c>
      <c r="Q893" s="71"/>
      <c r="R893" s="68"/>
    </row>
    <row r="894" spans="1:18" x14ac:dyDescent="0.2">
      <c r="A894" s="141" t="s">
        <v>2055</v>
      </c>
      <c r="B894" s="67" t="s">
        <v>2056</v>
      </c>
      <c r="C894" s="67">
        <v>82</v>
      </c>
      <c r="D894" s="67" t="s">
        <v>331</v>
      </c>
      <c r="E894" s="71">
        <v>0.749454789052446</v>
      </c>
      <c r="F894" s="68">
        <v>34.139264990328797</v>
      </c>
      <c r="G894" s="71">
        <v>0.83016107902978598</v>
      </c>
      <c r="H894" s="68">
        <v>33.3655705996132</v>
      </c>
      <c r="I894" s="71">
        <v>0.86280146530435897</v>
      </c>
      <c r="J894" s="68">
        <v>35.106382978723403</v>
      </c>
      <c r="K894" s="71">
        <v>0.86916047301732302</v>
      </c>
      <c r="L894" s="68">
        <v>39.941972920696301</v>
      </c>
      <c r="M894" s="71">
        <v>0.58611555653661496</v>
      </c>
      <c r="N894" s="68">
        <v>23.469387755102002</v>
      </c>
      <c r="O894" s="71">
        <v>0.59903537137414697</v>
      </c>
      <c r="P894" s="68">
        <v>43.447580645161302</v>
      </c>
      <c r="Q894" s="71"/>
      <c r="R894" s="68"/>
    </row>
    <row r="895" spans="1:18" x14ac:dyDescent="0.2">
      <c r="A895" s="141" t="s">
        <v>2057</v>
      </c>
      <c r="B895" s="67" t="s">
        <v>2058</v>
      </c>
      <c r="C895" s="67">
        <v>82</v>
      </c>
      <c r="D895" s="67" t="s">
        <v>331</v>
      </c>
      <c r="E895" s="71">
        <v>0.72983529141619496</v>
      </c>
      <c r="F895" s="68">
        <v>31.141199226305599</v>
      </c>
      <c r="G895" s="71">
        <v>0.828158261884265</v>
      </c>
      <c r="H895" s="68">
        <v>32.495164410058003</v>
      </c>
      <c r="I895" s="71">
        <v>0.826410960535651</v>
      </c>
      <c r="J895" s="68">
        <v>27.176015473887801</v>
      </c>
      <c r="K895" s="71">
        <v>0.85845450382653699</v>
      </c>
      <c r="L895" s="68">
        <v>37.524177949709902</v>
      </c>
      <c r="M895" s="71">
        <v>0.70200320070636302</v>
      </c>
      <c r="N895" s="68">
        <v>34.8979591836735</v>
      </c>
      <c r="O895" s="71">
        <v>0.43414953012816099</v>
      </c>
      <c r="P895" s="68">
        <v>27.2177419354839</v>
      </c>
      <c r="Q895" s="71"/>
      <c r="R895" s="68"/>
    </row>
    <row r="896" spans="1:18" x14ac:dyDescent="0.2">
      <c r="A896" s="141" t="s">
        <v>2059</v>
      </c>
      <c r="B896" s="67" t="s">
        <v>2060</v>
      </c>
      <c r="C896" s="67">
        <v>82</v>
      </c>
      <c r="D896" s="67" t="s">
        <v>331</v>
      </c>
      <c r="E896" s="71">
        <v>0.63457108993812195</v>
      </c>
      <c r="F896" s="68">
        <v>17.8916827852998</v>
      </c>
      <c r="G896" s="71">
        <v>0.747594868963804</v>
      </c>
      <c r="H896" s="68">
        <v>15.2804642166344</v>
      </c>
      <c r="I896" s="71">
        <v>0.78605657536090801</v>
      </c>
      <c r="J896" s="68">
        <v>18.471953578336599</v>
      </c>
      <c r="K896" s="71">
        <v>0.71264805851429902</v>
      </c>
      <c r="L896" s="68">
        <v>10.444874274661499</v>
      </c>
      <c r="M896" s="71">
        <v>0.486783290105403</v>
      </c>
      <c r="N896" s="68">
        <v>10.918367346938799</v>
      </c>
      <c r="O896" s="71">
        <v>0.43977265674619398</v>
      </c>
      <c r="P896" s="68">
        <v>28.2258064516129</v>
      </c>
      <c r="Q896" s="71"/>
      <c r="R896" s="68"/>
    </row>
    <row r="897" spans="1:18" x14ac:dyDescent="0.2">
      <c r="A897" s="141" t="s">
        <v>2061</v>
      </c>
      <c r="B897" s="67" t="s">
        <v>2062</v>
      </c>
      <c r="C897" s="67">
        <v>82</v>
      </c>
      <c r="D897" s="67" t="s">
        <v>331</v>
      </c>
      <c r="E897" s="71">
        <v>0.65642934327453895</v>
      </c>
      <c r="F897" s="68">
        <v>20.696324951644101</v>
      </c>
      <c r="G897" s="71">
        <v>0.79128236112930095</v>
      </c>
      <c r="H897" s="68">
        <v>21.663442940038699</v>
      </c>
      <c r="I897" s="71">
        <v>0.80552439603748904</v>
      </c>
      <c r="J897" s="68">
        <v>22.4371373307544</v>
      </c>
      <c r="K897" s="71">
        <v>0.76888087274077599</v>
      </c>
      <c r="L897" s="68">
        <v>16.441005802707899</v>
      </c>
      <c r="M897" s="71">
        <v>0.55300480105954397</v>
      </c>
      <c r="N897" s="68">
        <v>18.571428571428601</v>
      </c>
      <c r="O897" s="71">
        <v>0.363454285405585</v>
      </c>
      <c r="P897" s="68">
        <v>18.145161290322601</v>
      </c>
      <c r="Q897" s="71"/>
      <c r="R897" s="68"/>
    </row>
    <row r="898" spans="1:18" x14ac:dyDescent="0.2">
      <c r="A898" s="141" t="s">
        <v>2063</v>
      </c>
      <c r="B898" s="67" t="s">
        <v>2064</v>
      </c>
      <c r="C898" s="67">
        <v>82</v>
      </c>
      <c r="D898" s="67" t="s">
        <v>331</v>
      </c>
      <c r="E898" s="71">
        <v>0.48733068771031002</v>
      </c>
      <c r="F898" s="68">
        <v>5.0290135396518396</v>
      </c>
      <c r="G898" s="71">
        <v>0.59478685089779004</v>
      </c>
      <c r="H898" s="68">
        <v>4.1586073500967098</v>
      </c>
      <c r="I898" s="71">
        <v>0.70526834739514199</v>
      </c>
      <c r="J898" s="68">
        <v>10.6382978723404</v>
      </c>
      <c r="K898" s="71">
        <v>0.81044277213367499</v>
      </c>
      <c r="L898" s="68">
        <v>23.404255319148898</v>
      </c>
      <c r="M898" s="71">
        <v>0.58059709729043696</v>
      </c>
      <c r="N898" s="68">
        <v>22.244897959183699</v>
      </c>
      <c r="O898" s="71">
        <v>0.23288905854481901</v>
      </c>
      <c r="P898" s="68">
        <v>8.7701612903225801</v>
      </c>
      <c r="Q898" s="71">
        <v>0</v>
      </c>
      <c r="R898" s="68">
        <v>24.776119402985099</v>
      </c>
    </row>
    <row r="899" spans="1:18" x14ac:dyDescent="0.2">
      <c r="A899" s="141" t="s">
        <v>2065</v>
      </c>
      <c r="B899" s="67" t="s">
        <v>2066</v>
      </c>
      <c r="C899" s="67">
        <v>82</v>
      </c>
      <c r="D899" s="67" t="s">
        <v>331</v>
      </c>
      <c r="E899" s="71">
        <v>0.54933436513400102</v>
      </c>
      <c r="F899" s="68">
        <v>8.6073500967117997</v>
      </c>
      <c r="G899" s="71">
        <v>0.47904931822523</v>
      </c>
      <c r="H899" s="68">
        <v>1.83752417794971</v>
      </c>
      <c r="I899" s="71">
        <v>0.72784734147661001</v>
      </c>
      <c r="J899" s="68">
        <v>13.249516441005801</v>
      </c>
      <c r="K899" s="71">
        <v>0.77931538547663903</v>
      </c>
      <c r="L899" s="68">
        <v>18.278529980657598</v>
      </c>
      <c r="M899" s="71">
        <v>0.52541250482865198</v>
      </c>
      <c r="N899" s="68">
        <v>15.408163265306101</v>
      </c>
      <c r="O899" s="71">
        <v>0.235047275662876</v>
      </c>
      <c r="P899" s="68">
        <v>8.9717741935483897</v>
      </c>
      <c r="Q899" s="71"/>
      <c r="R899" s="68"/>
    </row>
    <row r="900" spans="1:18" x14ac:dyDescent="0.2">
      <c r="A900" s="141" t="s">
        <v>2067</v>
      </c>
      <c r="B900" s="67" t="s">
        <v>2068</v>
      </c>
      <c r="C900" s="67">
        <v>82</v>
      </c>
      <c r="D900" s="67" t="s">
        <v>331</v>
      </c>
      <c r="E900" s="71">
        <v>0.61292679611867495</v>
      </c>
      <c r="F900" s="68">
        <v>15.183752417795001</v>
      </c>
      <c r="G900" s="71">
        <v>0.84614617091607602</v>
      </c>
      <c r="H900" s="68">
        <v>39.168278529980697</v>
      </c>
      <c r="I900" s="71">
        <v>0.85626214446917004</v>
      </c>
      <c r="J900" s="68">
        <v>32.785299806576397</v>
      </c>
      <c r="K900" s="71">
        <v>0.87388414620792498</v>
      </c>
      <c r="L900" s="68">
        <v>41.586073500967103</v>
      </c>
      <c r="M900" s="71">
        <v>0.66337398598311303</v>
      </c>
      <c r="N900" s="68">
        <v>31.326530612244898</v>
      </c>
      <c r="O900" s="71">
        <v>0.43789432913576498</v>
      </c>
      <c r="P900" s="68">
        <v>27.822580645161299</v>
      </c>
      <c r="Q900" s="71">
        <v>0</v>
      </c>
      <c r="R900" s="68">
        <v>24.776119402985099</v>
      </c>
    </row>
    <row r="901" spans="1:18" x14ac:dyDescent="0.2">
      <c r="A901" s="141" t="s">
        <v>2069</v>
      </c>
      <c r="B901" s="67" t="s">
        <v>2070</v>
      </c>
      <c r="C901" s="67">
        <v>82</v>
      </c>
      <c r="D901" s="67" t="s">
        <v>331</v>
      </c>
      <c r="E901" s="71">
        <v>0.52467085932137503</v>
      </c>
      <c r="F901" s="68">
        <v>7.1566731141199202</v>
      </c>
      <c r="G901" s="71">
        <v>0.82450606096276302</v>
      </c>
      <c r="H901" s="68">
        <v>30.560928433268899</v>
      </c>
      <c r="I901" s="71">
        <v>0.83559993263662902</v>
      </c>
      <c r="J901" s="68">
        <v>28.8201160541586</v>
      </c>
      <c r="K901" s="71">
        <v>0.70286934569850501</v>
      </c>
      <c r="L901" s="68">
        <v>9.7678916827853008</v>
      </c>
      <c r="M901" s="71">
        <v>0.53093096407483098</v>
      </c>
      <c r="N901" s="68">
        <v>16.020408163265301</v>
      </c>
      <c r="O901" s="71">
        <v>0.25411885255552302</v>
      </c>
      <c r="P901" s="68">
        <v>10.4838709677419</v>
      </c>
      <c r="Q901" s="71">
        <v>0</v>
      </c>
      <c r="R901" s="68">
        <v>24.776119402985099</v>
      </c>
    </row>
    <row r="902" spans="1:18" x14ac:dyDescent="0.2">
      <c r="A902" s="141" t="s">
        <v>2071</v>
      </c>
      <c r="B902" s="67" t="s">
        <v>2072</v>
      </c>
      <c r="C902" s="67">
        <v>82</v>
      </c>
      <c r="D902" s="67" t="s">
        <v>331</v>
      </c>
      <c r="E902" s="71">
        <v>0.529322631098466</v>
      </c>
      <c r="F902" s="68">
        <v>7.2533849129593797</v>
      </c>
      <c r="G902" s="71">
        <v>0.71126542709428697</v>
      </c>
      <c r="H902" s="68">
        <v>11.8955512572534</v>
      </c>
      <c r="I902" s="71">
        <v>0.77379853452382397</v>
      </c>
      <c r="J902" s="68">
        <v>17.021276595744698</v>
      </c>
      <c r="K902" s="71">
        <v>0.82327898238683705</v>
      </c>
      <c r="L902" s="68">
        <v>26.9825918762089</v>
      </c>
      <c r="M902" s="71">
        <v>0.63578168975222105</v>
      </c>
      <c r="N902" s="68">
        <v>28.367346938775501</v>
      </c>
      <c r="O902" s="71">
        <v>0.23181115283362799</v>
      </c>
      <c r="P902" s="68">
        <v>8.6693548387096797</v>
      </c>
      <c r="Q902" s="71">
        <v>0</v>
      </c>
      <c r="R902" s="68">
        <v>24.776119402985099</v>
      </c>
    </row>
    <row r="903" spans="1:18" x14ac:dyDescent="0.2">
      <c r="A903" s="141" t="s">
        <v>2073</v>
      </c>
      <c r="B903" s="67" t="s">
        <v>2074</v>
      </c>
      <c r="C903" s="67">
        <v>82</v>
      </c>
      <c r="D903" s="67" t="s">
        <v>331</v>
      </c>
      <c r="E903" s="71">
        <v>0.68320093698615303</v>
      </c>
      <c r="F903" s="68">
        <v>24.274661508704099</v>
      </c>
      <c r="G903" s="71">
        <v>0.87765979193106902</v>
      </c>
      <c r="H903" s="68">
        <v>57.543520309477799</v>
      </c>
      <c r="I903" s="71">
        <v>0.84538957588186903</v>
      </c>
      <c r="J903" s="68">
        <v>30.367504835589902</v>
      </c>
      <c r="K903" s="71">
        <v>0.74483858857613405</v>
      </c>
      <c r="L903" s="68">
        <v>13.7330754352031</v>
      </c>
      <c r="M903" s="71">
        <v>0.58611555653661496</v>
      </c>
      <c r="N903" s="68">
        <v>23.469387755102002</v>
      </c>
      <c r="O903" s="71">
        <v>0.36200117200507798</v>
      </c>
      <c r="P903" s="68">
        <v>18.044354838709701</v>
      </c>
      <c r="Q903" s="71"/>
      <c r="R903" s="68"/>
    </row>
    <row r="904" spans="1:18" x14ac:dyDescent="0.2">
      <c r="A904" s="141" t="s">
        <v>2075</v>
      </c>
      <c r="B904" s="67" t="s">
        <v>2076</v>
      </c>
      <c r="C904" s="67">
        <v>82</v>
      </c>
      <c r="D904" s="67" t="s">
        <v>331</v>
      </c>
      <c r="E904" s="71">
        <v>0.94951114897448496</v>
      </c>
      <c r="F904" s="68">
        <v>92.166344294003906</v>
      </c>
      <c r="G904" s="71">
        <v>0.96942403426200596</v>
      </c>
      <c r="H904" s="68">
        <v>97.195357833655706</v>
      </c>
      <c r="I904" s="71">
        <v>0.952611498416991</v>
      </c>
      <c r="J904" s="68">
        <v>70.599613152804594</v>
      </c>
      <c r="K904" s="71">
        <v>0.92649791424445804</v>
      </c>
      <c r="L904" s="68">
        <v>58.510638297872298</v>
      </c>
      <c r="M904" s="71"/>
      <c r="N904" s="68"/>
      <c r="O904" s="71"/>
      <c r="P904" s="68"/>
      <c r="Q904" s="71"/>
      <c r="R904" s="68"/>
    </row>
    <row r="905" spans="1:18" x14ac:dyDescent="0.2">
      <c r="A905" s="141" t="s">
        <v>2077</v>
      </c>
      <c r="B905" s="67" t="s">
        <v>2078</v>
      </c>
      <c r="C905" s="67">
        <v>82</v>
      </c>
      <c r="D905" s="67" t="s">
        <v>331</v>
      </c>
      <c r="E905" s="71">
        <v>0.69894064152888002</v>
      </c>
      <c r="F905" s="68">
        <v>25.822050290135401</v>
      </c>
      <c r="G905" s="71">
        <v>0.59910681463770799</v>
      </c>
      <c r="H905" s="68">
        <v>5.0290135396518396</v>
      </c>
      <c r="I905" s="71">
        <v>0.99966845981382002</v>
      </c>
      <c r="J905" s="68">
        <v>99.129593810444902</v>
      </c>
      <c r="K905" s="71">
        <v>0.99970135695307705</v>
      </c>
      <c r="L905" s="68">
        <v>98.162475822050297</v>
      </c>
      <c r="M905" s="71"/>
      <c r="N905" s="68"/>
      <c r="O905" s="71">
        <v>0.19728593471091499</v>
      </c>
      <c r="P905" s="68">
        <v>6.8548387096774199</v>
      </c>
      <c r="Q905" s="71"/>
      <c r="R905" s="68"/>
    </row>
    <row r="906" spans="1:18" x14ac:dyDescent="0.2">
      <c r="A906" s="141" t="s">
        <v>2079</v>
      </c>
      <c r="B906" s="67" t="s">
        <v>2080</v>
      </c>
      <c r="C906" s="67">
        <v>82</v>
      </c>
      <c r="D906" s="67" t="s">
        <v>331</v>
      </c>
      <c r="E906" s="71">
        <v>0.55469435106206399</v>
      </c>
      <c r="F906" s="68">
        <v>9.0909090909090899</v>
      </c>
      <c r="G906" s="71">
        <v>0.81869942830781794</v>
      </c>
      <c r="H906" s="68">
        <v>28.433268858800801</v>
      </c>
      <c r="I906" s="71">
        <v>0.84151278462204204</v>
      </c>
      <c r="J906" s="68">
        <v>29.400386847195399</v>
      </c>
      <c r="K906" s="71">
        <v>0.79697694025918997</v>
      </c>
      <c r="L906" s="68">
        <v>20.986460348162499</v>
      </c>
      <c r="M906" s="71">
        <v>0.53644942332100898</v>
      </c>
      <c r="N906" s="68">
        <v>16.836734693877499</v>
      </c>
      <c r="O906" s="71">
        <v>0.33452752986232698</v>
      </c>
      <c r="P906" s="68">
        <v>16.129032258064498</v>
      </c>
      <c r="Q906" s="71">
        <v>0</v>
      </c>
      <c r="R906" s="68">
        <v>24.776119402985099</v>
      </c>
    </row>
    <row r="907" spans="1:18" x14ac:dyDescent="0.2">
      <c r="A907" s="141" t="s">
        <v>2081</v>
      </c>
      <c r="B907" s="67" t="s">
        <v>2082</v>
      </c>
      <c r="C907" s="67">
        <v>82</v>
      </c>
      <c r="D907" s="67" t="s">
        <v>331</v>
      </c>
      <c r="E907" s="71">
        <v>0.55727591853047098</v>
      </c>
      <c r="F907" s="68">
        <v>9.3810444874274701</v>
      </c>
      <c r="G907" s="71">
        <v>0.78637166535512004</v>
      </c>
      <c r="H907" s="68">
        <v>20.599613152804601</v>
      </c>
      <c r="I907" s="71">
        <v>0.67098442191699004</v>
      </c>
      <c r="J907" s="68">
        <v>7.7369439071566699</v>
      </c>
      <c r="K907" s="71">
        <v>0.798377151326358</v>
      </c>
      <c r="L907" s="68">
        <v>21.373307543520301</v>
      </c>
      <c r="M907" s="71">
        <v>0.58611555653661496</v>
      </c>
      <c r="N907" s="68">
        <v>23.469387755102002</v>
      </c>
      <c r="O907" s="71">
        <v>0.50180671604774296</v>
      </c>
      <c r="P907" s="68">
        <v>33.971774193548399</v>
      </c>
      <c r="Q907" s="71">
        <v>0</v>
      </c>
      <c r="R907" s="68">
        <v>24.776119402985099</v>
      </c>
    </row>
    <row r="908" spans="1:18" x14ac:dyDescent="0.2">
      <c r="A908" s="141" t="s">
        <v>2083</v>
      </c>
      <c r="B908" s="67" t="s">
        <v>2084</v>
      </c>
      <c r="C908" s="67">
        <v>82</v>
      </c>
      <c r="D908" s="67" t="s">
        <v>331</v>
      </c>
      <c r="E908" s="71">
        <v>0.70058602509493295</v>
      </c>
      <c r="F908" s="68">
        <v>26.112185686653799</v>
      </c>
      <c r="G908" s="71">
        <v>0.75916020099067005</v>
      </c>
      <c r="H908" s="68">
        <v>16.537717601547399</v>
      </c>
      <c r="I908" s="71">
        <v>0.92872261972011005</v>
      </c>
      <c r="J908" s="68">
        <v>58.9941972920696</v>
      </c>
      <c r="K908" s="71">
        <v>0.77345732375420795</v>
      </c>
      <c r="L908" s="68">
        <v>17.214700193423599</v>
      </c>
      <c r="M908" s="71"/>
      <c r="N908" s="68"/>
      <c r="O908" s="71">
        <v>0.34100395591474197</v>
      </c>
      <c r="P908" s="68">
        <v>16.5322580645161</v>
      </c>
      <c r="Q908" s="71"/>
      <c r="R908" s="68"/>
    </row>
    <row r="909" spans="1:18" x14ac:dyDescent="0.2">
      <c r="A909" s="141" t="s">
        <v>2085</v>
      </c>
      <c r="B909" s="67" t="s">
        <v>2086</v>
      </c>
      <c r="C909" s="67">
        <v>82</v>
      </c>
      <c r="D909" s="67" t="s">
        <v>331</v>
      </c>
      <c r="E909" s="71">
        <v>0.53087505841204496</v>
      </c>
      <c r="F909" s="68">
        <v>7.4468085106383004</v>
      </c>
      <c r="G909" s="71">
        <v>0.744949793916452</v>
      </c>
      <c r="H909" s="68">
        <v>14.7001934235977</v>
      </c>
      <c r="I909" s="71">
        <v>0.87301455382602799</v>
      </c>
      <c r="J909" s="68">
        <v>37.911025145067697</v>
      </c>
      <c r="K909" s="71">
        <v>0.80890415585533104</v>
      </c>
      <c r="L909" s="68">
        <v>23.0174081237911</v>
      </c>
      <c r="M909" s="71">
        <v>0.51989404558247299</v>
      </c>
      <c r="N909" s="68">
        <v>14.8979591836735</v>
      </c>
      <c r="O909" s="71">
        <v>0.23848780129198499</v>
      </c>
      <c r="P909" s="68">
        <v>9.2741935483870996</v>
      </c>
      <c r="Q909" s="71">
        <v>0</v>
      </c>
      <c r="R909" s="68">
        <v>24.776119402985099</v>
      </c>
    </row>
    <row r="910" spans="1:18" x14ac:dyDescent="0.2">
      <c r="A910" s="141" t="s">
        <v>2087</v>
      </c>
      <c r="B910" s="67" t="s">
        <v>2088</v>
      </c>
      <c r="C910" s="67">
        <v>82</v>
      </c>
      <c r="D910" s="67" t="s">
        <v>331</v>
      </c>
      <c r="E910" s="71">
        <v>0.540907276786044</v>
      </c>
      <c r="F910" s="68">
        <v>7.9303675048355897</v>
      </c>
      <c r="G910" s="71">
        <v>0.76878546494246303</v>
      </c>
      <c r="H910" s="68">
        <v>17.3114119922631</v>
      </c>
      <c r="I910" s="71">
        <v>0.77606995161742998</v>
      </c>
      <c r="J910" s="68">
        <v>17.214700193423599</v>
      </c>
      <c r="K910" s="71">
        <v>0.68344305566129204</v>
      </c>
      <c r="L910" s="68">
        <v>8.1237911025145095</v>
      </c>
      <c r="M910" s="71">
        <v>0.31571105347387002</v>
      </c>
      <c r="N910" s="68">
        <v>3.4693877551020398</v>
      </c>
      <c r="O910" s="71">
        <v>0.16052685823516299</v>
      </c>
      <c r="P910" s="68">
        <v>5.5443548387096797</v>
      </c>
      <c r="Q910" s="71"/>
      <c r="R910" s="68"/>
    </row>
    <row r="911" spans="1:18" x14ac:dyDescent="0.2">
      <c r="A911" s="141" t="s">
        <v>2089</v>
      </c>
      <c r="B911" s="67" t="s">
        <v>2090</v>
      </c>
      <c r="C911" s="67">
        <v>82</v>
      </c>
      <c r="D911" s="67" t="s">
        <v>331</v>
      </c>
      <c r="E911" s="71">
        <v>0.83687939051631699</v>
      </c>
      <c r="F911" s="68">
        <v>47.872340425531902</v>
      </c>
      <c r="G911" s="71">
        <v>0.89572961846452204</v>
      </c>
      <c r="H911" s="68">
        <v>69.2456479690522</v>
      </c>
      <c r="I911" s="71">
        <v>0.91476132326377202</v>
      </c>
      <c r="J911" s="68">
        <v>51.837524177949703</v>
      </c>
      <c r="K911" s="71">
        <v>0.70014722982065702</v>
      </c>
      <c r="L911" s="68">
        <v>9.2843326885880106</v>
      </c>
      <c r="M911" s="71"/>
      <c r="N911" s="68"/>
      <c r="O911" s="71"/>
      <c r="P911" s="68"/>
      <c r="Q911" s="71"/>
      <c r="R911" s="68"/>
    </row>
    <row r="912" spans="1:18" x14ac:dyDescent="0.2">
      <c r="A912" s="141" t="s">
        <v>2091</v>
      </c>
      <c r="B912" s="67" t="s">
        <v>2092</v>
      </c>
      <c r="C912" s="67">
        <v>82</v>
      </c>
      <c r="D912" s="67" t="s">
        <v>331</v>
      </c>
      <c r="E912" s="71">
        <v>0.72899099220790298</v>
      </c>
      <c r="F912" s="68">
        <v>30.947775628626701</v>
      </c>
      <c r="G912" s="71">
        <v>0.59914014244973401</v>
      </c>
      <c r="H912" s="68">
        <v>5.1257253384913</v>
      </c>
      <c r="I912" s="71">
        <v>0.99872909760483897</v>
      </c>
      <c r="J912" s="68">
        <v>98.452611218568705</v>
      </c>
      <c r="K912" s="71">
        <v>0.99866134472028101</v>
      </c>
      <c r="L912" s="68">
        <v>97.292069632495199</v>
      </c>
      <c r="M912" s="71"/>
      <c r="N912" s="68"/>
      <c r="O912" s="71">
        <v>0.31943338405675797</v>
      </c>
      <c r="P912" s="68">
        <v>14.5161290322581</v>
      </c>
      <c r="Q912" s="71"/>
      <c r="R912" s="68"/>
    </row>
    <row r="913" spans="1:18" x14ac:dyDescent="0.2">
      <c r="A913" s="141" t="s">
        <v>2093</v>
      </c>
      <c r="B913" s="67" t="s">
        <v>2094</v>
      </c>
      <c r="C913" s="67">
        <v>82</v>
      </c>
      <c r="D913" s="67" t="s">
        <v>331</v>
      </c>
      <c r="E913" s="71">
        <v>0.78872547244358204</v>
      </c>
      <c r="F913" s="68">
        <v>39.7485493230174</v>
      </c>
      <c r="G913" s="71">
        <v>0.84397041322344302</v>
      </c>
      <c r="H913" s="68">
        <v>38.297872340425499</v>
      </c>
      <c r="I913" s="71">
        <v>0.88437431951269296</v>
      </c>
      <c r="J913" s="68">
        <v>41.489361702127702</v>
      </c>
      <c r="K913" s="71">
        <v>0.86143960182200296</v>
      </c>
      <c r="L913" s="68">
        <v>38.394584139265</v>
      </c>
      <c r="M913" s="71">
        <v>0.735113956183433</v>
      </c>
      <c r="N913" s="68">
        <v>37.857142857142897</v>
      </c>
      <c r="O913" s="71">
        <v>0.61872907147634004</v>
      </c>
      <c r="P913" s="68">
        <v>45.9677419354839</v>
      </c>
      <c r="Q913" s="71"/>
      <c r="R913" s="68"/>
    </row>
    <row r="914" spans="1:18" x14ac:dyDescent="0.2">
      <c r="A914" s="141" t="s">
        <v>2095</v>
      </c>
      <c r="B914" s="67" t="s">
        <v>2096</v>
      </c>
      <c r="C914" s="67">
        <v>82</v>
      </c>
      <c r="D914" s="67" t="s">
        <v>331</v>
      </c>
      <c r="E914" s="71">
        <v>0.57262913779063895</v>
      </c>
      <c r="F914" s="68">
        <v>11.1218568665377</v>
      </c>
      <c r="G914" s="71">
        <v>0.82686731056765095</v>
      </c>
      <c r="H914" s="68">
        <v>31.818181818181799</v>
      </c>
      <c r="I914" s="71">
        <v>0.78324726202147599</v>
      </c>
      <c r="J914" s="68">
        <v>17.8916827852998</v>
      </c>
      <c r="K914" s="71">
        <v>0.83480314232891495</v>
      </c>
      <c r="L914" s="68">
        <v>29.4970986460348</v>
      </c>
      <c r="M914" s="71">
        <v>0.60818939352132895</v>
      </c>
      <c r="N914" s="68">
        <v>25.816326530612201</v>
      </c>
      <c r="O914" s="71">
        <v>0.382667718304462</v>
      </c>
      <c r="P914" s="68">
        <v>21.068548387096801</v>
      </c>
      <c r="Q914" s="71">
        <v>0</v>
      </c>
      <c r="R914" s="68">
        <v>24.776119402985099</v>
      </c>
    </row>
    <row r="915" spans="1:18" x14ac:dyDescent="0.2">
      <c r="A915" s="141" t="s">
        <v>2097</v>
      </c>
      <c r="B915" s="67" t="s">
        <v>2098</v>
      </c>
      <c r="C915" s="67">
        <v>82</v>
      </c>
      <c r="D915" s="67" t="s">
        <v>331</v>
      </c>
      <c r="E915" s="71">
        <v>0.73908008128276004</v>
      </c>
      <c r="F915" s="68">
        <v>32.882011605415897</v>
      </c>
      <c r="G915" s="71">
        <v>0.85570626855325305</v>
      </c>
      <c r="H915" s="68">
        <v>44.100580270793003</v>
      </c>
      <c r="I915" s="71">
        <v>0.825064655609692</v>
      </c>
      <c r="J915" s="68">
        <v>26.9825918762089</v>
      </c>
      <c r="K915" s="71">
        <v>0.81127654097563395</v>
      </c>
      <c r="L915" s="68">
        <v>23.597678916827899</v>
      </c>
      <c r="M915" s="71">
        <v>0.82892776336846796</v>
      </c>
      <c r="N915" s="68">
        <v>47.244897959183703</v>
      </c>
      <c r="O915" s="71">
        <v>0.374425177906756</v>
      </c>
      <c r="P915" s="68">
        <v>19.758064516129</v>
      </c>
      <c r="Q915" s="71"/>
      <c r="R915" s="68"/>
    </row>
    <row r="916" spans="1:18" x14ac:dyDescent="0.2">
      <c r="A916" s="141" t="s">
        <v>2099</v>
      </c>
      <c r="B916" s="67" t="s">
        <v>2100</v>
      </c>
      <c r="C916" s="67">
        <v>82</v>
      </c>
      <c r="D916" s="67" t="s">
        <v>331</v>
      </c>
      <c r="E916" s="71">
        <v>0.56536094608466503</v>
      </c>
      <c r="F916" s="68">
        <v>10.2514506769826</v>
      </c>
      <c r="G916" s="71">
        <v>0.87027282934608097</v>
      </c>
      <c r="H916" s="68">
        <v>52.224371373307498</v>
      </c>
      <c r="I916" s="71">
        <v>0.79321915851038705</v>
      </c>
      <c r="J916" s="68">
        <v>19.9226305609284</v>
      </c>
      <c r="K916" s="71">
        <v>0.84558303754266595</v>
      </c>
      <c r="L916" s="68">
        <v>32.398452611218602</v>
      </c>
      <c r="M916" s="71">
        <v>0.67992936372164903</v>
      </c>
      <c r="N916" s="68">
        <v>33.265306122448997</v>
      </c>
      <c r="O916" s="71">
        <v>0.20316128738720801</v>
      </c>
      <c r="P916" s="68">
        <v>7.1572580645161299</v>
      </c>
      <c r="Q916" s="71">
        <v>0</v>
      </c>
      <c r="R916" s="68">
        <v>24.776119402985099</v>
      </c>
    </row>
    <row r="917" spans="1:18" x14ac:dyDescent="0.2">
      <c r="A917" s="141" t="s">
        <v>1262</v>
      </c>
      <c r="B917" s="67" t="s">
        <v>2101</v>
      </c>
      <c r="C917" s="67">
        <v>82</v>
      </c>
      <c r="D917" s="67" t="s">
        <v>331</v>
      </c>
      <c r="E917" s="71">
        <v>0.73728473777847903</v>
      </c>
      <c r="F917" s="68">
        <v>32.688588007736897</v>
      </c>
      <c r="G917" s="71">
        <v>0.87851787559011196</v>
      </c>
      <c r="H917" s="68">
        <v>58.704061895551298</v>
      </c>
      <c r="I917" s="71">
        <v>0.90057779627762502</v>
      </c>
      <c r="J917" s="68">
        <v>46.034816247582199</v>
      </c>
      <c r="K917" s="71">
        <v>0.88333176257302803</v>
      </c>
      <c r="L917" s="68">
        <v>44.390715667311397</v>
      </c>
      <c r="M917" s="71">
        <v>0.67441090447547103</v>
      </c>
      <c r="N917" s="68">
        <v>33.061224489795897</v>
      </c>
      <c r="O917" s="71">
        <v>0.34958534997615898</v>
      </c>
      <c r="P917" s="68">
        <v>17.137096774193498</v>
      </c>
      <c r="Q917" s="71"/>
      <c r="R917" s="68"/>
    </row>
    <row r="918" spans="1:18" x14ac:dyDescent="0.2">
      <c r="A918" s="141" t="s">
        <v>2102</v>
      </c>
      <c r="B918" s="67" t="s">
        <v>2103</v>
      </c>
      <c r="C918" s="67">
        <v>82</v>
      </c>
      <c r="D918" s="67" t="s">
        <v>331</v>
      </c>
      <c r="E918" s="71">
        <v>0.65123658440550303</v>
      </c>
      <c r="F918" s="68">
        <v>19.632495164410098</v>
      </c>
      <c r="G918" s="71">
        <v>0.82625412469607995</v>
      </c>
      <c r="H918" s="68">
        <v>31.431334622824</v>
      </c>
      <c r="I918" s="71">
        <v>0.80432012201856995</v>
      </c>
      <c r="J918" s="68">
        <v>22.340425531914899</v>
      </c>
      <c r="K918" s="71">
        <v>0.86583555172481097</v>
      </c>
      <c r="L918" s="68">
        <v>39.071566731141203</v>
      </c>
      <c r="M918" s="71">
        <v>0.64681860824457804</v>
      </c>
      <c r="N918" s="68">
        <v>30.1020408163265</v>
      </c>
      <c r="O918" s="71">
        <v>0.241291099748977</v>
      </c>
      <c r="P918" s="68">
        <v>9.375</v>
      </c>
      <c r="Q918" s="71">
        <v>0.52290000000000003</v>
      </c>
      <c r="R918" s="68">
        <v>30.447761194029798</v>
      </c>
    </row>
    <row r="919" spans="1:18" x14ac:dyDescent="0.2">
      <c r="A919" s="141" t="s">
        <v>2104</v>
      </c>
      <c r="B919" s="67" t="s">
        <v>2105</v>
      </c>
      <c r="C919" s="67">
        <v>82</v>
      </c>
      <c r="D919" s="67" t="s">
        <v>331</v>
      </c>
      <c r="E919" s="71">
        <v>0.61466101475861401</v>
      </c>
      <c r="F919" s="68">
        <v>15.570599613152799</v>
      </c>
      <c r="G919" s="71">
        <v>0.76811936679940795</v>
      </c>
      <c r="H919" s="68">
        <v>17.117988394584099</v>
      </c>
      <c r="I919" s="71">
        <v>0.81153866861481805</v>
      </c>
      <c r="J919" s="68">
        <v>23.984526112185701</v>
      </c>
      <c r="K919" s="71">
        <v>0.75693949328508703</v>
      </c>
      <c r="L919" s="68">
        <v>15.0870406189555</v>
      </c>
      <c r="M919" s="71">
        <v>0.47022791236686701</v>
      </c>
      <c r="N919" s="68">
        <v>9.5918367346938798</v>
      </c>
      <c r="O919" s="71">
        <v>0.26647963272689301</v>
      </c>
      <c r="P919" s="68">
        <v>11.491935483871</v>
      </c>
      <c r="Q919" s="71"/>
      <c r="R919" s="68"/>
    </row>
    <row r="920" spans="1:18" x14ac:dyDescent="0.2">
      <c r="A920" s="141" t="s">
        <v>2106</v>
      </c>
      <c r="B920" s="67" t="s">
        <v>2107</v>
      </c>
      <c r="C920" s="67">
        <v>82</v>
      </c>
      <c r="D920" s="67" t="s">
        <v>331</v>
      </c>
      <c r="E920" s="71">
        <v>0.64673309062360795</v>
      </c>
      <c r="F920" s="68">
        <v>19.148936170212799</v>
      </c>
      <c r="G920" s="71">
        <v>0.81170820562533597</v>
      </c>
      <c r="H920" s="68">
        <v>25.725338491295901</v>
      </c>
      <c r="I920" s="71">
        <v>0.825808254431591</v>
      </c>
      <c r="J920" s="68">
        <v>27.079303675048401</v>
      </c>
      <c r="K920" s="71">
        <v>0.75891774443334803</v>
      </c>
      <c r="L920" s="68">
        <v>15.2804642166344</v>
      </c>
      <c r="M920" s="71">
        <v>0.486783290105403</v>
      </c>
      <c r="N920" s="68">
        <v>10.918367346938799</v>
      </c>
      <c r="O920" s="71">
        <v>0.35044795852236199</v>
      </c>
      <c r="P920" s="68">
        <v>17.237903225806502</v>
      </c>
      <c r="Q920" s="71"/>
      <c r="R920" s="68"/>
    </row>
    <row r="921" spans="1:18" x14ac:dyDescent="0.2">
      <c r="A921" s="141" t="s">
        <v>2108</v>
      </c>
      <c r="B921" s="67" t="s">
        <v>2109</v>
      </c>
      <c r="C921" s="67">
        <v>82</v>
      </c>
      <c r="D921" s="67" t="s">
        <v>331</v>
      </c>
      <c r="E921" s="71">
        <v>0.67847569714448897</v>
      </c>
      <c r="F921" s="68">
        <v>24.081237911025099</v>
      </c>
      <c r="G921" s="71">
        <v>0.76311719435991798</v>
      </c>
      <c r="H921" s="68">
        <v>16.7311411992263</v>
      </c>
      <c r="I921" s="71">
        <v>0.91189034332082497</v>
      </c>
      <c r="J921" s="68">
        <v>50.773694390715697</v>
      </c>
      <c r="K921" s="71">
        <v>0.85909452939269204</v>
      </c>
      <c r="L921" s="68">
        <v>37.717601547388803</v>
      </c>
      <c r="M921" s="71">
        <v>0.492301749351581</v>
      </c>
      <c r="N921" s="68">
        <v>11.6326530612245</v>
      </c>
      <c r="O921" s="71">
        <v>0.365974669297429</v>
      </c>
      <c r="P921" s="68">
        <v>18.951612903225801</v>
      </c>
      <c r="Q921" s="71"/>
      <c r="R921" s="68"/>
    </row>
    <row r="922" spans="1:18" x14ac:dyDescent="0.2">
      <c r="A922" s="141" t="s">
        <v>2110</v>
      </c>
      <c r="B922" s="67" t="s">
        <v>2111</v>
      </c>
      <c r="C922" s="67">
        <v>82</v>
      </c>
      <c r="D922" s="67" t="s">
        <v>331</v>
      </c>
      <c r="E922" s="71">
        <v>0.86657286111571696</v>
      </c>
      <c r="F922" s="68">
        <v>53.8684719535783</v>
      </c>
      <c r="G922" s="71">
        <v>0.6</v>
      </c>
      <c r="H922" s="68">
        <v>5.4158607350096704</v>
      </c>
      <c r="I922" s="71">
        <v>0.99986185841848196</v>
      </c>
      <c r="J922" s="68">
        <v>99.516441005802704</v>
      </c>
      <c r="K922" s="71">
        <v>0.99985672492866995</v>
      </c>
      <c r="L922" s="68">
        <v>98.452611218568705</v>
      </c>
      <c r="M922" s="71"/>
      <c r="N922" s="68"/>
      <c r="O922" s="71"/>
      <c r="P922" s="68"/>
      <c r="Q922" s="71"/>
      <c r="R922" s="68"/>
    </row>
    <row r="923" spans="1:18" x14ac:dyDescent="0.2">
      <c r="A923" s="141" t="s">
        <v>2112</v>
      </c>
      <c r="B923" s="67" t="s">
        <v>2113</v>
      </c>
      <c r="C923" s="67">
        <v>82</v>
      </c>
      <c r="D923" s="67" t="s">
        <v>331</v>
      </c>
      <c r="E923" s="71">
        <v>0.609912242226888</v>
      </c>
      <c r="F923" s="68">
        <v>14.990328820116099</v>
      </c>
      <c r="G923" s="71">
        <v>0.796516969456038</v>
      </c>
      <c r="H923" s="68">
        <v>22.340425531914899</v>
      </c>
      <c r="I923" s="71">
        <v>0.68007826898483603</v>
      </c>
      <c r="J923" s="68">
        <v>8.3172147001934196</v>
      </c>
      <c r="K923" s="71">
        <v>0.84613946008710805</v>
      </c>
      <c r="L923" s="68">
        <v>32.688588007736897</v>
      </c>
      <c r="M923" s="71">
        <v>0.47022791236686701</v>
      </c>
      <c r="N923" s="68">
        <v>9.5918367346938798</v>
      </c>
      <c r="O923" s="71">
        <v>0.25659860023959202</v>
      </c>
      <c r="P923" s="68">
        <v>10.685483870967699</v>
      </c>
      <c r="Q923" s="71"/>
      <c r="R923" s="68"/>
    </row>
    <row r="924" spans="1:18" x14ac:dyDescent="0.2">
      <c r="A924" s="141" t="s">
        <v>2114</v>
      </c>
      <c r="B924" s="67" t="s">
        <v>2115</v>
      </c>
      <c r="C924" s="67">
        <v>82</v>
      </c>
      <c r="D924" s="67" t="s">
        <v>331</v>
      </c>
      <c r="E924" s="71">
        <v>0.67516664473078203</v>
      </c>
      <c r="F924" s="68">
        <v>23.500967117988399</v>
      </c>
      <c r="G924" s="71">
        <v>0.830698164782538</v>
      </c>
      <c r="H924" s="68">
        <v>33.558994197292101</v>
      </c>
      <c r="I924" s="71">
        <v>0.82959854413853196</v>
      </c>
      <c r="J924" s="68">
        <v>27.659574468085101</v>
      </c>
      <c r="K924" s="71">
        <v>0.84242436406759902</v>
      </c>
      <c r="L924" s="68">
        <v>31.431334622824</v>
      </c>
      <c r="M924" s="71">
        <v>0.55852326030572297</v>
      </c>
      <c r="N924" s="68">
        <v>19.8979591836735</v>
      </c>
      <c r="O924" s="71">
        <v>0.31458889035951598</v>
      </c>
      <c r="P924" s="68">
        <v>14.314516129032301</v>
      </c>
      <c r="Q924" s="71"/>
      <c r="R924" s="68"/>
    </row>
    <row r="925" spans="1:18" x14ac:dyDescent="0.2">
      <c r="A925" s="141" t="s">
        <v>2116</v>
      </c>
      <c r="B925" s="67" t="s">
        <v>2117</v>
      </c>
      <c r="C925" s="67">
        <v>82</v>
      </c>
      <c r="D925" s="67" t="s">
        <v>331</v>
      </c>
      <c r="E925" s="71">
        <v>0.60960852327011095</v>
      </c>
      <c r="F925" s="68">
        <v>14.7969052224371</v>
      </c>
      <c r="G925" s="71">
        <v>0.69468883946593096</v>
      </c>
      <c r="H925" s="68">
        <v>9.7678916827853008</v>
      </c>
      <c r="I925" s="71">
        <v>0.83762182503869398</v>
      </c>
      <c r="J925" s="68">
        <v>29.110251450677001</v>
      </c>
      <c r="K925" s="71">
        <v>0.87512097718223902</v>
      </c>
      <c r="L925" s="68">
        <v>42.069632495164399</v>
      </c>
      <c r="M925" s="71">
        <v>0.481264830859224</v>
      </c>
      <c r="N925" s="68">
        <v>10.612244897959201</v>
      </c>
      <c r="O925" s="71">
        <v>0.15934614380446399</v>
      </c>
      <c r="P925" s="68">
        <v>5.4435483870967696</v>
      </c>
      <c r="Q925" s="71"/>
      <c r="R925" s="68"/>
    </row>
    <row r="926" spans="1:18" x14ac:dyDescent="0.2">
      <c r="A926" s="141" t="s">
        <v>2118</v>
      </c>
      <c r="B926" s="67" t="s">
        <v>2119</v>
      </c>
      <c r="C926" s="67">
        <v>82</v>
      </c>
      <c r="D926" s="67" t="s">
        <v>331</v>
      </c>
      <c r="E926" s="71">
        <v>0.70450573587191401</v>
      </c>
      <c r="F926" s="68">
        <v>26.9825918762089</v>
      </c>
      <c r="G926" s="71">
        <v>0.87464773533106599</v>
      </c>
      <c r="H926" s="68">
        <v>55.415860735009701</v>
      </c>
      <c r="I926" s="71">
        <v>0.901141327312452</v>
      </c>
      <c r="J926" s="68">
        <v>46.421663442940002</v>
      </c>
      <c r="K926" s="71">
        <v>0.85536976385367303</v>
      </c>
      <c r="L926" s="68">
        <v>36.363636363636402</v>
      </c>
      <c r="M926" s="71">
        <v>0.55852326030572297</v>
      </c>
      <c r="N926" s="68">
        <v>19.8979591836735</v>
      </c>
      <c r="O926" s="71">
        <v>0.332846592556656</v>
      </c>
      <c r="P926" s="68">
        <v>16.028225806451601</v>
      </c>
      <c r="Q926" s="71"/>
      <c r="R926" s="68"/>
    </row>
    <row r="927" spans="1:18" x14ac:dyDescent="0.2">
      <c r="A927" s="141" t="s">
        <v>2120</v>
      </c>
      <c r="B927" s="67" t="s">
        <v>2121</v>
      </c>
      <c r="C927" s="67"/>
      <c r="D927" s="67" t="s">
        <v>331</v>
      </c>
      <c r="E927" s="71">
        <v>0.93290817379809499</v>
      </c>
      <c r="F927" s="68">
        <v>82.0116054158607</v>
      </c>
      <c r="G927" s="71">
        <v>0.89208612700759005</v>
      </c>
      <c r="H927" s="68">
        <v>67.117988394584103</v>
      </c>
      <c r="I927" s="71">
        <v>0.90663839438669702</v>
      </c>
      <c r="J927" s="68">
        <v>48.549323017408099</v>
      </c>
      <c r="K927" s="71">
        <v>1</v>
      </c>
      <c r="L927" s="68">
        <v>100</v>
      </c>
      <c r="M927" s="71"/>
      <c r="N927" s="68"/>
      <c r="O927" s="71"/>
      <c r="P927" s="68"/>
      <c r="Q927" s="71"/>
      <c r="R927" s="68"/>
    </row>
    <row r="928" spans="1:18" x14ac:dyDescent="0.2">
      <c r="A928" s="141" t="s">
        <v>2122</v>
      </c>
      <c r="B928" s="67" t="s">
        <v>2123</v>
      </c>
      <c r="C928" s="67">
        <v>82</v>
      </c>
      <c r="D928" s="67" t="s">
        <v>331</v>
      </c>
      <c r="E928" s="71">
        <v>0.866531817903062</v>
      </c>
      <c r="F928" s="68">
        <v>53.771760154738899</v>
      </c>
      <c r="G928" s="71">
        <v>0.6</v>
      </c>
      <c r="H928" s="68">
        <v>5.4158607350096704</v>
      </c>
      <c r="I928" s="71">
        <v>0.99975134289227297</v>
      </c>
      <c r="J928" s="68">
        <v>99.226305609284296</v>
      </c>
      <c r="K928" s="71">
        <v>0.99984411081691404</v>
      </c>
      <c r="L928" s="68">
        <v>98.355899419729198</v>
      </c>
      <c r="M928" s="71"/>
      <c r="N928" s="68"/>
      <c r="O928" s="71"/>
      <c r="P928" s="68"/>
      <c r="Q928" s="71"/>
      <c r="R928" s="68"/>
    </row>
    <row r="929" spans="1:18" x14ac:dyDescent="0.2">
      <c r="A929" s="141" t="s">
        <v>2124</v>
      </c>
      <c r="B929" s="67" t="s">
        <v>2125</v>
      </c>
      <c r="C929" s="67">
        <v>82</v>
      </c>
      <c r="D929" s="67" t="s">
        <v>331</v>
      </c>
      <c r="E929" s="71">
        <v>0.73279267021566696</v>
      </c>
      <c r="F929" s="68">
        <v>31.721470019342402</v>
      </c>
      <c r="G929" s="71">
        <v>0.85336381869836297</v>
      </c>
      <c r="H929" s="68">
        <v>43.133462282398497</v>
      </c>
      <c r="I929" s="71">
        <v>0.89600677790277705</v>
      </c>
      <c r="J929" s="68">
        <v>44.390715667311397</v>
      </c>
      <c r="K929" s="71">
        <v>0.84289876386748797</v>
      </c>
      <c r="L929" s="68">
        <v>31.624758220502901</v>
      </c>
      <c r="M929" s="71">
        <v>0.53093096407483098</v>
      </c>
      <c r="N929" s="68">
        <v>16.020408163265301</v>
      </c>
      <c r="O929" s="71">
        <v>0.27355569675054597</v>
      </c>
      <c r="P929" s="68">
        <v>11.9959677419355</v>
      </c>
      <c r="Q929" s="71">
        <v>1</v>
      </c>
      <c r="R929" s="68">
        <v>100</v>
      </c>
    </row>
    <row r="930" spans="1:18" x14ac:dyDescent="0.2">
      <c r="A930" s="141" t="s">
        <v>2126</v>
      </c>
      <c r="B930" s="67" t="s">
        <v>2127</v>
      </c>
      <c r="C930" s="67">
        <v>82</v>
      </c>
      <c r="D930" s="67" t="s">
        <v>331</v>
      </c>
      <c r="E930" s="71">
        <v>0.72923827361542704</v>
      </c>
      <c r="F930" s="68">
        <v>31.044487427466201</v>
      </c>
      <c r="G930" s="71">
        <v>0.81861700326443798</v>
      </c>
      <c r="H930" s="68">
        <v>28.336557059961301</v>
      </c>
      <c r="I930" s="71">
        <v>0.897343114735766</v>
      </c>
      <c r="J930" s="68">
        <v>45.067698259187601</v>
      </c>
      <c r="K930" s="71">
        <v>0.803351482807515</v>
      </c>
      <c r="L930" s="68">
        <v>21.953578336557101</v>
      </c>
      <c r="M930" s="71">
        <v>0.65785552673693504</v>
      </c>
      <c r="N930" s="68">
        <v>30.714285714285701</v>
      </c>
      <c r="O930" s="71">
        <v>0.46902424053248098</v>
      </c>
      <c r="P930" s="68">
        <v>30.544354838709701</v>
      </c>
      <c r="Q930" s="71"/>
      <c r="R930" s="68"/>
    </row>
    <row r="931" spans="1:18" x14ac:dyDescent="0.2">
      <c r="A931" s="141" t="s">
        <v>2128</v>
      </c>
      <c r="B931" s="67" t="s">
        <v>2129</v>
      </c>
      <c r="C931" s="67">
        <v>82</v>
      </c>
      <c r="D931" s="67" t="s">
        <v>331</v>
      </c>
      <c r="E931" s="71">
        <v>0.726880973665467</v>
      </c>
      <c r="F931" s="68">
        <v>30.560928433268899</v>
      </c>
      <c r="G931" s="71">
        <v>0.82033493504903998</v>
      </c>
      <c r="H931" s="68">
        <v>29.206963249516399</v>
      </c>
      <c r="I931" s="71">
        <v>0.91624453941225004</v>
      </c>
      <c r="J931" s="68">
        <v>52.6112185686654</v>
      </c>
      <c r="K931" s="71">
        <v>0.86072100232041904</v>
      </c>
      <c r="L931" s="68">
        <v>38.104448742746598</v>
      </c>
      <c r="M931" s="71">
        <v>0.64130014899839904</v>
      </c>
      <c r="N931" s="68">
        <v>29.387755102040799</v>
      </c>
      <c r="O931" s="71">
        <v>0.39580424254722402</v>
      </c>
      <c r="P931" s="68">
        <v>23.084677419354801</v>
      </c>
      <c r="Q931" s="71"/>
      <c r="R931" s="68"/>
    </row>
    <row r="932" spans="1:18" x14ac:dyDescent="0.2">
      <c r="A932" s="141" t="s">
        <v>2130</v>
      </c>
      <c r="B932" s="67" t="s">
        <v>2131</v>
      </c>
      <c r="C932" s="67">
        <v>82</v>
      </c>
      <c r="D932" s="67" t="s">
        <v>331</v>
      </c>
      <c r="E932" s="71">
        <v>0.78198258980381996</v>
      </c>
      <c r="F932" s="68">
        <v>38.394584139265</v>
      </c>
      <c r="G932" s="71">
        <v>0.81722961608413303</v>
      </c>
      <c r="H932" s="68">
        <v>27.5628626692456</v>
      </c>
      <c r="I932" s="71">
        <v>0.78547526487956698</v>
      </c>
      <c r="J932" s="68">
        <v>18.278529980657598</v>
      </c>
      <c r="K932" s="71">
        <v>0.83598889394727505</v>
      </c>
      <c r="L932" s="68">
        <v>29.690522243713701</v>
      </c>
      <c r="M932" s="71">
        <v>0.86203851884553795</v>
      </c>
      <c r="N932" s="68">
        <v>51.122448979591802</v>
      </c>
      <c r="O932" s="71">
        <v>0.60918065526258602</v>
      </c>
      <c r="P932" s="68">
        <v>44.959677419354797</v>
      </c>
      <c r="Q932" s="71"/>
      <c r="R932" s="68"/>
    </row>
    <row r="933" spans="1:18" x14ac:dyDescent="0.2">
      <c r="A933" s="141" t="s">
        <v>2132</v>
      </c>
      <c r="B933" s="67" t="s">
        <v>2133</v>
      </c>
      <c r="C933" s="67">
        <v>82</v>
      </c>
      <c r="D933" s="67" t="s">
        <v>331</v>
      </c>
      <c r="E933" s="71">
        <v>0.82137206512781102</v>
      </c>
      <c r="F933" s="68">
        <v>44.584139264990299</v>
      </c>
      <c r="G933" s="71">
        <v>0.91082148129539597</v>
      </c>
      <c r="H933" s="68">
        <v>78.2398452611219</v>
      </c>
      <c r="I933" s="71">
        <v>0.94886519686050597</v>
      </c>
      <c r="J933" s="68">
        <v>68.278529980657595</v>
      </c>
      <c r="K933" s="71">
        <v>0.86677065815586896</v>
      </c>
      <c r="L933" s="68">
        <v>39.361702127659598</v>
      </c>
      <c r="M933" s="71">
        <v>0.84548314110700296</v>
      </c>
      <c r="N933" s="68">
        <v>48.877551020408198</v>
      </c>
      <c r="O933" s="71">
        <v>0.53491984822028305</v>
      </c>
      <c r="P933" s="68">
        <v>36.794354838709701</v>
      </c>
      <c r="Q933" s="71"/>
      <c r="R933" s="68"/>
    </row>
    <row r="934" spans="1:18" x14ac:dyDescent="0.2">
      <c r="A934" s="141" t="s">
        <v>2134</v>
      </c>
      <c r="B934" s="67" t="s">
        <v>2135</v>
      </c>
      <c r="C934" s="67">
        <v>82</v>
      </c>
      <c r="D934" s="67" t="s">
        <v>331</v>
      </c>
      <c r="E934" s="71">
        <v>0.65883873844088303</v>
      </c>
      <c r="F934" s="68">
        <v>20.889748549322999</v>
      </c>
      <c r="G934" s="71">
        <v>0.90566074442301803</v>
      </c>
      <c r="H934" s="68">
        <v>74.081237911025099</v>
      </c>
      <c r="I934" s="71">
        <v>0.87579832812366998</v>
      </c>
      <c r="J934" s="68">
        <v>38.878143133462302</v>
      </c>
      <c r="K934" s="71">
        <v>0.882854971237096</v>
      </c>
      <c r="L934" s="68">
        <v>44.003868471953602</v>
      </c>
      <c r="M934" s="71">
        <v>0.90618619281496604</v>
      </c>
      <c r="N934" s="68">
        <v>56.734693877551003</v>
      </c>
      <c r="O934" s="71">
        <v>0.38253219404654698</v>
      </c>
      <c r="P934" s="68">
        <v>20.9677419354839</v>
      </c>
      <c r="Q934" s="71">
        <v>0</v>
      </c>
      <c r="R934" s="68">
        <v>24.776119402985099</v>
      </c>
    </row>
    <row r="935" spans="1:18" x14ac:dyDescent="0.2">
      <c r="A935" s="141" t="s">
        <v>2136</v>
      </c>
      <c r="B935" s="67" t="s">
        <v>2137</v>
      </c>
      <c r="C935" s="67">
        <v>82</v>
      </c>
      <c r="D935" s="67" t="s">
        <v>331</v>
      </c>
      <c r="E935" s="71">
        <v>0.77050353759027901</v>
      </c>
      <c r="F935" s="68">
        <v>37.137330754352</v>
      </c>
      <c r="G935" s="71">
        <v>0.88846036928590999</v>
      </c>
      <c r="H935" s="68">
        <v>65.2804642166344</v>
      </c>
      <c r="I935" s="71">
        <v>0.91104300522414605</v>
      </c>
      <c r="J935" s="68">
        <v>50.386847195357802</v>
      </c>
      <c r="K935" s="71">
        <v>0.846524519757057</v>
      </c>
      <c r="L935" s="68">
        <v>32.882011605415897</v>
      </c>
      <c r="M935" s="71">
        <v>0.77926163015286098</v>
      </c>
      <c r="N935" s="68">
        <v>42.142857142857103</v>
      </c>
      <c r="O935" s="71">
        <v>0.42722816353142001</v>
      </c>
      <c r="P935" s="68">
        <v>26.411290322580601</v>
      </c>
      <c r="Q935" s="71"/>
      <c r="R935" s="68"/>
    </row>
    <row r="936" spans="1:18" x14ac:dyDescent="0.2">
      <c r="A936" s="141" t="s">
        <v>2138</v>
      </c>
      <c r="B936" s="67" t="s">
        <v>2139</v>
      </c>
      <c r="C936" s="67">
        <v>82</v>
      </c>
      <c r="D936" s="67" t="s">
        <v>331</v>
      </c>
      <c r="E936" s="71">
        <v>0.63852806385883498</v>
      </c>
      <c r="F936" s="68">
        <v>18.278529980657598</v>
      </c>
      <c r="G936" s="71">
        <v>0.85274998015580505</v>
      </c>
      <c r="H936" s="68">
        <v>42.3597678916828</v>
      </c>
      <c r="I936" s="71">
        <v>0.80821754927860601</v>
      </c>
      <c r="J936" s="68">
        <v>23.1141199226306</v>
      </c>
      <c r="K936" s="71">
        <v>0.59751758628094098</v>
      </c>
      <c r="L936" s="68">
        <v>3.1914893617021298</v>
      </c>
      <c r="M936" s="71">
        <v>0.55852326030572297</v>
      </c>
      <c r="N936" s="68">
        <v>19.8979591836735</v>
      </c>
      <c r="O936" s="71">
        <v>0.37563194327309901</v>
      </c>
      <c r="P936" s="68">
        <v>20.060483870967701</v>
      </c>
      <c r="Q936" s="71"/>
      <c r="R936" s="68"/>
    </row>
    <row r="937" spans="1:18" x14ac:dyDescent="0.2">
      <c r="A937" s="141" t="s">
        <v>425</v>
      </c>
      <c r="B937" s="67" t="s">
        <v>2140</v>
      </c>
      <c r="C937" s="67">
        <v>82</v>
      </c>
      <c r="D937" s="67" t="s">
        <v>331</v>
      </c>
      <c r="E937" s="71">
        <v>0.86914293764709205</v>
      </c>
      <c r="F937" s="68">
        <v>54.932301740812399</v>
      </c>
      <c r="G937" s="71">
        <v>0.89735778662244203</v>
      </c>
      <c r="H937" s="68">
        <v>69.535783365570595</v>
      </c>
      <c r="I937" s="71">
        <v>0.966943840155851</v>
      </c>
      <c r="J937" s="68">
        <v>80.174081237910997</v>
      </c>
      <c r="K937" s="71">
        <v>0.96357522646857297</v>
      </c>
      <c r="L937" s="68">
        <v>81.721470019342405</v>
      </c>
      <c r="M937" s="71">
        <v>0.97240770376910801</v>
      </c>
      <c r="N937" s="68">
        <v>70</v>
      </c>
      <c r="O937" s="71">
        <v>0.54543013121948603</v>
      </c>
      <c r="P937" s="68">
        <v>37.701612903225801</v>
      </c>
      <c r="Q937" s="71"/>
      <c r="R937" s="68"/>
    </row>
    <row r="938" spans="1:18" x14ac:dyDescent="0.2">
      <c r="A938" s="141" t="s">
        <v>2141</v>
      </c>
      <c r="B938" s="67" t="s">
        <v>2142</v>
      </c>
      <c r="C938" s="67">
        <v>82</v>
      </c>
      <c r="D938" s="67" t="s">
        <v>331</v>
      </c>
      <c r="E938" s="71">
        <v>0.72878666156127903</v>
      </c>
      <c r="F938" s="68">
        <v>30.851063829787201</v>
      </c>
      <c r="G938" s="71">
        <v>0.91741916546268898</v>
      </c>
      <c r="H938" s="68">
        <v>82.205029013539701</v>
      </c>
      <c r="I938" s="71">
        <v>0.87501995091945395</v>
      </c>
      <c r="J938" s="68">
        <v>38.588007736943901</v>
      </c>
      <c r="K938" s="71">
        <v>0.69182189741822397</v>
      </c>
      <c r="L938" s="68">
        <v>8.5106382978723403</v>
      </c>
      <c r="M938" s="71">
        <v>0.75718779316814699</v>
      </c>
      <c r="N938" s="68">
        <v>40.408163265306101</v>
      </c>
      <c r="O938" s="71">
        <v>0.40248450083788101</v>
      </c>
      <c r="P938" s="68">
        <v>23.8911290322581</v>
      </c>
      <c r="Q938" s="71"/>
      <c r="R938" s="68"/>
    </row>
    <row r="939" spans="1:18" x14ac:dyDescent="0.2">
      <c r="A939" s="141" t="s">
        <v>2143</v>
      </c>
      <c r="B939" s="67" t="s">
        <v>2144</v>
      </c>
      <c r="C939" s="67">
        <v>82</v>
      </c>
      <c r="D939" s="67" t="s">
        <v>331</v>
      </c>
      <c r="E939" s="71">
        <v>0.69862167449191204</v>
      </c>
      <c r="F939" s="68">
        <v>25.725338491295901</v>
      </c>
      <c r="G939" s="71">
        <v>0.938889818696658</v>
      </c>
      <c r="H939" s="68">
        <v>89.651837524177907</v>
      </c>
      <c r="I939" s="71">
        <v>0.89640567289456696</v>
      </c>
      <c r="J939" s="68">
        <v>44.680851063829799</v>
      </c>
      <c r="K939" s="71">
        <v>0.937699478890062</v>
      </c>
      <c r="L939" s="68">
        <v>65.183752417795006</v>
      </c>
      <c r="M939" s="71">
        <v>0.94481540753821602</v>
      </c>
      <c r="N939" s="68">
        <v>63.673469387755098</v>
      </c>
      <c r="O939" s="71">
        <v>0.47391966893196802</v>
      </c>
      <c r="P939" s="68">
        <v>31.25</v>
      </c>
      <c r="Q939" s="71">
        <v>0</v>
      </c>
      <c r="R939" s="68">
        <v>24.776119402985099</v>
      </c>
    </row>
    <row r="940" spans="1:18" x14ac:dyDescent="0.2">
      <c r="A940" s="141" t="s">
        <v>2145</v>
      </c>
      <c r="B940" s="67" t="s">
        <v>2146</v>
      </c>
      <c r="C940" s="67">
        <v>82</v>
      </c>
      <c r="D940" s="67" t="s">
        <v>331</v>
      </c>
      <c r="E940" s="71">
        <v>0.84517016588618799</v>
      </c>
      <c r="F940" s="68">
        <v>49.032882011605402</v>
      </c>
      <c r="G940" s="71">
        <v>0.930353495957154</v>
      </c>
      <c r="H940" s="68">
        <v>87.137330754352007</v>
      </c>
      <c r="I940" s="71">
        <v>0.94059469457044398</v>
      </c>
      <c r="J940" s="68">
        <v>64.506769825918795</v>
      </c>
      <c r="K940" s="71">
        <v>0.86963394013150797</v>
      </c>
      <c r="L940" s="68">
        <v>40.135396518375202</v>
      </c>
      <c r="M940" s="71">
        <v>0.97792616301528601</v>
      </c>
      <c r="N940" s="68">
        <v>71.734693877550995</v>
      </c>
      <c r="O940" s="71">
        <v>0.50734253575654698</v>
      </c>
      <c r="P940" s="68">
        <v>34.375</v>
      </c>
      <c r="Q940" s="71"/>
      <c r="R940" s="68"/>
    </row>
    <row r="941" spans="1:18" x14ac:dyDescent="0.2">
      <c r="A941" s="141" t="s">
        <v>1483</v>
      </c>
      <c r="B941" s="67" t="s">
        <v>2147</v>
      </c>
      <c r="C941" s="67">
        <v>82</v>
      </c>
      <c r="D941" s="67" t="s">
        <v>331</v>
      </c>
      <c r="E941" s="71">
        <v>0.84471049734671799</v>
      </c>
      <c r="F941" s="68">
        <v>48.742746615087</v>
      </c>
      <c r="G941" s="71">
        <v>0.90591976892715798</v>
      </c>
      <c r="H941" s="68">
        <v>74.371373307543493</v>
      </c>
      <c r="I941" s="71">
        <v>0.93759637738927404</v>
      </c>
      <c r="J941" s="68">
        <v>62.7659574468085</v>
      </c>
      <c r="K941" s="71">
        <v>0.91095352808176</v>
      </c>
      <c r="L941" s="68">
        <v>52.030947775628597</v>
      </c>
      <c r="M941" s="71">
        <v>0.88963081507643105</v>
      </c>
      <c r="N941" s="68">
        <v>54.7959183673469</v>
      </c>
      <c r="O941" s="71">
        <v>0.57945199725896801</v>
      </c>
      <c r="P941" s="68">
        <v>41.129032258064498</v>
      </c>
      <c r="Q941" s="71"/>
      <c r="R941" s="68"/>
    </row>
    <row r="942" spans="1:18" x14ac:dyDescent="0.2">
      <c r="A942" s="141" t="s">
        <v>2148</v>
      </c>
      <c r="B942" s="67" t="s">
        <v>2149</v>
      </c>
      <c r="C942" s="67">
        <v>82</v>
      </c>
      <c r="D942" s="67" t="s">
        <v>331</v>
      </c>
      <c r="E942" s="71">
        <v>0.73682246610819402</v>
      </c>
      <c r="F942" s="68">
        <v>32.495164410058003</v>
      </c>
      <c r="G942" s="71">
        <v>0.77813897679830701</v>
      </c>
      <c r="H942" s="68">
        <v>18.858800773694401</v>
      </c>
      <c r="I942" s="71">
        <v>0.86337710169235904</v>
      </c>
      <c r="J942" s="68">
        <v>35.203094777562903</v>
      </c>
      <c r="K942" s="71">
        <v>0.84870654551989799</v>
      </c>
      <c r="L942" s="68">
        <v>33.462282398452601</v>
      </c>
      <c r="M942" s="71">
        <v>0.68544782296782703</v>
      </c>
      <c r="N942" s="68">
        <v>33.571428571428598</v>
      </c>
      <c r="O942" s="71">
        <v>0.50844188356258002</v>
      </c>
      <c r="P942" s="68">
        <v>34.677419354838698</v>
      </c>
      <c r="Q942" s="71"/>
      <c r="R942" s="68"/>
    </row>
    <row r="943" spans="1:18" x14ac:dyDescent="0.2">
      <c r="A943" s="141" t="s">
        <v>2150</v>
      </c>
      <c r="B943" s="67" t="s">
        <v>2151</v>
      </c>
      <c r="C943" s="67"/>
      <c r="D943" s="67" t="s">
        <v>331</v>
      </c>
      <c r="E943" s="71">
        <v>0.82746133730694904</v>
      </c>
      <c r="F943" s="68">
        <v>45.551257253384897</v>
      </c>
      <c r="G943" s="71">
        <v>0.66812542977314904</v>
      </c>
      <c r="H943" s="68">
        <v>8.3172147001934196</v>
      </c>
      <c r="I943" s="71">
        <v>0.81425858214769697</v>
      </c>
      <c r="J943" s="68">
        <v>24.661508704061902</v>
      </c>
      <c r="K943" s="71">
        <v>1</v>
      </c>
      <c r="L943" s="68">
        <v>100</v>
      </c>
      <c r="M943" s="71"/>
      <c r="N943" s="68"/>
      <c r="O943" s="71"/>
      <c r="P943" s="68"/>
      <c r="Q943" s="71"/>
      <c r="R943" s="68"/>
    </row>
    <row r="944" spans="1:18" x14ac:dyDescent="0.2">
      <c r="A944" s="141" t="s">
        <v>2152</v>
      </c>
      <c r="B944" s="67" t="s">
        <v>2153</v>
      </c>
      <c r="C944" s="67">
        <v>82</v>
      </c>
      <c r="D944" s="67" t="s">
        <v>331</v>
      </c>
      <c r="E944" s="71">
        <v>0.70855774321488796</v>
      </c>
      <c r="F944" s="68">
        <v>28.1431334622824</v>
      </c>
      <c r="G944" s="71">
        <v>0.60455165117560405</v>
      </c>
      <c r="H944" s="68">
        <v>5.8027079303675002</v>
      </c>
      <c r="I944" s="71">
        <v>0.99163386581324398</v>
      </c>
      <c r="J944" s="68">
        <v>95.647969052224397</v>
      </c>
      <c r="K944" s="71">
        <v>0.99365677105005801</v>
      </c>
      <c r="L944" s="68">
        <v>95.647969052224397</v>
      </c>
      <c r="M944" s="71"/>
      <c r="N944" s="68"/>
      <c r="O944" s="71">
        <v>0.24438868482064299</v>
      </c>
      <c r="P944" s="68">
        <v>9.8790322580645196</v>
      </c>
      <c r="Q944" s="71"/>
      <c r="R944" s="68"/>
    </row>
    <row r="945" spans="1:18" x14ac:dyDescent="0.2">
      <c r="A945" s="141" t="s">
        <v>2154</v>
      </c>
      <c r="B945" s="67" t="s">
        <v>2155</v>
      </c>
      <c r="C945" s="67">
        <v>82</v>
      </c>
      <c r="D945" s="67" t="s">
        <v>331</v>
      </c>
      <c r="E945" s="71">
        <v>0.73159354732807802</v>
      </c>
      <c r="F945" s="68">
        <v>31.431334622824</v>
      </c>
      <c r="G945" s="71">
        <v>0.88874919659795504</v>
      </c>
      <c r="H945" s="68">
        <v>65.377176015473907</v>
      </c>
      <c r="I945" s="71">
        <v>0.85392812817637198</v>
      </c>
      <c r="J945" s="68">
        <v>32.1083172147002</v>
      </c>
      <c r="K945" s="71">
        <v>0.88051394017389595</v>
      </c>
      <c r="L945" s="68">
        <v>43.423597678916799</v>
      </c>
      <c r="M945" s="71">
        <v>0.60818939352132895</v>
      </c>
      <c r="N945" s="68">
        <v>25.816326530612201</v>
      </c>
      <c r="O945" s="71">
        <v>0.42658707817083902</v>
      </c>
      <c r="P945" s="68">
        <v>26.1088709677419</v>
      </c>
      <c r="Q945" s="71"/>
      <c r="R945" s="68"/>
    </row>
    <row r="946" spans="1:18" x14ac:dyDescent="0.2">
      <c r="A946" s="141" t="s">
        <v>2156</v>
      </c>
      <c r="B946" s="67" t="s">
        <v>2157</v>
      </c>
      <c r="C946" s="67">
        <v>82</v>
      </c>
      <c r="D946" s="67" t="s">
        <v>331</v>
      </c>
      <c r="E946" s="71">
        <v>0.75773744493635298</v>
      </c>
      <c r="F946" s="68">
        <v>35.299806576402297</v>
      </c>
      <c r="G946" s="71">
        <v>0.92001610073939799</v>
      </c>
      <c r="H946" s="68">
        <v>83.075435203094798</v>
      </c>
      <c r="I946" s="71">
        <v>0.85601558591464599</v>
      </c>
      <c r="J946" s="68">
        <v>32.688588007736897</v>
      </c>
      <c r="K946" s="71">
        <v>0.85360744170703895</v>
      </c>
      <c r="L946" s="68">
        <v>35.493230174081198</v>
      </c>
      <c r="M946" s="71">
        <v>0.740632415429612</v>
      </c>
      <c r="N946" s="68">
        <v>38.469387755101998</v>
      </c>
      <c r="O946" s="71">
        <v>0.41841568089107101</v>
      </c>
      <c r="P946" s="68">
        <v>25.201612903225801</v>
      </c>
      <c r="Q946" s="71"/>
      <c r="R946" s="68"/>
    </row>
    <row r="947" spans="1:18" x14ac:dyDescent="0.2">
      <c r="A947" s="141" t="s">
        <v>2158</v>
      </c>
      <c r="B947" s="67" t="s">
        <v>2159</v>
      </c>
      <c r="C947" s="67">
        <v>82</v>
      </c>
      <c r="D947" s="67" t="s">
        <v>331</v>
      </c>
      <c r="E947" s="71">
        <v>0.90499374596501003</v>
      </c>
      <c r="F947" s="68">
        <v>66.634429400386793</v>
      </c>
      <c r="G947" s="71">
        <v>0.84254121659051295</v>
      </c>
      <c r="H947" s="68">
        <v>37.620889748549303</v>
      </c>
      <c r="I947" s="71">
        <v>0.87244002130451603</v>
      </c>
      <c r="J947" s="68">
        <v>37.620889748549303</v>
      </c>
      <c r="K947" s="71">
        <v>1</v>
      </c>
      <c r="L947" s="68">
        <v>100</v>
      </c>
      <c r="M947" s="71"/>
      <c r="N947" s="68"/>
      <c r="O947" s="71"/>
      <c r="P947" s="68"/>
      <c r="Q947" s="71"/>
      <c r="R947" s="68"/>
    </row>
    <row r="948" spans="1:18" x14ac:dyDescent="0.2">
      <c r="A948" s="141" t="s">
        <v>2160</v>
      </c>
      <c r="B948" s="67" t="s">
        <v>2161</v>
      </c>
      <c r="C948" s="67">
        <v>82</v>
      </c>
      <c r="D948" s="67" t="s">
        <v>331</v>
      </c>
      <c r="E948" s="71">
        <v>0.85902305140171797</v>
      </c>
      <c r="F948" s="68">
        <v>51.547388781431302</v>
      </c>
      <c r="G948" s="71">
        <v>0.60265772358274095</v>
      </c>
      <c r="H948" s="68">
        <v>5.6092843326885902</v>
      </c>
      <c r="I948" s="71">
        <v>0.97491682600451302</v>
      </c>
      <c r="J948" s="68">
        <v>84.816247582204994</v>
      </c>
      <c r="K948" s="71">
        <v>0.99949460461790096</v>
      </c>
      <c r="L948" s="68">
        <v>97.872340425531902</v>
      </c>
      <c r="M948" s="71"/>
      <c r="N948" s="68"/>
      <c r="O948" s="71"/>
      <c r="P948" s="68"/>
      <c r="Q948" s="71"/>
      <c r="R948" s="68"/>
    </row>
    <row r="949" spans="1:18" x14ac:dyDescent="0.2">
      <c r="A949" s="141" t="s">
        <v>2162</v>
      </c>
      <c r="B949" s="67" t="s">
        <v>2163</v>
      </c>
      <c r="C949" s="67">
        <v>58</v>
      </c>
      <c r="D949" s="67" t="s">
        <v>331</v>
      </c>
      <c r="E949" s="71">
        <v>0.81052225885127904</v>
      </c>
      <c r="F949" s="68">
        <v>43.036750483558997</v>
      </c>
      <c r="G949" s="71">
        <v>0.824975352322735</v>
      </c>
      <c r="H949" s="68">
        <v>30.947775628626701</v>
      </c>
      <c r="I949" s="71">
        <v>0.90001284627102196</v>
      </c>
      <c r="J949" s="68">
        <v>45.744680851063798</v>
      </c>
      <c r="K949" s="71">
        <v>0.73446629216659998</v>
      </c>
      <c r="L949" s="68">
        <v>13.056092843326899</v>
      </c>
      <c r="M949" s="71">
        <v>0.72407703769107701</v>
      </c>
      <c r="N949" s="68">
        <v>36.836734693877503</v>
      </c>
      <c r="O949" s="71">
        <v>0.86907976580496105</v>
      </c>
      <c r="P949" s="68">
        <v>77.016129032258107</v>
      </c>
      <c r="Q949" s="71"/>
      <c r="R949" s="68"/>
    </row>
    <row r="950" spans="1:18" x14ac:dyDescent="0.2">
      <c r="A950" s="141" t="s">
        <v>2164</v>
      </c>
      <c r="B950" s="67" t="s">
        <v>2165</v>
      </c>
      <c r="C950" s="67">
        <v>58</v>
      </c>
      <c r="D950" s="67" t="s">
        <v>331</v>
      </c>
      <c r="E950" s="71">
        <v>0.82955916608781299</v>
      </c>
      <c r="F950" s="68">
        <v>46.034816247582199</v>
      </c>
      <c r="G950" s="71">
        <v>0.81187943822981101</v>
      </c>
      <c r="H950" s="68">
        <v>25.822050290135401</v>
      </c>
      <c r="I950" s="71">
        <v>0.91595597762015801</v>
      </c>
      <c r="J950" s="68">
        <v>52.321083172146999</v>
      </c>
      <c r="K950" s="71">
        <v>0.84380697032869301</v>
      </c>
      <c r="L950" s="68">
        <v>31.818181818181799</v>
      </c>
      <c r="M950" s="71">
        <v>0.80685392638375397</v>
      </c>
      <c r="N950" s="68">
        <v>44.8979591836735</v>
      </c>
      <c r="O950" s="71">
        <v>0.76929951787664597</v>
      </c>
      <c r="P950" s="68">
        <v>63.306451612903203</v>
      </c>
      <c r="Q950" s="71"/>
      <c r="R950" s="68"/>
    </row>
    <row r="951" spans="1:18" x14ac:dyDescent="0.2">
      <c r="A951" s="141" t="s">
        <v>1665</v>
      </c>
      <c r="B951" s="67" t="s">
        <v>2166</v>
      </c>
      <c r="C951" s="67">
        <v>58</v>
      </c>
      <c r="D951" s="67" t="s">
        <v>331</v>
      </c>
      <c r="E951" s="71">
        <v>0.70495700204509804</v>
      </c>
      <c r="F951" s="68">
        <v>27.369439071566699</v>
      </c>
      <c r="G951" s="71">
        <v>0.77175998454641404</v>
      </c>
      <c r="H951" s="68">
        <v>17.601547388781398</v>
      </c>
      <c r="I951" s="71">
        <v>0.83274855213503596</v>
      </c>
      <c r="J951" s="68">
        <v>28.1431334622824</v>
      </c>
      <c r="K951" s="71">
        <v>0.63273887472433799</v>
      </c>
      <c r="L951" s="68">
        <v>5.4158607350096704</v>
      </c>
      <c r="M951" s="71">
        <v>0.70752165995254102</v>
      </c>
      <c r="N951" s="68">
        <v>35.2040816326531</v>
      </c>
      <c r="O951" s="71">
        <v>0.58001593886716096</v>
      </c>
      <c r="P951" s="68">
        <v>41.229838709677402</v>
      </c>
      <c r="Q951" s="71"/>
      <c r="R951" s="68"/>
    </row>
    <row r="952" spans="1:18" x14ac:dyDescent="0.2">
      <c r="A952" s="141" t="s">
        <v>2167</v>
      </c>
      <c r="B952" s="67" t="s">
        <v>2168</v>
      </c>
      <c r="C952" s="67">
        <v>58</v>
      </c>
      <c r="D952" s="67" t="s">
        <v>331</v>
      </c>
      <c r="E952" s="71">
        <v>0.56376340103799205</v>
      </c>
      <c r="F952" s="68">
        <v>10.058027079303701</v>
      </c>
      <c r="G952" s="71">
        <v>0.78041945081430297</v>
      </c>
      <c r="H952" s="68">
        <v>19.342359767891701</v>
      </c>
      <c r="I952" s="71">
        <v>0.87011688995025505</v>
      </c>
      <c r="J952" s="68">
        <v>36.460348162475803</v>
      </c>
      <c r="K952" s="71">
        <v>0.647650039962549</v>
      </c>
      <c r="L952" s="68">
        <v>5.99613152804642</v>
      </c>
      <c r="M952" s="71">
        <v>0.66889244522929203</v>
      </c>
      <c r="N952" s="68">
        <v>31.938775510204099</v>
      </c>
      <c r="O952" s="71">
        <v>0.41550158027155099</v>
      </c>
      <c r="P952" s="68">
        <v>25</v>
      </c>
      <c r="Q952" s="71">
        <v>0</v>
      </c>
      <c r="R952" s="68">
        <v>24.776119402985099</v>
      </c>
    </row>
    <row r="953" spans="1:18" x14ac:dyDescent="0.2">
      <c r="A953" s="141" t="s">
        <v>1944</v>
      </c>
      <c r="B953" s="67" t="s">
        <v>2169</v>
      </c>
      <c r="C953" s="67">
        <v>58</v>
      </c>
      <c r="D953" s="67" t="s">
        <v>331</v>
      </c>
      <c r="E953" s="71">
        <v>0.56577051551074298</v>
      </c>
      <c r="F953" s="68">
        <v>10.444874274661499</v>
      </c>
      <c r="G953" s="71">
        <v>0.69897146431190404</v>
      </c>
      <c r="H953" s="68">
        <v>10.1547388781431</v>
      </c>
      <c r="I953" s="71">
        <v>0.81111538673053696</v>
      </c>
      <c r="J953" s="68">
        <v>23.887814313346201</v>
      </c>
      <c r="K953" s="71">
        <v>0.78925061005908603</v>
      </c>
      <c r="L953" s="68">
        <v>19.439071566731101</v>
      </c>
      <c r="M953" s="71">
        <v>0.51437558633629499</v>
      </c>
      <c r="N953" s="68">
        <v>14.285714285714301</v>
      </c>
      <c r="O953" s="71">
        <v>0.58091004562663495</v>
      </c>
      <c r="P953" s="68">
        <v>41.431451612903203</v>
      </c>
      <c r="Q953" s="71">
        <v>0</v>
      </c>
      <c r="R953" s="68">
        <v>24.776119402985099</v>
      </c>
    </row>
    <row r="954" spans="1:18" x14ac:dyDescent="0.2">
      <c r="A954" s="141" t="s">
        <v>2170</v>
      </c>
      <c r="B954" s="67" t="s">
        <v>2171</v>
      </c>
      <c r="C954" s="67">
        <v>58</v>
      </c>
      <c r="D954" s="67" t="s">
        <v>331</v>
      </c>
      <c r="E954" s="71">
        <v>0.76960832610358898</v>
      </c>
      <c r="F954" s="68">
        <v>37.040618955512599</v>
      </c>
      <c r="G954" s="71">
        <v>0.70938759214753899</v>
      </c>
      <c r="H954" s="68">
        <v>11.702127659574501</v>
      </c>
      <c r="I954" s="71">
        <v>0.88351686873984703</v>
      </c>
      <c r="J954" s="68">
        <v>41.102514506769801</v>
      </c>
      <c r="K954" s="71">
        <v>0.83341225183724099</v>
      </c>
      <c r="L954" s="68">
        <v>29.013539651837501</v>
      </c>
      <c r="M954" s="71">
        <v>0.66337398598311303</v>
      </c>
      <c r="N954" s="68">
        <v>31.326530612244898</v>
      </c>
      <c r="O954" s="71">
        <v>0.52795925791379605</v>
      </c>
      <c r="P954" s="68">
        <v>35.584677419354797</v>
      </c>
      <c r="Q954" s="71">
        <v>1</v>
      </c>
      <c r="R954" s="68">
        <v>100</v>
      </c>
    </row>
    <row r="955" spans="1:18" x14ac:dyDescent="0.2">
      <c r="A955" s="141" t="s">
        <v>2172</v>
      </c>
      <c r="B955" s="67" t="s">
        <v>2173</v>
      </c>
      <c r="C955" s="67">
        <v>58</v>
      </c>
      <c r="D955" s="67" t="s">
        <v>331</v>
      </c>
      <c r="E955" s="71">
        <v>0.61462048026486105</v>
      </c>
      <c r="F955" s="68">
        <v>15.473887814313301</v>
      </c>
      <c r="G955" s="71">
        <v>0.70384374142292505</v>
      </c>
      <c r="H955" s="68">
        <v>10.444874274661499</v>
      </c>
      <c r="I955" s="71">
        <v>0.75490561937251899</v>
      </c>
      <c r="J955" s="68">
        <v>15.3771760154739</v>
      </c>
      <c r="K955" s="71">
        <v>0.75502760164848404</v>
      </c>
      <c r="L955" s="68">
        <v>14.893617021276601</v>
      </c>
      <c r="M955" s="71">
        <v>0.481264830859224</v>
      </c>
      <c r="N955" s="68">
        <v>10.612244897959201</v>
      </c>
      <c r="O955" s="71">
        <v>0.37806060802115099</v>
      </c>
      <c r="P955" s="68">
        <v>20.463709677419399</v>
      </c>
      <c r="Q955" s="71"/>
      <c r="R955" s="68"/>
    </row>
    <row r="956" spans="1:18" x14ac:dyDescent="0.2">
      <c r="A956" s="141" t="s">
        <v>2174</v>
      </c>
      <c r="B956" s="67" t="s">
        <v>2175</v>
      </c>
      <c r="C956" s="67">
        <v>58</v>
      </c>
      <c r="D956" s="67" t="s">
        <v>331</v>
      </c>
      <c r="E956" s="71">
        <v>0.70672406051277004</v>
      </c>
      <c r="F956" s="68">
        <v>27.852998065764002</v>
      </c>
      <c r="G956" s="71">
        <v>0.82346276520709505</v>
      </c>
      <c r="H956" s="68">
        <v>30.270793036750501</v>
      </c>
      <c r="I956" s="71">
        <v>0.86504142640749804</v>
      </c>
      <c r="J956" s="68">
        <v>35.8800773694391</v>
      </c>
      <c r="K956" s="71">
        <v>0.813504015044058</v>
      </c>
      <c r="L956" s="68">
        <v>24.081237911025099</v>
      </c>
      <c r="M956" s="71">
        <v>0.53644942332100898</v>
      </c>
      <c r="N956" s="68">
        <v>16.836734693877499</v>
      </c>
      <c r="O956" s="71">
        <v>0.495162672584188</v>
      </c>
      <c r="P956" s="68">
        <v>33.4677419354839</v>
      </c>
      <c r="Q956" s="71"/>
      <c r="R956" s="68"/>
    </row>
    <row r="957" spans="1:18" x14ac:dyDescent="0.2">
      <c r="A957" s="141" t="s">
        <v>2176</v>
      </c>
      <c r="B957" s="67" t="s">
        <v>2177</v>
      </c>
      <c r="C957" s="67">
        <v>58</v>
      </c>
      <c r="D957" s="67" t="s">
        <v>331</v>
      </c>
      <c r="E957" s="71">
        <v>0.73625074657229495</v>
      </c>
      <c r="F957" s="68">
        <v>32.398452611218602</v>
      </c>
      <c r="G957" s="71">
        <v>0.85086634175144804</v>
      </c>
      <c r="H957" s="68">
        <v>41.586073500967103</v>
      </c>
      <c r="I957" s="71">
        <v>0.86860242333815896</v>
      </c>
      <c r="J957" s="68">
        <v>36.170212765957501</v>
      </c>
      <c r="K957" s="71">
        <v>0.81328014280354599</v>
      </c>
      <c r="L957" s="68">
        <v>23.887814313346201</v>
      </c>
      <c r="M957" s="71">
        <v>0.61922631201368605</v>
      </c>
      <c r="N957" s="68">
        <v>27.3469387755102</v>
      </c>
      <c r="O957" s="71">
        <v>0.52927851295463602</v>
      </c>
      <c r="P957" s="68">
        <v>35.987903225806399</v>
      </c>
      <c r="Q957" s="71"/>
      <c r="R957" s="68"/>
    </row>
    <row r="958" spans="1:18" x14ac:dyDescent="0.2">
      <c r="A958" s="141" t="s">
        <v>2178</v>
      </c>
      <c r="B958" s="67" t="s">
        <v>2179</v>
      </c>
      <c r="C958" s="67">
        <v>58</v>
      </c>
      <c r="D958" s="67" t="s">
        <v>331</v>
      </c>
      <c r="E958" s="71">
        <v>0.62940623571555998</v>
      </c>
      <c r="F958" s="68">
        <v>17.408123791102501</v>
      </c>
      <c r="G958" s="71">
        <v>0.62464574435957898</v>
      </c>
      <c r="H958" s="68">
        <v>6.5764023210831697</v>
      </c>
      <c r="I958" s="71">
        <v>0.78351968429871</v>
      </c>
      <c r="J958" s="68">
        <v>17.9883945841393</v>
      </c>
      <c r="K958" s="71">
        <v>0.828475140708261</v>
      </c>
      <c r="L958" s="68">
        <v>27.852998065764002</v>
      </c>
      <c r="M958" s="71">
        <v>0.50885712709011699</v>
      </c>
      <c r="N958" s="68">
        <v>13.8775510204082</v>
      </c>
      <c r="O958" s="71">
        <v>0.40153348212113499</v>
      </c>
      <c r="P958" s="68">
        <v>23.689516129032299</v>
      </c>
      <c r="Q958" s="71"/>
      <c r="R958" s="68"/>
    </row>
    <row r="959" spans="1:18" x14ac:dyDescent="0.2">
      <c r="A959" s="141" t="s">
        <v>2180</v>
      </c>
      <c r="B959" s="67" t="s">
        <v>2181</v>
      </c>
      <c r="C959" s="67">
        <v>59</v>
      </c>
      <c r="D959" s="67" t="s">
        <v>331</v>
      </c>
      <c r="E959" s="71">
        <v>0.58069273801676502</v>
      </c>
      <c r="F959" s="68">
        <v>11.702127659574501</v>
      </c>
      <c r="G959" s="71">
        <v>0.67106016329389095</v>
      </c>
      <c r="H959" s="68">
        <v>8.4139264990328808</v>
      </c>
      <c r="I959" s="71">
        <v>0.74090181461186599</v>
      </c>
      <c r="J959" s="68">
        <v>14.4100580270793</v>
      </c>
      <c r="K959" s="71">
        <v>0.71354258788928504</v>
      </c>
      <c r="L959" s="68">
        <v>10.735009671179901</v>
      </c>
      <c r="M959" s="71">
        <v>0.55852326030572297</v>
      </c>
      <c r="N959" s="68">
        <v>19.8979591836735</v>
      </c>
      <c r="O959" s="71">
        <v>0.21943586398306</v>
      </c>
      <c r="P959" s="68">
        <v>7.8629032258064502</v>
      </c>
      <c r="Q959" s="71"/>
      <c r="R959" s="68"/>
    </row>
    <row r="960" spans="1:18" x14ac:dyDescent="0.2">
      <c r="A960" s="141" t="s">
        <v>2182</v>
      </c>
      <c r="B960" s="67" t="s">
        <v>2183</v>
      </c>
      <c r="C960" s="67">
        <v>59</v>
      </c>
      <c r="D960" s="67" t="s">
        <v>331</v>
      </c>
      <c r="E960" s="71">
        <v>0.55260489605185004</v>
      </c>
      <c r="F960" s="68">
        <v>8.9941972920696305</v>
      </c>
      <c r="G960" s="71">
        <v>0.65872256704332699</v>
      </c>
      <c r="H960" s="68">
        <v>7.7369439071566699</v>
      </c>
      <c r="I960" s="71">
        <v>0.69131713657635296</v>
      </c>
      <c r="J960" s="68">
        <v>8.9941972920696305</v>
      </c>
      <c r="K960" s="71">
        <v>0.76290335824691602</v>
      </c>
      <c r="L960" s="68">
        <v>15.7640232108317</v>
      </c>
      <c r="M960" s="71">
        <v>0.42608023839743903</v>
      </c>
      <c r="N960" s="68">
        <v>5.6122448979591804</v>
      </c>
      <c r="O960" s="71">
        <v>0.22400117999521399</v>
      </c>
      <c r="P960" s="68">
        <v>8.2661290322580605</v>
      </c>
      <c r="Q960" s="71"/>
      <c r="R960" s="68"/>
    </row>
    <row r="961" spans="1:18" x14ac:dyDescent="0.2">
      <c r="A961" s="141" t="s">
        <v>2184</v>
      </c>
      <c r="B961" s="67" t="s">
        <v>2185</v>
      </c>
      <c r="C961" s="67">
        <v>59</v>
      </c>
      <c r="D961" s="67" t="s">
        <v>331</v>
      </c>
      <c r="E961" s="71">
        <v>0.50686766119121895</v>
      </c>
      <c r="F961" s="68">
        <v>5.8994197292069597</v>
      </c>
      <c r="G961" s="71">
        <v>0.78197901355047394</v>
      </c>
      <c r="H961" s="68">
        <v>20.019342359767901</v>
      </c>
      <c r="I961" s="71">
        <v>0.79818694407853996</v>
      </c>
      <c r="J961" s="68">
        <v>20.696324951644101</v>
      </c>
      <c r="K961" s="71">
        <v>0.79660471711328795</v>
      </c>
      <c r="L961" s="68">
        <v>20.889748549322999</v>
      </c>
      <c r="M961" s="71">
        <v>0.497820208597759</v>
      </c>
      <c r="N961" s="68">
        <v>12.959183673469401</v>
      </c>
      <c r="O961" s="71">
        <v>0.16611508380725401</v>
      </c>
      <c r="P961" s="68">
        <v>5.8467741935483897</v>
      </c>
      <c r="Q961" s="71">
        <v>5.0000000000000001E-4</v>
      </c>
      <c r="R961" s="68">
        <v>25.671641791044799</v>
      </c>
    </row>
    <row r="962" spans="1:18" x14ac:dyDescent="0.2">
      <c r="A962" s="141" t="s">
        <v>459</v>
      </c>
      <c r="B962" s="67" t="s">
        <v>2186</v>
      </c>
      <c r="C962" s="67">
        <v>59</v>
      </c>
      <c r="D962" s="67" t="s">
        <v>331</v>
      </c>
      <c r="E962" s="71">
        <v>0.474201713834421</v>
      </c>
      <c r="F962" s="68">
        <v>4.4487427466150899</v>
      </c>
      <c r="G962" s="71">
        <v>0.82721667928096798</v>
      </c>
      <c r="H962" s="68">
        <v>32.0116054158607</v>
      </c>
      <c r="I962" s="71">
        <v>0.71096220127709697</v>
      </c>
      <c r="J962" s="68">
        <v>11.0251450676983</v>
      </c>
      <c r="K962" s="71">
        <v>0.70068610721649205</v>
      </c>
      <c r="L962" s="68">
        <v>9.3810444874274701</v>
      </c>
      <c r="M962" s="71">
        <v>0.52541250482865198</v>
      </c>
      <c r="N962" s="68">
        <v>15.408163265306101</v>
      </c>
      <c r="O962" s="71">
        <v>8.0432790403317897E-2</v>
      </c>
      <c r="P962" s="68">
        <v>2.2177419354838701</v>
      </c>
      <c r="Q962" s="71">
        <v>5.0000000000000001E-4</v>
      </c>
      <c r="R962" s="68">
        <v>25.671641791044799</v>
      </c>
    </row>
    <row r="963" spans="1:18" x14ac:dyDescent="0.2">
      <c r="A963" s="141" t="s">
        <v>2187</v>
      </c>
      <c r="B963" s="67" t="s">
        <v>2188</v>
      </c>
      <c r="C963" s="67">
        <v>59</v>
      </c>
      <c r="D963" s="67" t="s">
        <v>331</v>
      </c>
      <c r="E963" s="71">
        <v>0.50184125928677004</v>
      </c>
      <c r="F963" s="68">
        <v>5.6092843326885902</v>
      </c>
      <c r="G963" s="71">
        <v>0.707857174063385</v>
      </c>
      <c r="H963" s="68">
        <v>11.5087040618956</v>
      </c>
      <c r="I963" s="71">
        <v>0.57995343187625503</v>
      </c>
      <c r="J963" s="68">
        <v>4.2553191489361701</v>
      </c>
      <c r="K963" s="71">
        <v>0.82145767533396896</v>
      </c>
      <c r="L963" s="68">
        <v>26.3056092843327</v>
      </c>
      <c r="M963" s="71">
        <v>0.39848794216654698</v>
      </c>
      <c r="N963" s="68">
        <v>4.8979591836734704</v>
      </c>
      <c r="O963" s="71">
        <v>1.45007299369559E-3</v>
      </c>
      <c r="P963" s="68">
        <v>0.70564516129032295</v>
      </c>
      <c r="Q963" s="71"/>
      <c r="R963" s="68"/>
    </row>
    <row r="964" spans="1:18" x14ac:dyDescent="0.2">
      <c r="A964" s="141" t="s">
        <v>2189</v>
      </c>
      <c r="B964" s="67" t="s">
        <v>2190</v>
      </c>
      <c r="C964" s="67">
        <v>59</v>
      </c>
      <c r="D964" s="67" t="s">
        <v>331</v>
      </c>
      <c r="E964" s="71">
        <v>0.53029262799225696</v>
      </c>
      <c r="F964" s="68">
        <v>7.3500967117988401</v>
      </c>
      <c r="G964" s="71">
        <v>0.46436291096968402</v>
      </c>
      <c r="H964" s="68">
        <v>1.64410058027079</v>
      </c>
      <c r="I964" s="71">
        <v>0.705104557871156</v>
      </c>
      <c r="J964" s="68">
        <v>10.541586073501</v>
      </c>
      <c r="K964" s="71">
        <v>0.74850259199013502</v>
      </c>
      <c r="L964" s="68">
        <v>14.216634429400401</v>
      </c>
      <c r="M964" s="71">
        <v>0.67441090447547103</v>
      </c>
      <c r="N964" s="68">
        <v>33.061224489795897</v>
      </c>
      <c r="O964" s="71">
        <v>5.9082174654838199E-2</v>
      </c>
      <c r="P964" s="68">
        <v>1.7137096774193501</v>
      </c>
      <c r="Q964" s="71"/>
      <c r="R964" s="68"/>
    </row>
    <row r="965" spans="1:18" x14ac:dyDescent="0.2">
      <c r="A965" s="141" t="s">
        <v>2191</v>
      </c>
      <c r="B965" s="67" t="s">
        <v>2192</v>
      </c>
      <c r="C965" s="67">
        <v>59</v>
      </c>
      <c r="D965" s="67" t="s">
        <v>331</v>
      </c>
      <c r="E965" s="71">
        <v>0.43121285361176398</v>
      </c>
      <c r="F965" s="68">
        <v>2.99806576402321</v>
      </c>
      <c r="G965" s="71">
        <v>0.54833731936058705</v>
      </c>
      <c r="H965" s="68">
        <v>2.9013539651837501</v>
      </c>
      <c r="I965" s="71">
        <v>0.65655973652807897</v>
      </c>
      <c r="J965" s="68">
        <v>6.7698259187620904</v>
      </c>
      <c r="K965" s="71">
        <v>0.77218082041754399</v>
      </c>
      <c r="L965" s="68">
        <v>17.021276595744698</v>
      </c>
      <c r="M965" s="71">
        <v>0.40400640141272598</v>
      </c>
      <c r="N965" s="68">
        <v>5.3061224489795897</v>
      </c>
      <c r="O965" s="71">
        <v>0.20619284395165</v>
      </c>
      <c r="P965" s="68">
        <v>7.4596774193548399</v>
      </c>
      <c r="Q965" s="71">
        <v>0</v>
      </c>
      <c r="R965" s="68">
        <v>24.776119402985099</v>
      </c>
    </row>
    <row r="966" spans="1:18" x14ac:dyDescent="0.2">
      <c r="A966" s="141" t="s">
        <v>1748</v>
      </c>
      <c r="B966" s="67" t="s">
        <v>2193</v>
      </c>
      <c r="C966" s="67">
        <v>59</v>
      </c>
      <c r="D966" s="67" t="s">
        <v>331</v>
      </c>
      <c r="E966" s="71">
        <v>0.43372124793650602</v>
      </c>
      <c r="F966" s="68">
        <v>3.1914893617021298</v>
      </c>
      <c r="G966" s="71">
        <v>0.45437025661396002</v>
      </c>
      <c r="H966" s="68">
        <v>1.4506769825918799</v>
      </c>
      <c r="I966" s="71">
        <v>0.36938470991786698</v>
      </c>
      <c r="J966" s="68">
        <v>0.96711798839458396</v>
      </c>
      <c r="K966" s="71">
        <v>0.83249720626239299</v>
      </c>
      <c r="L966" s="68">
        <v>28.9168278529981</v>
      </c>
      <c r="M966" s="71">
        <v>0.40400640141272598</v>
      </c>
      <c r="N966" s="68">
        <v>5.3061224489795897</v>
      </c>
      <c r="O966" s="71">
        <v>0.108347665475585</v>
      </c>
      <c r="P966" s="68">
        <v>3.62903225806452</v>
      </c>
      <c r="Q966" s="71"/>
      <c r="R966" s="68"/>
    </row>
    <row r="967" spans="1:18" x14ac:dyDescent="0.2">
      <c r="A967" s="141" t="s">
        <v>2194</v>
      </c>
      <c r="B967" s="67" t="s">
        <v>2195</v>
      </c>
      <c r="C967" s="67">
        <v>59</v>
      </c>
      <c r="D967" s="67" t="s">
        <v>331</v>
      </c>
      <c r="E967" s="71">
        <v>0.322753881711069</v>
      </c>
      <c r="F967" s="68">
        <v>1.2572533849129599</v>
      </c>
      <c r="G967" s="71">
        <v>0.55075663002915398</v>
      </c>
      <c r="H967" s="68">
        <v>3.0947775628626699</v>
      </c>
      <c r="I967" s="71">
        <v>0.35806233206584898</v>
      </c>
      <c r="J967" s="68">
        <v>0.87040618955512605</v>
      </c>
      <c r="K967" s="71">
        <v>0.78059039350973203</v>
      </c>
      <c r="L967" s="68">
        <v>18.471953578336599</v>
      </c>
      <c r="M967" s="71">
        <v>0.221897246288836</v>
      </c>
      <c r="N967" s="68">
        <v>2.1428571428571401</v>
      </c>
      <c r="O967" s="71">
        <v>2.5216688372843198E-2</v>
      </c>
      <c r="P967" s="68">
        <v>0.907258064516129</v>
      </c>
      <c r="Q967" s="71">
        <v>0</v>
      </c>
      <c r="R967" s="68">
        <v>24.776119402985099</v>
      </c>
    </row>
    <row r="968" spans="1:18" x14ac:dyDescent="0.2">
      <c r="A968" s="141" t="s">
        <v>2196</v>
      </c>
      <c r="B968" s="67" t="s">
        <v>2197</v>
      </c>
      <c r="C968" s="67">
        <v>59</v>
      </c>
      <c r="D968" s="67" t="s">
        <v>331</v>
      </c>
      <c r="E968" s="71">
        <v>0.33285688108770101</v>
      </c>
      <c r="F968" s="68">
        <v>1.4506769825918799</v>
      </c>
      <c r="G968" s="71">
        <v>0.55045961879847105</v>
      </c>
      <c r="H968" s="68">
        <v>2.99806576402321</v>
      </c>
      <c r="I968" s="71">
        <v>0.22241581027604601</v>
      </c>
      <c r="J968" s="68">
        <v>0.19342359767891701</v>
      </c>
      <c r="K968" s="71">
        <v>0.65339206871339195</v>
      </c>
      <c r="L968" s="68">
        <v>6.2862669245648002</v>
      </c>
      <c r="M968" s="71">
        <v>0.37089564593565499</v>
      </c>
      <c r="N968" s="68">
        <v>4.28571428571429</v>
      </c>
      <c r="O968" s="71">
        <v>6.8978142802644596E-2</v>
      </c>
      <c r="P968" s="68">
        <v>1.9153225806451599</v>
      </c>
      <c r="Q968" s="71">
        <v>0.13100000000000001</v>
      </c>
      <c r="R968" s="68">
        <v>28.0597014925373</v>
      </c>
    </row>
    <row r="969" spans="1:18" x14ac:dyDescent="0.2">
      <c r="A969" s="141" t="s">
        <v>2198</v>
      </c>
      <c r="B969" s="67" t="s">
        <v>2199</v>
      </c>
      <c r="C969" s="67">
        <v>59</v>
      </c>
      <c r="D969" s="67" t="s">
        <v>331</v>
      </c>
      <c r="E969" s="71">
        <v>0.56350851111787503</v>
      </c>
      <c r="F969" s="68">
        <v>9.9613152804642198</v>
      </c>
      <c r="G969" s="71">
        <v>0.62041865618315295</v>
      </c>
      <c r="H969" s="68">
        <v>6.3829787234042596</v>
      </c>
      <c r="I969" s="71">
        <v>0.57834692327188797</v>
      </c>
      <c r="J969" s="68">
        <v>4.1586073500967098</v>
      </c>
      <c r="K969" s="71">
        <v>0.73258265863971495</v>
      </c>
      <c r="L969" s="68">
        <v>12.7659574468085</v>
      </c>
      <c r="M969" s="71">
        <v>0.43159869764361802</v>
      </c>
      <c r="N969" s="68">
        <v>5.9183673469387799</v>
      </c>
      <c r="O969" s="71">
        <v>0.14070413096887599</v>
      </c>
      <c r="P969" s="68">
        <v>4.6370967741935498</v>
      </c>
      <c r="Q969" s="71">
        <v>0.87739999999999996</v>
      </c>
      <c r="R969" s="68">
        <v>32.835820895522403</v>
      </c>
    </row>
    <row r="970" spans="1:18" x14ac:dyDescent="0.2">
      <c r="A970" s="141" t="s">
        <v>2200</v>
      </c>
      <c r="B970" s="67" t="s">
        <v>2201</v>
      </c>
      <c r="C970" s="67">
        <v>59</v>
      </c>
      <c r="D970" s="67" t="s">
        <v>331</v>
      </c>
      <c r="E970" s="71">
        <v>0.25247468580872201</v>
      </c>
      <c r="F970" s="68">
        <v>0.290135396518375</v>
      </c>
      <c r="G970" s="71">
        <v>0.18077244274208901</v>
      </c>
      <c r="H970" s="68">
        <v>9.6711798839458393E-2</v>
      </c>
      <c r="I970" s="71">
        <v>0.38938783615454398</v>
      </c>
      <c r="J970" s="68">
        <v>1.2572533849129599</v>
      </c>
      <c r="K970" s="71">
        <v>0.62669669308278697</v>
      </c>
      <c r="L970" s="68">
        <v>4.642166344294</v>
      </c>
      <c r="M970" s="71">
        <v>0.10049114287291</v>
      </c>
      <c r="N970" s="68">
        <v>1.53061224489796</v>
      </c>
      <c r="O970" s="71">
        <v>0</v>
      </c>
      <c r="P970" s="68">
        <v>0.50403225806451601</v>
      </c>
      <c r="Q970" s="71">
        <v>0.2175</v>
      </c>
      <c r="R970" s="68">
        <v>28.358208955223901</v>
      </c>
    </row>
    <row r="971" spans="1:18" x14ac:dyDescent="0.2">
      <c r="A971" s="141" t="s">
        <v>2202</v>
      </c>
      <c r="B971" s="67" t="s">
        <v>2203</v>
      </c>
      <c r="C971" s="67">
        <v>59</v>
      </c>
      <c r="D971" s="67" t="s">
        <v>331</v>
      </c>
      <c r="E971" s="71">
        <v>0.27563467013127801</v>
      </c>
      <c r="F971" s="68">
        <v>0.580270793036751</v>
      </c>
      <c r="G971" s="71">
        <v>0.34435292044004401</v>
      </c>
      <c r="H971" s="68">
        <v>0.77369439071566704</v>
      </c>
      <c r="I971" s="71">
        <v>0.27165141563655898</v>
      </c>
      <c r="J971" s="68">
        <v>0.48355899419729198</v>
      </c>
      <c r="K971" s="71">
        <v>0.74393069330788997</v>
      </c>
      <c r="L971" s="68">
        <v>13.636363636363599</v>
      </c>
      <c r="M971" s="71">
        <v>0.29363721648915603</v>
      </c>
      <c r="N971" s="68">
        <v>3.06122448979592</v>
      </c>
      <c r="O971" s="71">
        <v>2.35774914020762E-4</v>
      </c>
      <c r="P971" s="68">
        <v>0.60483870967741904</v>
      </c>
      <c r="Q971" s="71">
        <v>0</v>
      </c>
      <c r="R971" s="68">
        <v>24.776119402985099</v>
      </c>
    </row>
    <row r="972" spans="1:18" x14ac:dyDescent="0.2">
      <c r="A972" s="141" t="s">
        <v>2204</v>
      </c>
      <c r="B972" s="67" t="s">
        <v>2205</v>
      </c>
      <c r="C972" s="67">
        <v>59</v>
      </c>
      <c r="D972" s="67" t="s">
        <v>331</v>
      </c>
      <c r="E972" s="71">
        <v>0.22888679088370001</v>
      </c>
      <c r="F972" s="68">
        <v>9.6711798839458393E-2</v>
      </c>
      <c r="G972" s="71">
        <v>0.28876254465407603</v>
      </c>
      <c r="H972" s="68">
        <v>0.67698259187620902</v>
      </c>
      <c r="I972" s="71">
        <v>0.11601620739323</v>
      </c>
      <c r="J972" s="68">
        <v>9.6711798839458393E-2</v>
      </c>
      <c r="K972" s="71">
        <v>0.413441993254891</v>
      </c>
      <c r="L972" s="68">
        <v>0.38684719535783402</v>
      </c>
      <c r="M972" s="71">
        <v>0</v>
      </c>
      <c r="N972" s="68">
        <v>1.0204081632653099</v>
      </c>
      <c r="O972" s="71">
        <v>0</v>
      </c>
      <c r="P972" s="68">
        <v>0.50403225806451601</v>
      </c>
      <c r="Q972" s="71">
        <v>0.55510000000000004</v>
      </c>
      <c r="R972" s="68">
        <v>31.044776119403</v>
      </c>
    </row>
    <row r="973" spans="1:18" x14ac:dyDescent="0.2">
      <c r="A973" s="141" t="s">
        <v>2206</v>
      </c>
      <c r="B973" s="67" t="s">
        <v>2207</v>
      </c>
      <c r="C973" s="67">
        <v>59</v>
      </c>
      <c r="D973" s="67" t="s">
        <v>331</v>
      </c>
      <c r="E973" s="71">
        <v>0.25046700837529401</v>
      </c>
      <c r="F973" s="68">
        <v>0.19342359767891701</v>
      </c>
      <c r="G973" s="71">
        <v>0.24504035789866799</v>
      </c>
      <c r="H973" s="68">
        <v>0.19342359767891701</v>
      </c>
      <c r="I973" s="71">
        <v>0.23536960519071001</v>
      </c>
      <c r="J973" s="68">
        <v>0.290135396518375</v>
      </c>
      <c r="K973" s="71">
        <v>0.71285456493872801</v>
      </c>
      <c r="L973" s="68">
        <v>10.541586073501</v>
      </c>
      <c r="M973" s="71">
        <v>0.26052646101208599</v>
      </c>
      <c r="N973" s="68">
        <v>2.6530612244898002</v>
      </c>
      <c r="O973" s="71">
        <v>3.1111061211574299E-2</v>
      </c>
      <c r="P973" s="68">
        <v>1.00806451612903</v>
      </c>
      <c r="Q973" s="71">
        <v>1.7899999999999999E-2</v>
      </c>
      <c r="R973" s="68">
        <v>27.164179104477601</v>
      </c>
    </row>
    <row r="974" spans="1:18" x14ac:dyDescent="0.2">
      <c r="A974" s="141" t="s">
        <v>2208</v>
      </c>
      <c r="B974" s="67" t="s">
        <v>2209</v>
      </c>
      <c r="C974" s="67">
        <v>59</v>
      </c>
      <c r="D974" s="67" t="s">
        <v>331</v>
      </c>
      <c r="E974" s="71">
        <v>0.295818959103052</v>
      </c>
      <c r="F974" s="68">
        <v>0.67698259187620902</v>
      </c>
      <c r="G974" s="71">
        <v>0.58868912015375896</v>
      </c>
      <c r="H974" s="68">
        <v>3.96518375241779</v>
      </c>
      <c r="I974" s="71">
        <v>0.32671833575790798</v>
      </c>
      <c r="J974" s="68">
        <v>0.77369439071566704</v>
      </c>
      <c r="K974" s="71">
        <v>0.55450629870664303</v>
      </c>
      <c r="L974" s="68">
        <v>1.83752417794971</v>
      </c>
      <c r="M974" s="71">
        <v>0</v>
      </c>
      <c r="N974" s="68">
        <v>1.0204081632653099</v>
      </c>
      <c r="O974" s="71">
        <v>0</v>
      </c>
      <c r="P974" s="68">
        <v>0.50403225806451601</v>
      </c>
      <c r="Q974" s="71">
        <v>0.30499999999999999</v>
      </c>
      <c r="R974" s="68">
        <v>29.552238805970099</v>
      </c>
    </row>
    <row r="975" spans="1:18" x14ac:dyDescent="0.2">
      <c r="A975" s="141" t="s">
        <v>2210</v>
      </c>
      <c r="B975" s="67" t="s">
        <v>2211</v>
      </c>
      <c r="C975" s="67">
        <v>59</v>
      </c>
      <c r="D975" s="67" t="s">
        <v>331</v>
      </c>
      <c r="E975" s="71">
        <v>0.453711978592508</v>
      </c>
      <c r="F975" s="68">
        <v>4.0618955512572503</v>
      </c>
      <c r="G975" s="71">
        <v>0.57235774152381103</v>
      </c>
      <c r="H975" s="68">
        <v>3.3849129593810399</v>
      </c>
      <c r="I975" s="71">
        <v>0.48377995167976301</v>
      </c>
      <c r="J975" s="68">
        <v>2.2243713733075401</v>
      </c>
      <c r="K975" s="71">
        <v>0.78586176633272198</v>
      </c>
      <c r="L975" s="68">
        <v>18.955512572533799</v>
      </c>
      <c r="M975" s="71">
        <v>0.33226643121240601</v>
      </c>
      <c r="N975" s="68">
        <v>3.77551020408163</v>
      </c>
      <c r="O975" s="71">
        <v>9.4294002213837894E-2</v>
      </c>
      <c r="P975" s="68">
        <v>3.0241935483871001</v>
      </c>
      <c r="Q975" s="71"/>
      <c r="R975" s="68"/>
    </row>
    <row r="976" spans="1:18" x14ac:dyDescent="0.2">
      <c r="A976" s="141" t="s">
        <v>598</v>
      </c>
      <c r="B976" s="67" t="s">
        <v>2212</v>
      </c>
      <c r="C976" s="67">
        <v>59</v>
      </c>
      <c r="D976" s="67" t="s">
        <v>331</v>
      </c>
      <c r="E976" s="71">
        <v>0.296651208339266</v>
      </c>
      <c r="F976" s="68">
        <v>0.77369439071566704</v>
      </c>
      <c r="G976" s="71">
        <v>0.432575826448379</v>
      </c>
      <c r="H976" s="68">
        <v>1.35396518375242</v>
      </c>
      <c r="I976" s="71">
        <v>0.41081189904823301</v>
      </c>
      <c r="J976" s="68">
        <v>1.35396518375242</v>
      </c>
      <c r="K976" s="71">
        <v>0.62700174234555905</v>
      </c>
      <c r="L976" s="68">
        <v>4.7388781431334603</v>
      </c>
      <c r="M976" s="71">
        <v>0</v>
      </c>
      <c r="N976" s="68">
        <v>1.0204081632653099</v>
      </c>
      <c r="O976" s="71">
        <v>1.28665738541587E-2</v>
      </c>
      <c r="P976" s="68">
        <v>0.80645161290322598</v>
      </c>
      <c r="Q976" s="71"/>
      <c r="R976" s="68"/>
    </row>
    <row r="977" spans="1:18" x14ac:dyDescent="0.2">
      <c r="A977" s="141" t="s">
        <v>2213</v>
      </c>
      <c r="B977" s="67" t="s">
        <v>2214</v>
      </c>
      <c r="C977" s="67">
        <v>59</v>
      </c>
      <c r="D977" s="67" t="s">
        <v>331</v>
      </c>
      <c r="E977" s="71">
        <v>0.40099519012367402</v>
      </c>
      <c r="F977" s="68">
        <v>2.321083172147</v>
      </c>
      <c r="G977" s="71">
        <v>0.52639119823396896</v>
      </c>
      <c r="H977" s="68">
        <v>2.4177949709864599</v>
      </c>
      <c r="I977" s="71">
        <v>0.44112929813955998</v>
      </c>
      <c r="J977" s="68">
        <v>1.4506769825918799</v>
      </c>
      <c r="K977" s="71">
        <v>0.73720694105053997</v>
      </c>
      <c r="L977" s="68">
        <v>13.249516441005801</v>
      </c>
      <c r="M977" s="71">
        <v>0.24948954251972899</v>
      </c>
      <c r="N977" s="68">
        <v>2.5510204081632701</v>
      </c>
      <c r="O977" s="71">
        <v>5.0758970674572301E-2</v>
      </c>
      <c r="P977" s="68">
        <v>1.51209677419355</v>
      </c>
      <c r="Q977" s="71"/>
      <c r="R977" s="68"/>
    </row>
    <row r="978" spans="1:18" x14ac:dyDescent="0.2">
      <c r="A978" s="141" t="s">
        <v>2215</v>
      </c>
      <c r="B978" s="67" t="s">
        <v>2216</v>
      </c>
      <c r="C978" s="67">
        <v>59</v>
      </c>
      <c r="D978" s="67" t="s">
        <v>331</v>
      </c>
      <c r="E978" s="71">
        <v>0.992611374685065</v>
      </c>
      <c r="F978" s="68">
        <v>100</v>
      </c>
      <c r="G978" s="71">
        <v>0.97783412405519499</v>
      </c>
      <c r="H978" s="68">
        <v>98.355899419729198</v>
      </c>
      <c r="I978" s="71">
        <v>1</v>
      </c>
      <c r="J978" s="68">
        <v>100</v>
      </c>
      <c r="K978" s="71">
        <v>1</v>
      </c>
      <c r="L978" s="68">
        <v>100</v>
      </c>
      <c r="M978" s="71"/>
      <c r="N978" s="68"/>
      <c r="O978" s="71"/>
      <c r="P978" s="68"/>
      <c r="Q978" s="71"/>
      <c r="R978" s="68"/>
    </row>
    <row r="979" spans="1:18" x14ac:dyDescent="0.2">
      <c r="A979" s="141" t="s">
        <v>2217</v>
      </c>
      <c r="B979" s="67" t="s">
        <v>2218</v>
      </c>
      <c r="C979" s="67">
        <v>59</v>
      </c>
      <c r="D979" s="67" t="s">
        <v>331</v>
      </c>
      <c r="E979" s="71">
        <v>0.64564941899060402</v>
      </c>
      <c r="F979" s="68">
        <v>18.955512572533799</v>
      </c>
      <c r="G979" s="71">
        <v>0.58464029708498899</v>
      </c>
      <c r="H979" s="68">
        <v>3.8684719535783398</v>
      </c>
      <c r="I979" s="71">
        <v>0.99914351296445203</v>
      </c>
      <c r="J979" s="68">
        <v>98.839458413926494</v>
      </c>
      <c r="K979" s="71">
        <v>0.99881386591297605</v>
      </c>
      <c r="L979" s="68">
        <v>97.4854932301741</v>
      </c>
      <c r="M979" s="71"/>
      <c r="N979" s="68"/>
      <c r="O979" s="71"/>
      <c r="P979" s="68"/>
      <c r="Q979" s="71">
        <v>0</v>
      </c>
      <c r="R979" s="68">
        <v>24.776119402985099</v>
      </c>
    </row>
    <row r="980" spans="1:18" x14ac:dyDescent="0.2">
      <c r="A980" s="141" t="s">
        <v>2219</v>
      </c>
      <c r="B980" s="67" t="s">
        <v>2220</v>
      </c>
      <c r="C980" s="67">
        <v>82</v>
      </c>
      <c r="D980" s="67" t="s">
        <v>331</v>
      </c>
      <c r="E980" s="71">
        <v>0.49505601835055901</v>
      </c>
      <c r="F980" s="68">
        <v>5.4158607350096704</v>
      </c>
      <c r="G980" s="71">
        <v>0.67443172854186995</v>
      </c>
      <c r="H980" s="68">
        <v>8.8007736943907204</v>
      </c>
      <c r="I980" s="71">
        <v>0.84270527532739603</v>
      </c>
      <c r="J980" s="68">
        <v>29.5938104448743</v>
      </c>
      <c r="K980" s="71">
        <v>0.79808627064114301</v>
      </c>
      <c r="L980" s="68">
        <v>21.2765957446809</v>
      </c>
      <c r="M980" s="71">
        <v>0.32674797196622701</v>
      </c>
      <c r="N980" s="68">
        <v>3.6734693877550999</v>
      </c>
      <c r="O980" s="71">
        <v>0.32836486362672002</v>
      </c>
      <c r="P980" s="68">
        <v>15.5241935483871</v>
      </c>
      <c r="Q980" s="71">
        <v>0</v>
      </c>
      <c r="R980" s="68">
        <v>24.776119402985099</v>
      </c>
    </row>
    <row r="981" spans="1:18" x14ac:dyDescent="0.2">
      <c r="A981" s="141" t="s">
        <v>2221</v>
      </c>
      <c r="B981" s="67" t="s">
        <v>2222</v>
      </c>
      <c r="C981" s="67">
        <v>82</v>
      </c>
      <c r="D981" s="67" t="s">
        <v>331</v>
      </c>
      <c r="E981" s="71">
        <v>0.32984273339728198</v>
      </c>
      <c r="F981" s="68">
        <v>1.35396518375242</v>
      </c>
      <c r="G981" s="71">
        <v>0.479957992592211</v>
      </c>
      <c r="H981" s="68">
        <v>1.9342359767891699</v>
      </c>
      <c r="I981" s="71">
        <v>0.54757539160079205</v>
      </c>
      <c r="J981" s="68">
        <v>3.1914893617021298</v>
      </c>
      <c r="K981" s="71">
        <v>0.70888758962416398</v>
      </c>
      <c r="L981" s="68">
        <v>10.1547388781431</v>
      </c>
      <c r="M981" s="71">
        <v>0.155675735334695</v>
      </c>
      <c r="N981" s="68">
        <v>1.93877551020408</v>
      </c>
      <c r="O981" s="71">
        <v>8.69596912318292E-2</v>
      </c>
      <c r="P981" s="68">
        <v>2.5201612903225801</v>
      </c>
      <c r="Q981" s="71">
        <v>0</v>
      </c>
      <c r="R981" s="68">
        <v>24.776119402985099</v>
      </c>
    </row>
    <row r="982" spans="1:18" x14ac:dyDescent="0.2">
      <c r="A982" s="141" t="s">
        <v>2223</v>
      </c>
      <c r="B982" s="67" t="s">
        <v>2224</v>
      </c>
      <c r="C982" s="67">
        <v>82</v>
      </c>
      <c r="D982" s="67" t="s">
        <v>331</v>
      </c>
      <c r="E982" s="71">
        <v>0.46605957118875102</v>
      </c>
      <c r="F982" s="68">
        <v>4.2553191489361701</v>
      </c>
      <c r="G982" s="71">
        <v>0.70426634548189704</v>
      </c>
      <c r="H982" s="68">
        <v>10.541586073501</v>
      </c>
      <c r="I982" s="71">
        <v>0.72597043461970601</v>
      </c>
      <c r="J982" s="68">
        <v>13.056092843326899</v>
      </c>
      <c r="K982" s="71">
        <v>0.81849107715300295</v>
      </c>
      <c r="L982" s="68">
        <v>25.145067698259201</v>
      </c>
      <c r="M982" s="71">
        <v>0.40400640141272598</v>
      </c>
      <c r="N982" s="68">
        <v>5.3061224489795897</v>
      </c>
      <c r="O982" s="71">
        <v>0.14362316846517501</v>
      </c>
      <c r="P982" s="68">
        <v>4.7379032258064502</v>
      </c>
      <c r="Q982" s="71">
        <v>0</v>
      </c>
      <c r="R982" s="68">
        <v>24.776119402985099</v>
      </c>
    </row>
    <row r="983" spans="1:18" x14ac:dyDescent="0.2">
      <c r="A983" s="141" t="s">
        <v>2225</v>
      </c>
      <c r="B983" s="67" t="s">
        <v>2226</v>
      </c>
      <c r="C983" s="67">
        <v>82</v>
      </c>
      <c r="D983" s="67" t="s">
        <v>331</v>
      </c>
      <c r="E983" s="71">
        <v>0.81088852216312901</v>
      </c>
      <c r="F983" s="68">
        <v>43.230174081237898</v>
      </c>
      <c r="G983" s="71">
        <v>0.82445098261459504</v>
      </c>
      <c r="H983" s="68">
        <v>30.464216634429398</v>
      </c>
      <c r="I983" s="71">
        <v>0.882795793041105</v>
      </c>
      <c r="J983" s="68">
        <v>40.715667311411998</v>
      </c>
      <c r="K983" s="71">
        <v>0.72541879083368699</v>
      </c>
      <c r="L983" s="68">
        <v>11.992263056092799</v>
      </c>
      <c r="M983" s="71"/>
      <c r="N983" s="68"/>
      <c r="O983" s="71"/>
      <c r="P983" s="68"/>
      <c r="Q983" s="71"/>
      <c r="R983" s="68"/>
    </row>
    <row r="984" spans="1:18" x14ac:dyDescent="0.2">
      <c r="A984" s="141" t="s">
        <v>2227</v>
      </c>
      <c r="B984" s="67" t="s">
        <v>2228</v>
      </c>
      <c r="C984" s="67">
        <v>82</v>
      </c>
      <c r="D984" s="67" t="s">
        <v>331</v>
      </c>
      <c r="E984" s="71">
        <v>0.62302610432959904</v>
      </c>
      <c r="F984" s="68">
        <v>16.537717601547399</v>
      </c>
      <c r="G984" s="71">
        <v>0.58349231872920604</v>
      </c>
      <c r="H984" s="68">
        <v>3.67504835589942</v>
      </c>
      <c r="I984" s="71">
        <v>0.91091869266115899</v>
      </c>
      <c r="J984" s="68">
        <v>50.290135396518401</v>
      </c>
      <c r="K984" s="71">
        <v>0.99769340592803202</v>
      </c>
      <c r="L984" s="68">
        <v>96.808510638297903</v>
      </c>
      <c r="M984" s="71"/>
      <c r="N984" s="68"/>
      <c r="O984" s="71">
        <v>0</v>
      </c>
      <c r="P984" s="68">
        <v>0.50403225806451601</v>
      </c>
      <c r="Q984" s="71"/>
      <c r="R984" s="68"/>
    </row>
    <row r="985" spans="1:18" x14ac:dyDescent="0.2">
      <c r="A985" s="141" t="s">
        <v>2229</v>
      </c>
      <c r="B985" s="67" t="s">
        <v>2230</v>
      </c>
      <c r="C985" s="67">
        <v>58</v>
      </c>
      <c r="D985" s="67" t="s">
        <v>331</v>
      </c>
      <c r="E985" s="71">
        <v>0.85616236168587001</v>
      </c>
      <c r="F985" s="68">
        <v>50.967117988394598</v>
      </c>
      <c r="G985" s="71">
        <v>0.82403394019000697</v>
      </c>
      <c r="H985" s="68">
        <v>30.367504835589902</v>
      </c>
      <c r="I985" s="71">
        <v>0.94896655997218904</v>
      </c>
      <c r="J985" s="68">
        <v>68.375241779497102</v>
      </c>
      <c r="K985" s="71">
        <v>0.80388178317333203</v>
      </c>
      <c r="L985" s="68">
        <v>22.050290135396502</v>
      </c>
      <c r="M985" s="71">
        <v>0.87859389658407405</v>
      </c>
      <c r="N985" s="68">
        <v>53.061224489795897</v>
      </c>
      <c r="O985" s="71">
        <v>0.82533562850974596</v>
      </c>
      <c r="P985" s="68">
        <v>71.169354838709694</v>
      </c>
      <c r="Q985" s="71"/>
      <c r="R985" s="68"/>
    </row>
    <row r="986" spans="1:18" x14ac:dyDescent="0.2">
      <c r="A986" s="141" t="s">
        <v>2231</v>
      </c>
      <c r="B986" s="67" t="s">
        <v>2232</v>
      </c>
      <c r="C986" s="67">
        <v>58</v>
      </c>
      <c r="D986" s="67" t="s">
        <v>331</v>
      </c>
      <c r="E986" s="71">
        <v>0.782177429266534</v>
      </c>
      <c r="F986" s="68">
        <v>38.588007736943901</v>
      </c>
      <c r="G986" s="71">
        <v>0.82733269253221697</v>
      </c>
      <c r="H986" s="68">
        <v>32.1083172147002</v>
      </c>
      <c r="I986" s="71">
        <v>0.91992650491168704</v>
      </c>
      <c r="J986" s="68">
        <v>54.061895551257301</v>
      </c>
      <c r="K986" s="71">
        <v>0.85502964001844795</v>
      </c>
      <c r="L986" s="68">
        <v>36.170212765957501</v>
      </c>
      <c r="M986" s="71">
        <v>0.75718779316814699</v>
      </c>
      <c r="N986" s="68">
        <v>40.408163265306101</v>
      </c>
      <c r="O986" s="71">
        <v>0.55141051570216804</v>
      </c>
      <c r="P986" s="68">
        <v>38.6088709677419</v>
      </c>
      <c r="Q986" s="71"/>
      <c r="R986" s="68"/>
    </row>
    <row r="987" spans="1:18" x14ac:dyDescent="0.2">
      <c r="A987" s="141" t="s">
        <v>2233</v>
      </c>
      <c r="B987" s="67" t="s">
        <v>2234</v>
      </c>
      <c r="C987" s="67">
        <v>58</v>
      </c>
      <c r="D987" s="67" t="s">
        <v>331</v>
      </c>
      <c r="E987" s="71">
        <v>0.72588486983525302</v>
      </c>
      <c r="F987" s="68">
        <v>30.464216634429398</v>
      </c>
      <c r="G987" s="71">
        <v>0.781377630874875</v>
      </c>
      <c r="H987" s="68">
        <v>19.825918762089</v>
      </c>
      <c r="I987" s="71">
        <v>0.70183447699506296</v>
      </c>
      <c r="J987" s="68">
        <v>10.2514506769826</v>
      </c>
      <c r="K987" s="71">
        <v>0.60370064266867496</v>
      </c>
      <c r="L987" s="68">
        <v>3.2882011605415902</v>
      </c>
      <c r="M987" s="71">
        <v>0.80133546713757497</v>
      </c>
      <c r="N987" s="68">
        <v>43.979591836734699</v>
      </c>
      <c r="O987" s="71">
        <v>0.46706100133533401</v>
      </c>
      <c r="P987" s="68">
        <v>30.241935483871</v>
      </c>
      <c r="Q987" s="71">
        <v>1</v>
      </c>
      <c r="R987" s="68">
        <v>100</v>
      </c>
    </row>
    <row r="988" spans="1:18" x14ac:dyDescent="0.2">
      <c r="A988" s="141" t="s">
        <v>2235</v>
      </c>
      <c r="B988" s="67" t="s">
        <v>2236</v>
      </c>
      <c r="C988" s="67">
        <v>58</v>
      </c>
      <c r="D988" s="67" t="s">
        <v>331</v>
      </c>
      <c r="E988" s="71">
        <v>0.65920269906905304</v>
      </c>
      <c r="F988" s="68">
        <v>20.986460348162499</v>
      </c>
      <c r="G988" s="71">
        <v>0.82298058855164802</v>
      </c>
      <c r="H988" s="68">
        <v>29.980657640232099</v>
      </c>
      <c r="I988" s="71">
        <v>0.84322816215423202</v>
      </c>
      <c r="J988" s="68">
        <v>29.883945841392698</v>
      </c>
      <c r="K988" s="71">
        <v>0.85660795320063798</v>
      </c>
      <c r="L988" s="68">
        <v>36.750483558994198</v>
      </c>
      <c r="M988" s="71">
        <v>0.72959549693725501</v>
      </c>
      <c r="N988" s="68">
        <v>37.142857142857103</v>
      </c>
      <c r="O988" s="71">
        <v>0.68260399357054602</v>
      </c>
      <c r="P988" s="68">
        <v>51.915322580645203</v>
      </c>
      <c r="Q988" s="71">
        <v>2.0199999999999999E-2</v>
      </c>
      <c r="R988" s="68">
        <v>27.462686567164202</v>
      </c>
    </row>
    <row r="989" spans="1:18" x14ac:dyDescent="0.2">
      <c r="A989" s="141" t="s">
        <v>2237</v>
      </c>
      <c r="B989" s="67" t="s">
        <v>2238</v>
      </c>
      <c r="C989" s="67">
        <v>58</v>
      </c>
      <c r="D989" s="67" t="s">
        <v>331</v>
      </c>
      <c r="E989" s="71">
        <v>0.79428543064159296</v>
      </c>
      <c r="F989" s="68">
        <v>40.812379110251399</v>
      </c>
      <c r="G989" s="71">
        <v>0.85161992476371295</v>
      </c>
      <c r="H989" s="68">
        <v>41.779497098645997</v>
      </c>
      <c r="I989" s="71">
        <v>0.93142273103542395</v>
      </c>
      <c r="J989" s="68">
        <v>60.1547388781431</v>
      </c>
      <c r="K989" s="71">
        <v>0.87338450649882404</v>
      </c>
      <c r="L989" s="68">
        <v>41.489361702127702</v>
      </c>
      <c r="M989" s="71">
        <v>0.83444622261464596</v>
      </c>
      <c r="N989" s="68">
        <v>47.653061224489797</v>
      </c>
      <c r="O989" s="71">
        <v>0.48055376829535801</v>
      </c>
      <c r="P989" s="68">
        <v>31.552419354838701</v>
      </c>
      <c r="Q989" s="71"/>
      <c r="R989" s="68"/>
    </row>
    <row r="990" spans="1:18" x14ac:dyDescent="0.2">
      <c r="A990" s="141" t="s">
        <v>2239</v>
      </c>
      <c r="B990" s="67" t="s">
        <v>2240</v>
      </c>
      <c r="C990" s="67">
        <v>58</v>
      </c>
      <c r="D990" s="67" t="s">
        <v>331</v>
      </c>
      <c r="E990" s="71">
        <v>0.76200540577415599</v>
      </c>
      <c r="F990" s="68">
        <v>36.170212765957501</v>
      </c>
      <c r="G990" s="71">
        <v>0.77321007591982105</v>
      </c>
      <c r="H990" s="68">
        <v>18.181818181818201</v>
      </c>
      <c r="I990" s="71">
        <v>0.92461953717202305</v>
      </c>
      <c r="J990" s="68">
        <v>55.996131528046398</v>
      </c>
      <c r="K990" s="71">
        <v>0.82366608706345501</v>
      </c>
      <c r="L990" s="68">
        <v>27.272727272727298</v>
      </c>
      <c r="M990" s="71">
        <v>0.66337398598311303</v>
      </c>
      <c r="N990" s="68">
        <v>31.326530612244898</v>
      </c>
      <c r="O990" s="71">
        <v>0.625157342732369</v>
      </c>
      <c r="P990" s="68">
        <v>46.975806451612897</v>
      </c>
      <c r="Q990" s="71"/>
      <c r="R990" s="68"/>
    </row>
    <row r="991" spans="1:18" x14ac:dyDescent="0.2">
      <c r="A991" s="141" t="s">
        <v>2241</v>
      </c>
      <c r="B991" s="67" t="s">
        <v>2242</v>
      </c>
      <c r="C991" s="67">
        <v>58</v>
      </c>
      <c r="D991" s="67" t="s">
        <v>331</v>
      </c>
      <c r="E991" s="71">
        <v>0.75905094185869504</v>
      </c>
      <c r="F991" s="68">
        <v>35.493230174081198</v>
      </c>
      <c r="G991" s="71">
        <v>0.82341400082168403</v>
      </c>
      <c r="H991" s="68">
        <v>30.174081237911</v>
      </c>
      <c r="I991" s="71">
        <v>0.83624154746402601</v>
      </c>
      <c r="J991" s="68">
        <v>28.9168278529981</v>
      </c>
      <c r="K991" s="71">
        <v>0.82634972960527997</v>
      </c>
      <c r="L991" s="68">
        <v>27.5628626692456</v>
      </c>
      <c r="M991" s="71">
        <v>0.72407703769107701</v>
      </c>
      <c r="N991" s="68">
        <v>36.836734693877503</v>
      </c>
      <c r="O991" s="71">
        <v>0.58517239371141105</v>
      </c>
      <c r="P991" s="68">
        <v>42.036290322580598</v>
      </c>
      <c r="Q991" s="71"/>
      <c r="R991" s="68"/>
    </row>
    <row r="992" spans="1:18" x14ac:dyDescent="0.2">
      <c r="A992" s="141" t="s">
        <v>2243</v>
      </c>
      <c r="B992" s="67" t="s">
        <v>2244</v>
      </c>
      <c r="C992" s="67">
        <v>58</v>
      </c>
      <c r="D992" s="67" t="s">
        <v>331</v>
      </c>
      <c r="E992" s="71">
        <v>0.75234849768254397</v>
      </c>
      <c r="F992" s="68">
        <v>34.5261121856866</v>
      </c>
      <c r="G992" s="71">
        <v>0.81894193482297895</v>
      </c>
      <c r="H992" s="68">
        <v>28.626692456479699</v>
      </c>
      <c r="I992" s="71">
        <v>0.91673550625154698</v>
      </c>
      <c r="J992" s="68">
        <v>52.998065764023202</v>
      </c>
      <c r="K992" s="71">
        <v>0.737043654755972</v>
      </c>
      <c r="L992" s="68">
        <v>13.1528046421663</v>
      </c>
      <c r="M992" s="71">
        <v>0.740632415429612</v>
      </c>
      <c r="N992" s="68">
        <v>38.469387755101998</v>
      </c>
      <c r="O992" s="71">
        <v>0.54838897715261203</v>
      </c>
      <c r="P992" s="68">
        <v>38.104838709677402</v>
      </c>
      <c r="Q992" s="71"/>
      <c r="R992" s="68"/>
    </row>
    <row r="993" spans="1:18" x14ac:dyDescent="0.2">
      <c r="A993" s="141" t="s">
        <v>2245</v>
      </c>
      <c r="B993" s="67" t="s">
        <v>2246</v>
      </c>
      <c r="C993" s="67">
        <v>58</v>
      </c>
      <c r="D993" s="67" t="s">
        <v>331</v>
      </c>
      <c r="E993" s="71">
        <v>0.69843681794312695</v>
      </c>
      <c r="F993" s="68">
        <v>25.6286266924565</v>
      </c>
      <c r="G993" s="71">
        <v>0.78556841883050099</v>
      </c>
      <c r="H993" s="68">
        <v>20.4061895551257</v>
      </c>
      <c r="I993" s="71">
        <v>0.72957667332999698</v>
      </c>
      <c r="J993" s="68">
        <v>13.5396518375242</v>
      </c>
      <c r="K993" s="71">
        <v>0.77113654310637303</v>
      </c>
      <c r="L993" s="68">
        <v>16.7311411992263</v>
      </c>
      <c r="M993" s="71">
        <v>0.59715247502897195</v>
      </c>
      <c r="N993" s="68">
        <v>24.4897959183673</v>
      </c>
      <c r="O993" s="71">
        <v>0.60874997941979403</v>
      </c>
      <c r="P993" s="68">
        <v>44.758064516128997</v>
      </c>
      <c r="Q993" s="71"/>
      <c r="R993" s="68"/>
    </row>
    <row r="994" spans="1:18" x14ac:dyDescent="0.2">
      <c r="A994" s="141" t="s">
        <v>2247</v>
      </c>
      <c r="B994" s="67" t="s">
        <v>2248</v>
      </c>
      <c r="C994" s="67">
        <v>58</v>
      </c>
      <c r="D994" s="67" t="s">
        <v>331</v>
      </c>
      <c r="E994" s="71">
        <v>0.64012186313181996</v>
      </c>
      <c r="F994" s="68">
        <v>18.471953578336599</v>
      </c>
      <c r="G994" s="71">
        <v>0.69393668585242696</v>
      </c>
      <c r="H994" s="68">
        <v>9.6711798839458396</v>
      </c>
      <c r="I994" s="71">
        <v>0.73605667924271101</v>
      </c>
      <c r="J994" s="68">
        <v>14.216634429400401</v>
      </c>
      <c r="K994" s="71">
        <v>0.86832476781608703</v>
      </c>
      <c r="L994" s="68">
        <v>39.6518375241779</v>
      </c>
      <c r="M994" s="71">
        <v>0.70752165995254102</v>
      </c>
      <c r="N994" s="68">
        <v>35.2040816326531</v>
      </c>
      <c r="O994" s="71">
        <v>0.49714138592715501</v>
      </c>
      <c r="P994" s="68">
        <v>33.669354838709701</v>
      </c>
      <c r="Q994" s="71">
        <v>0.33774999999999999</v>
      </c>
      <c r="R994" s="68">
        <v>29.8507462686567</v>
      </c>
    </row>
    <row r="995" spans="1:18" x14ac:dyDescent="0.2">
      <c r="A995" s="141" t="s">
        <v>2249</v>
      </c>
      <c r="B995" s="67" t="s">
        <v>2250</v>
      </c>
      <c r="C995" s="67">
        <v>58</v>
      </c>
      <c r="D995" s="67" t="s">
        <v>331</v>
      </c>
      <c r="E995" s="71">
        <v>0.71982958051296297</v>
      </c>
      <c r="F995" s="68">
        <v>29.4970986460348</v>
      </c>
      <c r="G995" s="71">
        <v>0.81892987578221099</v>
      </c>
      <c r="H995" s="68">
        <v>28.529980657640198</v>
      </c>
      <c r="I995" s="71">
        <v>0.81769780681964899</v>
      </c>
      <c r="J995" s="68">
        <v>25.145067698259201</v>
      </c>
      <c r="K995" s="71">
        <v>0.75135310224660101</v>
      </c>
      <c r="L995" s="68">
        <v>14.603481624758199</v>
      </c>
      <c r="M995" s="71">
        <v>0.72407703769107701</v>
      </c>
      <c r="N995" s="68">
        <v>36.836734693877503</v>
      </c>
      <c r="O995" s="71">
        <v>0.48709008002527698</v>
      </c>
      <c r="P995" s="68">
        <v>32.459677419354797</v>
      </c>
      <c r="Q995" s="71"/>
      <c r="R995" s="68"/>
    </row>
    <row r="996" spans="1:18" x14ac:dyDescent="0.2">
      <c r="A996" s="141" t="s">
        <v>2251</v>
      </c>
      <c r="B996" s="67" t="s">
        <v>2252</v>
      </c>
      <c r="C996" s="67">
        <v>58</v>
      </c>
      <c r="D996" s="67" t="s">
        <v>331</v>
      </c>
      <c r="E996" s="71">
        <v>0.70091036822449304</v>
      </c>
      <c r="F996" s="68">
        <v>26.2088974854932</v>
      </c>
      <c r="G996" s="71">
        <v>0.75073503181368895</v>
      </c>
      <c r="H996" s="68">
        <v>15.570599613152799</v>
      </c>
      <c r="I996" s="71">
        <v>0.67075677885745799</v>
      </c>
      <c r="J996" s="68">
        <v>7.5435203094777599</v>
      </c>
      <c r="K996" s="71">
        <v>0.67701860059997698</v>
      </c>
      <c r="L996" s="68">
        <v>7.5435203094777599</v>
      </c>
      <c r="M996" s="71">
        <v>0.58611555653661496</v>
      </c>
      <c r="N996" s="68">
        <v>23.469387755102002</v>
      </c>
      <c r="O996" s="71">
        <v>0.52083624153921804</v>
      </c>
      <c r="P996" s="68">
        <v>35.383064516128997</v>
      </c>
      <c r="Q996" s="71">
        <v>1</v>
      </c>
      <c r="R996" s="68">
        <v>100</v>
      </c>
    </row>
    <row r="997" spans="1:18" x14ac:dyDescent="0.2">
      <c r="A997" s="141" t="s">
        <v>2253</v>
      </c>
      <c r="B997" s="67" t="s">
        <v>2254</v>
      </c>
      <c r="C997" s="67">
        <v>58</v>
      </c>
      <c r="D997" s="67" t="s">
        <v>331</v>
      </c>
      <c r="E997" s="71">
        <v>0.52162959105470197</v>
      </c>
      <c r="F997" s="68">
        <v>6.8665377176015499</v>
      </c>
      <c r="G997" s="71">
        <v>0.80411159517786701</v>
      </c>
      <c r="H997" s="68">
        <v>23.984526112185701</v>
      </c>
      <c r="I997" s="71">
        <v>0.69184340524225196</v>
      </c>
      <c r="J997" s="68">
        <v>9.0909090909090899</v>
      </c>
      <c r="K997" s="71">
        <v>0.65915312303888496</v>
      </c>
      <c r="L997" s="68">
        <v>6.5764023210831697</v>
      </c>
      <c r="M997" s="71">
        <v>0.60267093427515095</v>
      </c>
      <c r="N997" s="68">
        <v>25.2040816326531</v>
      </c>
      <c r="O997" s="71">
        <v>0.36799848859405598</v>
      </c>
      <c r="P997" s="68">
        <v>19.153225806451601</v>
      </c>
      <c r="Q997" s="71">
        <v>4.0000000000000001E-3</v>
      </c>
      <c r="R997" s="68">
        <v>26.567164179104498</v>
      </c>
    </row>
    <row r="998" spans="1:18" x14ac:dyDescent="0.2">
      <c r="A998" s="141" t="s">
        <v>2255</v>
      </c>
      <c r="B998" s="67" t="s">
        <v>2256</v>
      </c>
      <c r="C998" s="67">
        <v>58</v>
      </c>
      <c r="D998" s="67" t="s">
        <v>331</v>
      </c>
      <c r="E998" s="71">
        <v>0.70291823729035097</v>
      </c>
      <c r="F998" s="68">
        <v>26.789168278529999</v>
      </c>
      <c r="G998" s="71">
        <v>0.85725796762232498</v>
      </c>
      <c r="H998" s="68">
        <v>45.454545454545503</v>
      </c>
      <c r="I998" s="71">
        <v>0.78476920756673896</v>
      </c>
      <c r="J998" s="68">
        <v>18.085106382978701</v>
      </c>
      <c r="K998" s="71">
        <v>0.83568733012107799</v>
      </c>
      <c r="L998" s="68">
        <v>29.5938104448743</v>
      </c>
      <c r="M998" s="71">
        <v>0.65233706749075704</v>
      </c>
      <c r="N998" s="68">
        <v>30.408163265306101</v>
      </c>
      <c r="O998" s="71">
        <v>0.38453961365085498</v>
      </c>
      <c r="P998" s="68">
        <v>21.471774193548399</v>
      </c>
      <c r="Q998" s="71"/>
      <c r="R998" s="68"/>
    </row>
    <row r="999" spans="1:18" x14ac:dyDescent="0.2">
      <c r="A999" s="141" t="s">
        <v>2257</v>
      </c>
      <c r="B999" s="67" t="s">
        <v>2258</v>
      </c>
      <c r="C999" s="67">
        <v>58</v>
      </c>
      <c r="D999" s="67" t="s">
        <v>331</v>
      </c>
      <c r="E999" s="71">
        <v>0.67113034480911904</v>
      </c>
      <c r="F999" s="68">
        <v>22.823984526112199</v>
      </c>
      <c r="G999" s="71">
        <v>0.84262499100256905</v>
      </c>
      <c r="H999" s="68">
        <v>37.814313346228197</v>
      </c>
      <c r="I999" s="71">
        <v>0.73020313772200995</v>
      </c>
      <c r="J999" s="68">
        <v>13.636363636363599</v>
      </c>
      <c r="K999" s="71">
        <v>0.82289422763779796</v>
      </c>
      <c r="L999" s="68">
        <v>26.789168278529999</v>
      </c>
      <c r="M999" s="71">
        <v>0.61370785276750695</v>
      </c>
      <c r="N999" s="68">
        <v>26.428571428571399</v>
      </c>
      <c r="O999" s="71">
        <v>0.34622151491570902</v>
      </c>
      <c r="P999" s="68">
        <v>16.935483870967701</v>
      </c>
      <c r="Q999" s="71"/>
      <c r="R999" s="68"/>
    </row>
    <row r="1000" spans="1:18" x14ac:dyDescent="0.2">
      <c r="A1000" s="141" t="s">
        <v>2259</v>
      </c>
      <c r="B1000" s="67" t="s">
        <v>2260</v>
      </c>
      <c r="C1000" s="67">
        <v>58</v>
      </c>
      <c r="D1000" s="67" t="s">
        <v>331</v>
      </c>
      <c r="E1000" s="71">
        <v>0.70126268064206199</v>
      </c>
      <c r="F1000" s="68">
        <v>26.499032882011601</v>
      </c>
      <c r="G1000" s="71">
        <v>0.85503520463680305</v>
      </c>
      <c r="H1000" s="68">
        <v>43.907156673114102</v>
      </c>
      <c r="I1000" s="71">
        <v>0.730581495050451</v>
      </c>
      <c r="J1000" s="68">
        <v>13.7330754352031</v>
      </c>
      <c r="K1000" s="71">
        <v>0.86882290586354105</v>
      </c>
      <c r="L1000" s="68">
        <v>39.7485493230174</v>
      </c>
      <c r="M1000" s="71">
        <v>0.63026323050604305</v>
      </c>
      <c r="N1000" s="68">
        <v>27.959183673469401</v>
      </c>
      <c r="O1000" s="71">
        <v>0.42161056715347001</v>
      </c>
      <c r="P1000" s="68">
        <v>25.504032258064498</v>
      </c>
      <c r="Q1000" s="71"/>
      <c r="R1000" s="68"/>
    </row>
    <row r="1001" spans="1:18" x14ac:dyDescent="0.2">
      <c r="A1001" s="141" t="s">
        <v>719</v>
      </c>
      <c r="B1001" s="67" t="s">
        <v>2261</v>
      </c>
      <c r="C1001" s="67">
        <v>58</v>
      </c>
      <c r="D1001" s="67" t="s">
        <v>331</v>
      </c>
      <c r="E1001" s="71">
        <v>0.62940203891479496</v>
      </c>
      <c r="F1001" s="68">
        <v>17.3114119922631</v>
      </c>
      <c r="G1001" s="71">
        <v>0.74507410766248505</v>
      </c>
      <c r="H1001" s="68">
        <v>14.7969052224371</v>
      </c>
      <c r="I1001" s="71">
        <v>0.69224990399015596</v>
      </c>
      <c r="J1001" s="68">
        <v>9.1876208897485494</v>
      </c>
      <c r="K1001" s="71">
        <v>0.728207529874077</v>
      </c>
      <c r="L1001" s="68">
        <v>12.282398452611201</v>
      </c>
      <c r="M1001" s="71">
        <v>0.58059709729043696</v>
      </c>
      <c r="N1001" s="68">
        <v>22.244897959183699</v>
      </c>
      <c r="O1001" s="71">
        <v>0.400881555756821</v>
      </c>
      <c r="P1001" s="68">
        <v>23.588709677419399</v>
      </c>
      <c r="Q1001" s="71"/>
      <c r="R1001" s="68"/>
    </row>
    <row r="1002" spans="1:18" x14ac:dyDescent="0.2">
      <c r="A1002" s="141" t="s">
        <v>2262</v>
      </c>
      <c r="B1002" s="67" t="s">
        <v>2263</v>
      </c>
      <c r="C1002" s="67">
        <v>59</v>
      </c>
      <c r="D1002" s="67" t="s">
        <v>331</v>
      </c>
      <c r="E1002" s="71">
        <v>0.59345094494273498</v>
      </c>
      <c r="F1002" s="68">
        <v>12.959381044487399</v>
      </c>
      <c r="G1002" s="71">
        <v>0.65239567847025703</v>
      </c>
      <c r="H1002" s="68">
        <v>7.6402321083172096</v>
      </c>
      <c r="I1002" s="71">
        <v>0.67092499827893304</v>
      </c>
      <c r="J1002" s="68">
        <v>7.6402321083172096</v>
      </c>
      <c r="K1002" s="71">
        <v>0.70330494370473096</v>
      </c>
      <c r="L1002" s="68">
        <v>9.8646034816247603</v>
      </c>
      <c r="M1002" s="71">
        <v>0.64130014899839904</v>
      </c>
      <c r="N1002" s="68">
        <v>29.387755102040799</v>
      </c>
      <c r="O1002" s="71">
        <v>0.299328955261352</v>
      </c>
      <c r="P1002" s="68">
        <v>13.6088709677419</v>
      </c>
      <c r="Q1002" s="71"/>
      <c r="R1002" s="68"/>
    </row>
    <row r="1003" spans="1:18" x14ac:dyDescent="0.2">
      <c r="A1003" s="141" t="s">
        <v>2264</v>
      </c>
      <c r="B1003" s="67" t="s">
        <v>2265</v>
      </c>
      <c r="C1003" s="67">
        <v>59</v>
      </c>
      <c r="D1003" s="67" t="s">
        <v>331</v>
      </c>
      <c r="E1003" s="71">
        <v>0.52359066552660105</v>
      </c>
      <c r="F1003" s="68">
        <v>7.0599613152804599</v>
      </c>
      <c r="G1003" s="71">
        <v>0.81812552980598996</v>
      </c>
      <c r="H1003" s="68">
        <v>28.046421663442899</v>
      </c>
      <c r="I1003" s="71">
        <v>0.680572174247287</v>
      </c>
      <c r="J1003" s="68">
        <v>8.5106382978723403</v>
      </c>
      <c r="K1003" s="71">
        <v>0.78159087767314195</v>
      </c>
      <c r="L1003" s="68">
        <v>18.762088974854901</v>
      </c>
      <c r="M1003" s="71">
        <v>0.59715247502897195</v>
      </c>
      <c r="N1003" s="68">
        <v>24.4897959183673</v>
      </c>
      <c r="O1003" s="71">
        <v>0.264102936404218</v>
      </c>
      <c r="P1003" s="68">
        <v>11.0887096774194</v>
      </c>
      <c r="Q1003" s="71">
        <v>0</v>
      </c>
      <c r="R1003" s="68">
        <v>24.776119402985099</v>
      </c>
    </row>
    <row r="1004" spans="1:18" x14ac:dyDescent="0.2">
      <c r="A1004" s="141" t="s">
        <v>2266</v>
      </c>
      <c r="B1004" s="67" t="s">
        <v>2267</v>
      </c>
      <c r="C1004" s="67">
        <v>59</v>
      </c>
      <c r="D1004" s="67" t="s">
        <v>331</v>
      </c>
      <c r="E1004" s="71">
        <v>0.688848188309371</v>
      </c>
      <c r="F1004" s="68">
        <v>24.854932301740799</v>
      </c>
      <c r="G1004" s="71">
        <v>0.83017462141217602</v>
      </c>
      <c r="H1004" s="68">
        <v>33.462282398452601</v>
      </c>
      <c r="I1004" s="71">
        <v>0.74502931650020499</v>
      </c>
      <c r="J1004" s="68">
        <v>14.5067698259188</v>
      </c>
      <c r="K1004" s="71">
        <v>0.83189762655723198</v>
      </c>
      <c r="L1004" s="68">
        <v>28.433268858800801</v>
      </c>
      <c r="M1004" s="71">
        <v>0.69096628221400602</v>
      </c>
      <c r="N1004" s="68">
        <v>33.979591836734699</v>
      </c>
      <c r="O1004" s="71">
        <v>0.346173094863238</v>
      </c>
      <c r="P1004" s="68">
        <v>16.834677419354801</v>
      </c>
      <c r="Q1004" s="71"/>
      <c r="R1004" s="68"/>
    </row>
    <row r="1005" spans="1:18" x14ac:dyDescent="0.2">
      <c r="A1005" s="141" t="s">
        <v>2268</v>
      </c>
      <c r="B1005" s="67" t="s">
        <v>2269</v>
      </c>
      <c r="C1005" s="67">
        <v>59</v>
      </c>
      <c r="D1005" s="67" t="s">
        <v>331</v>
      </c>
      <c r="E1005" s="71">
        <v>0.58890942449106498</v>
      </c>
      <c r="F1005" s="68">
        <v>12.5725338491296</v>
      </c>
      <c r="G1005" s="71">
        <v>0.73716585329714901</v>
      </c>
      <c r="H1005" s="68">
        <v>13.8297872340426</v>
      </c>
      <c r="I1005" s="71">
        <v>0.70318648747319001</v>
      </c>
      <c r="J1005" s="68">
        <v>10.444874274661499</v>
      </c>
      <c r="K1005" s="71">
        <v>0.76511645406854401</v>
      </c>
      <c r="L1005" s="68">
        <v>16.0541586073501</v>
      </c>
      <c r="M1005" s="71">
        <v>0.53644942332100898</v>
      </c>
      <c r="N1005" s="68">
        <v>16.836734693877499</v>
      </c>
      <c r="O1005" s="71">
        <v>0.20262890429543201</v>
      </c>
      <c r="P1005" s="68">
        <v>7.0564516129032304</v>
      </c>
      <c r="Q1005" s="71"/>
      <c r="R1005" s="68"/>
    </row>
    <row r="1006" spans="1:18" x14ac:dyDescent="0.2">
      <c r="A1006" s="141" t="s">
        <v>2270</v>
      </c>
      <c r="B1006" s="67" t="s">
        <v>2271</v>
      </c>
      <c r="C1006" s="67">
        <v>59</v>
      </c>
      <c r="D1006" s="67" t="s">
        <v>331</v>
      </c>
      <c r="E1006" s="71">
        <v>0.56949891629521898</v>
      </c>
      <c r="F1006" s="68">
        <v>10.9284332688588</v>
      </c>
      <c r="G1006" s="71">
        <v>0.79696804455705805</v>
      </c>
      <c r="H1006" s="68">
        <v>22.4371373307544</v>
      </c>
      <c r="I1006" s="71">
        <v>0.56856324163047101</v>
      </c>
      <c r="J1006" s="68">
        <v>3.8684719535783398</v>
      </c>
      <c r="K1006" s="71">
        <v>0.80807950553518904</v>
      </c>
      <c r="L1006" s="68">
        <v>22.823984526112199</v>
      </c>
      <c r="M1006" s="71">
        <v>0.55300480105954397</v>
      </c>
      <c r="N1006" s="68">
        <v>18.571428571428601</v>
      </c>
      <c r="O1006" s="71">
        <v>0.120878988693833</v>
      </c>
      <c r="P1006" s="68">
        <v>4.0322580645161299</v>
      </c>
      <c r="Q1006" s="71"/>
      <c r="R1006" s="68"/>
    </row>
    <row r="1007" spans="1:18" x14ac:dyDescent="0.2">
      <c r="A1007" s="141" t="s">
        <v>2272</v>
      </c>
      <c r="B1007" s="67" t="s">
        <v>2273</v>
      </c>
      <c r="C1007" s="67">
        <v>59</v>
      </c>
      <c r="D1007" s="67" t="s">
        <v>331</v>
      </c>
      <c r="E1007" s="71">
        <v>0.48081527595024698</v>
      </c>
      <c r="F1007" s="68">
        <v>4.7388781431334603</v>
      </c>
      <c r="G1007" s="71">
        <v>0.63091351133805396</v>
      </c>
      <c r="H1007" s="68">
        <v>7.1566731141199202</v>
      </c>
      <c r="I1007" s="71">
        <v>0.46192663379288101</v>
      </c>
      <c r="J1007" s="68">
        <v>1.9342359767891699</v>
      </c>
      <c r="K1007" s="71">
        <v>0.80875828095413105</v>
      </c>
      <c r="L1007" s="68">
        <v>22.920696324951599</v>
      </c>
      <c r="M1007" s="71">
        <v>0.38745102367418999</v>
      </c>
      <c r="N1007" s="68">
        <v>4.4897959183673501</v>
      </c>
      <c r="O1007" s="71">
        <v>0.115026929991979</v>
      </c>
      <c r="P1007" s="68">
        <v>3.8306451612903198</v>
      </c>
      <c r="Q1007" s="71"/>
      <c r="R1007" s="68"/>
    </row>
    <row r="1008" spans="1:18" x14ac:dyDescent="0.2">
      <c r="A1008" s="141" t="s">
        <v>2274</v>
      </c>
      <c r="B1008" s="67" t="s">
        <v>2275</v>
      </c>
      <c r="C1008" s="67">
        <v>59</v>
      </c>
      <c r="D1008" s="67" t="s">
        <v>331</v>
      </c>
      <c r="E1008" s="71">
        <v>0.27416433628283299</v>
      </c>
      <c r="F1008" s="68">
        <v>0.48355899419729198</v>
      </c>
      <c r="G1008" s="71">
        <v>0.24749152801198299</v>
      </c>
      <c r="H1008" s="68">
        <v>0.38684719535783402</v>
      </c>
      <c r="I1008" s="71">
        <v>0.27026934427513299</v>
      </c>
      <c r="J1008" s="68">
        <v>0.38684719535783402</v>
      </c>
      <c r="K1008" s="71">
        <v>0.70119068883492297</v>
      </c>
      <c r="L1008" s="68">
        <v>9.4777562862669207</v>
      </c>
      <c r="M1008" s="71">
        <v>0.33778489045858401</v>
      </c>
      <c r="N1008" s="68">
        <v>3.87755102040816</v>
      </c>
      <c r="O1008" s="71">
        <v>4.5649566116373601E-2</v>
      </c>
      <c r="P1008" s="68">
        <v>1.31048387096774</v>
      </c>
      <c r="Q1008" s="71">
        <v>4.2599999999999999E-2</v>
      </c>
      <c r="R1008" s="68">
        <v>27.761194029850699</v>
      </c>
    </row>
    <row r="1009" spans="1:18" x14ac:dyDescent="0.2">
      <c r="A1009" s="141" t="s">
        <v>2276</v>
      </c>
      <c r="B1009" s="67" t="s">
        <v>2277</v>
      </c>
      <c r="C1009" s="67">
        <v>59</v>
      </c>
      <c r="D1009" s="67" t="s">
        <v>331</v>
      </c>
      <c r="E1009" s="71">
        <v>0.418162428207417</v>
      </c>
      <c r="F1009" s="68">
        <v>2.7079303675048401</v>
      </c>
      <c r="G1009" s="71">
        <v>0.46200839365201102</v>
      </c>
      <c r="H1009" s="68">
        <v>1.5473887814313301</v>
      </c>
      <c r="I1009" s="71">
        <v>0.45792865804498101</v>
      </c>
      <c r="J1009" s="68">
        <v>1.83752417794971</v>
      </c>
      <c r="K1009" s="71">
        <v>0.666535476089266</v>
      </c>
      <c r="L1009" s="68">
        <v>6.7698259187620904</v>
      </c>
      <c r="M1009" s="71">
        <v>0.44263561613597502</v>
      </c>
      <c r="N1009" s="68">
        <v>6.4285714285714297</v>
      </c>
      <c r="O1009" s="71">
        <v>6.1703997114853401E-2</v>
      </c>
      <c r="P1009" s="68">
        <v>1.81451612903226</v>
      </c>
      <c r="Q1009" s="71"/>
      <c r="R1009" s="68"/>
    </row>
    <row r="1010" spans="1:18" x14ac:dyDescent="0.2">
      <c r="A1010" s="141" t="s">
        <v>2278</v>
      </c>
      <c r="B1010" s="67" t="s">
        <v>2279</v>
      </c>
      <c r="C1010" s="67">
        <v>59</v>
      </c>
      <c r="D1010" s="67" t="s">
        <v>331</v>
      </c>
      <c r="E1010" s="71">
        <v>0.60366697296972605</v>
      </c>
      <c r="F1010" s="68">
        <v>14.216634429400401</v>
      </c>
      <c r="G1010" s="71">
        <v>0.821621532636574</v>
      </c>
      <c r="H1010" s="68">
        <v>29.5938104448743</v>
      </c>
      <c r="I1010" s="71">
        <v>0.63901432996776497</v>
      </c>
      <c r="J1010" s="68">
        <v>5.99613152804642</v>
      </c>
      <c r="K1010" s="71">
        <v>0.85233316056929898</v>
      </c>
      <c r="L1010" s="68">
        <v>34.912959381044502</v>
      </c>
      <c r="M1010" s="71">
        <v>0.497820208597759</v>
      </c>
      <c r="N1010" s="68">
        <v>12.959183673469401</v>
      </c>
      <c r="O1010" s="71">
        <v>0.20754563307723201</v>
      </c>
      <c r="P1010" s="68">
        <v>7.5604838709677402</v>
      </c>
      <c r="Q1010" s="71"/>
      <c r="R1010" s="68"/>
    </row>
    <row r="1011" spans="1:18" x14ac:dyDescent="0.2">
      <c r="A1011" s="141" t="s">
        <v>2280</v>
      </c>
      <c r="B1011" s="67" t="s">
        <v>2281</v>
      </c>
      <c r="C1011" s="67">
        <v>59</v>
      </c>
      <c r="D1011" s="67" t="s">
        <v>331</v>
      </c>
      <c r="E1011" s="71">
        <v>0.49351115549083302</v>
      </c>
      <c r="F1011" s="68">
        <v>5.2224371373307497</v>
      </c>
      <c r="G1011" s="71">
        <v>0.68927758831850805</v>
      </c>
      <c r="H1011" s="68">
        <v>9.4777562862669207</v>
      </c>
      <c r="I1011" s="71">
        <v>0.46409760299979103</v>
      </c>
      <c r="J1011" s="68">
        <v>2.03094777562863</v>
      </c>
      <c r="K1011" s="71">
        <v>0.76280779147537103</v>
      </c>
      <c r="L1011" s="68">
        <v>15.6673114119923</v>
      </c>
      <c r="M1011" s="71">
        <v>0.43711715688979602</v>
      </c>
      <c r="N1011" s="68">
        <v>6.12244897959184</v>
      </c>
      <c r="O1011" s="71">
        <v>0.1142556377707</v>
      </c>
      <c r="P1011" s="68">
        <v>3.7298387096774199</v>
      </c>
      <c r="Q1011" s="71"/>
      <c r="R1011" s="68"/>
    </row>
    <row r="1012" spans="1:18" x14ac:dyDescent="0.2">
      <c r="A1012" s="141" t="s">
        <v>2282</v>
      </c>
      <c r="B1012" s="67" t="s">
        <v>2283</v>
      </c>
      <c r="C1012" s="67">
        <v>59</v>
      </c>
      <c r="D1012" s="67" t="s">
        <v>331</v>
      </c>
      <c r="E1012" s="71">
        <v>0.50915256120257102</v>
      </c>
      <c r="F1012" s="68">
        <v>5.99613152804642</v>
      </c>
      <c r="G1012" s="71">
        <v>0.52745768360771195</v>
      </c>
      <c r="H1012" s="68">
        <v>2.5145067698259198</v>
      </c>
      <c r="I1012" s="71">
        <v>0.5</v>
      </c>
      <c r="J1012" s="68">
        <v>2.321083172147</v>
      </c>
      <c r="K1012" s="71">
        <v>0.5</v>
      </c>
      <c r="L1012" s="68">
        <v>0.96711798839458396</v>
      </c>
      <c r="M1012" s="71"/>
      <c r="N1012" s="68"/>
      <c r="O1012" s="71"/>
      <c r="P1012" s="68"/>
      <c r="Q1012" s="71"/>
      <c r="R1012" s="68"/>
    </row>
    <row r="1013" spans="1:18" x14ac:dyDescent="0.2">
      <c r="A1013" s="141" t="s">
        <v>2284</v>
      </c>
      <c r="B1013" s="67" t="s">
        <v>2285</v>
      </c>
      <c r="C1013" s="67">
        <v>59</v>
      </c>
      <c r="D1013" s="67" t="s">
        <v>331</v>
      </c>
      <c r="E1013" s="71">
        <v>0.9</v>
      </c>
      <c r="F1013" s="68">
        <v>64.603481624758203</v>
      </c>
      <c r="G1013" s="71">
        <v>0.6</v>
      </c>
      <c r="H1013" s="68">
        <v>5.4158607350096704</v>
      </c>
      <c r="I1013" s="71">
        <v>1</v>
      </c>
      <c r="J1013" s="68">
        <v>100</v>
      </c>
      <c r="K1013" s="71">
        <v>1</v>
      </c>
      <c r="L1013" s="68">
        <v>100</v>
      </c>
      <c r="M1013" s="71"/>
      <c r="N1013" s="68"/>
      <c r="O1013" s="71"/>
      <c r="P1013" s="68"/>
      <c r="Q1013" s="71">
        <v>1</v>
      </c>
      <c r="R1013" s="68">
        <v>100</v>
      </c>
    </row>
    <row r="1014" spans="1:18" x14ac:dyDescent="0.2">
      <c r="A1014" s="141" t="s">
        <v>2286</v>
      </c>
      <c r="B1014" s="67" t="s">
        <v>2287</v>
      </c>
      <c r="C1014" s="67">
        <v>58</v>
      </c>
      <c r="D1014" s="67" t="s">
        <v>331</v>
      </c>
      <c r="E1014" s="71">
        <v>0.50439045792964898</v>
      </c>
      <c r="F1014" s="68">
        <v>5.7059961315280496</v>
      </c>
      <c r="G1014" s="71">
        <v>0.78104736586294699</v>
      </c>
      <c r="H1014" s="68">
        <v>19.729206963249499</v>
      </c>
      <c r="I1014" s="71">
        <v>0.71269829137645802</v>
      </c>
      <c r="J1014" s="68">
        <v>11.2185686653772</v>
      </c>
      <c r="K1014" s="71">
        <v>0.77195993296612597</v>
      </c>
      <c r="L1014" s="68">
        <v>16.924564796905202</v>
      </c>
      <c r="M1014" s="71">
        <v>0.492301749351581</v>
      </c>
      <c r="N1014" s="68">
        <v>11.6326530612245</v>
      </c>
      <c r="O1014" s="71">
        <v>0.26833540802078198</v>
      </c>
      <c r="P1014" s="68">
        <v>11.5927419354839</v>
      </c>
      <c r="Q1014" s="71">
        <v>0</v>
      </c>
      <c r="R1014" s="68">
        <v>24.776119402985099</v>
      </c>
    </row>
    <row r="1015" spans="1:18" x14ac:dyDescent="0.2">
      <c r="A1015" s="141" t="s">
        <v>2288</v>
      </c>
      <c r="B1015" s="67" t="s">
        <v>2289</v>
      </c>
      <c r="C1015" s="67">
        <v>59</v>
      </c>
      <c r="D1015" s="67" t="s">
        <v>331</v>
      </c>
      <c r="E1015" s="71">
        <v>0.318768508516862</v>
      </c>
      <c r="F1015" s="68">
        <v>1.0638297872340401</v>
      </c>
      <c r="G1015" s="71">
        <v>0.46647602972379598</v>
      </c>
      <c r="H1015" s="68">
        <v>1.7408123791102501</v>
      </c>
      <c r="I1015" s="71">
        <v>0.31430474507185802</v>
      </c>
      <c r="J1015" s="68">
        <v>0.580270793036751</v>
      </c>
      <c r="K1015" s="71">
        <v>0.546517121776533</v>
      </c>
      <c r="L1015" s="68">
        <v>1.64410058027079</v>
      </c>
      <c r="M1015" s="71">
        <v>0.492301749351581</v>
      </c>
      <c r="N1015" s="68">
        <v>11.6326530612245</v>
      </c>
      <c r="O1015" s="71">
        <v>9.3011405177406595E-2</v>
      </c>
      <c r="P1015" s="68">
        <v>2.92338709677419</v>
      </c>
      <c r="Q1015" s="71">
        <v>0</v>
      </c>
      <c r="R1015" s="68">
        <v>24.776119402985099</v>
      </c>
    </row>
    <row r="1016" spans="1:18" x14ac:dyDescent="0.2">
      <c r="A1016" s="141" t="s">
        <v>2290</v>
      </c>
      <c r="B1016" s="67" t="s">
        <v>2291</v>
      </c>
      <c r="C1016" s="67">
        <v>59</v>
      </c>
      <c r="D1016" s="67" t="s">
        <v>331</v>
      </c>
      <c r="E1016" s="71">
        <v>0.59686292014189402</v>
      </c>
      <c r="F1016" s="68">
        <v>13.636363636363599</v>
      </c>
      <c r="G1016" s="71">
        <v>0.754488405529531</v>
      </c>
      <c r="H1016" s="68">
        <v>16.0541586073501</v>
      </c>
      <c r="I1016" s="71">
        <v>0.63715809104538901</v>
      </c>
      <c r="J1016" s="68">
        <v>5.8994197292069597</v>
      </c>
      <c r="K1016" s="71">
        <v>0.80082649431540098</v>
      </c>
      <c r="L1016" s="68">
        <v>21.566731141199199</v>
      </c>
      <c r="M1016" s="71">
        <v>0.50885712709011699</v>
      </c>
      <c r="N1016" s="68">
        <v>13.8775510204082</v>
      </c>
      <c r="O1016" s="71">
        <v>0.28298448272903198</v>
      </c>
      <c r="P1016" s="68">
        <v>12.701612903225801</v>
      </c>
      <c r="Q1016" s="71"/>
      <c r="R1016" s="68"/>
    </row>
    <row r="1017" spans="1:18" x14ac:dyDescent="0.2">
      <c r="A1017" s="141" t="s">
        <v>2292</v>
      </c>
      <c r="B1017" s="67" t="s">
        <v>2293</v>
      </c>
      <c r="C1017" s="67">
        <v>59</v>
      </c>
      <c r="D1017" s="67" t="s">
        <v>331</v>
      </c>
      <c r="E1017" s="71">
        <v>0.61437474292969996</v>
      </c>
      <c r="F1017" s="68">
        <v>15.3771760154739</v>
      </c>
      <c r="G1017" s="71">
        <v>0.79113180927754101</v>
      </c>
      <c r="H1017" s="68">
        <v>21.566731141199199</v>
      </c>
      <c r="I1017" s="71">
        <v>0.64284125123472302</v>
      </c>
      <c r="J1017" s="68">
        <v>6.1895551257253398</v>
      </c>
      <c r="K1017" s="71">
        <v>0.78100716659588298</v>
      </c>
      <c r="L1017" s="68">
        <v>18.568665377176</v>
      </c>
      <c r="M1017" s="71">
        <v>0.54748634181336597</v>
      </c>
      <c r="N1017" s="68">
        <v>17.755102040816301</v>
      </c>
      <c r="O1017" s="71">
        <v>0.30940714572698602</v>
      </c>
      <c r="P1017" s="68">
        <v>13.810483870967699</v>
      </c>
      <c r="Q1017" s="71"/>
      <c r="R1017" s="68"/>
    </row>
    <row r="1018" spans="1:18" x14ac:dyDescent="0.2">
      <c r="A1018" s="141" t="s">
        <v>2294</v>
      </c>
      <c r="B1018" s="67" t="s">
        <v>2295</v>
      </c>
      <c r="C1018" s="67">
        <v>59</v>
      </c>
      <c r="D1018" s="67" t="s">
        <v>331</v>
      </c>
      <c r="E1018" s="71">
        <v>0.55246392606165495</v>
      </c>
      <c r="F1018" s="68">
        <v>8.8974854932301692</v>
      </c>
      <c r="G1018" s="71">
        <v>0.58373881117344995</v>
      </c>
      <c r="H1018" s="68">
        <v>3.7717601547388799</v>
      </c>
      <c r="I1018" s="71">
        <v>0.55321058896731101</v>
      </c>
      <c r="J1018" s="68">
        <v>3.4816247582205002</v>
      </c>
      <c r="K1018" s="71">
        <v>0.62365957261421701</v>
      </c>
      <c r="L1018" s="68">
        <v>4.3520309477756296</v>
      </c>
      <c r="M1018" s="71">
        <v>0.497820208597759</v>
      </c>
      <c r="N1018" s="68">
        <v>12.959183673469401</v>
      </c>
      <c r="O1018" s="71">
        <v>5.6354375017192003E-2</v>
      </c>
      <c r="P1018" s="68">
        <v>1.61290322580645</v>
      </c>
      <c r="Q1018" s="71">
        <v>1</v>
      </c>
      <c r="R1018" s="68">
        <v>100</v>
      </c>
    </row>
    <row r="1019" spans="1:18" x14ac:dyDescent="0.2">
      <c r="A1019" s="141" t="s">
        <v>2296</v>
      </c>
      <c r="B1019" s="67" t="s">
        <v>2297</v>
      </c>
      <c r="C1019" s="67">
        <v>59</v>
      </c>
      <c r="D1019" s="67" t="s">
        <v>331</v>
      </c>
      <c r="E1019" s="71">
        <v>0.37653709217975001</v>
      </c>
      <c r="F1019" s="68">
        <v>1.83752417794971</v>
      </c>
      <c r="G1019" s="71">
        <v>0.24680432237528899</v>
      </c>
      <c r="H1019" s="68">
        <v>0.290135396518375</v>
      </c>
      <c r="I1019" s="71">
        <v>0.38280695416396199</v>
      </c>
      <c r="J1019" s="68">
        <v>1.1605415860735</v>
      </c>
      <c r="K1019" s="71">
        <v>0.5</v>
      </c>
      <c r="L1019" s="68">
        <v>0.96711798839458396</v>
      </c>
      <c r="M1019" s="71"/>
      <c r="N1019" s="68"/>
      <c r="O1019" s="71"/>
      <c r="P1019" s="68"/>
      <c r="Q1019" s="71"/>
      <c r="R1019" s="68"/>
    </row>
    <row r="1020" spans="1:18" x14ac:dyDescent="0.2">
      <c r="A1020" s="141" t="s">
        <v>2298</v>
      </c>
      <c r="B1020" s="67" t="s">
        <v>2299</v>
      </c>
      <c r="C1020" s="67">
        <v>59</v>
      </c>
      <c r="D1020" s="67" t="s">
        <v>331</v>
      </c>
      <c r="E1020" s="71">
        <v>0.89421083814880697</v>
      </c>
      <c r="F1020" s="68">
        <v>63.442940038684696</v>
      </c>
      <c r="G1020" s="71">
        <v>0.57883683936361197</v>
      </c>
      <c r="H1020" s="68">
        <v>3.4816247582205002</v>
      </c>
      <c r="I1020" s="71">
        <v>0.99914352243252902</v>
      </c>
      <c r="J1020" s="68">
        <v>98.936170212766001</v>
      </c>
      <c r="K1020" s="71">
        <v>0.99886299079908802</v>
      </c>
      <c r="L1020" s="68">
        <v>97.582205029013494</v>
      </c>
      <c r="M1020" s="71"/>
      <c r="N1020" s="68"/>
      <c r="O1020" s="71"/>
      <c r="P1020" s="68"/>
      <c r="Q1020" s="71">
        <v>1</v>
      </c>
      <c r="R1020" s="68">
        <v>100</v>
      </c>
    </row>
    <row r="1021" spans="1:18" x14ac:dyDescent="0.2">
      <c r="A1021" s="141" t="s">
        <v>2300</v>
      </c>
      <c r="B1021" s="67" t="s">
        <v>2301</v>
      </c>
      <c r="C1021" s="67">
        <v>59</v>
      </c>
      <c r="D1021" s="67" t="s">
        <v>331</v>
      </c>
      <c r="E1021" s="71">
        <v>0.49462494924006101</v>
      </c>
      <c r="F1021" s="68">
        <v>5.31914893617021</v>
      </c>
      <c r="G1021" s="71">
        <v>0.704421633835418</v>
      </c>
      <c r="H1021" s="68">
        <v>10.6382978723404</v>
      </c>
      <c r="I1021" s="71">
        <v>0.50202796374521697</v>
      </c>
      <c r="J1021" s="68">
        <v>2.4177949709864599</v>
      </c>
      <c r="K1021" s="71">
        <v>0.72247595007096699</v>
      </c>
      <c r="L1021" s="68">
        <v>11.5087040618956</v>
      </c>
      <c r="M1021" s="71">
        <v>0.45919099387451001</v>
      </c>
      <c r="N1021" s="68">
        <v>8.3673469387755102</v>
      </c>
      <c r="O1021" s="71">
        <v>8.5008204674191207E-2</v>
      </c>
      <c r="P1021" s="68">
        <v>2.4193548387096802</v>
      </c>
      <c r="Q1021" s="71"/>
      <c r="R1021" s="68"/>
    </row>
    <row r="1022" spans="1:18" x14ac:dyDescent="0.2">
      <c r="A1022" s="141" t="s">
        <v>2302</v>
      </c>
      <c r="B1022" s="67" t="s">
        <v>2303</v>
      </c>
      <c r="C1022" s="67">
        <v>59</v>
      </c>
      <c r="D1022" s="67" t="s">
        <v>331</v>
      </c>
      <c r="E1022" s="71">
        <v>0.96001485903317496</v>
      </c>
      <c r="F1022" s="68">
        <v>97.582205029013494</v>
      </c>
      <c r="G1022" s="71">
        <v>0.91492493244406303</v>
      </c>
      <c r="H1022" s="68">
        <v>81.044487427466194</v>
      </c>
      <c r="I1022" s="71">
        <v>0.96511964465546196</v>
      </c>
      <c r="J1022" s="68">
        <v>79.110251450676998</v>
      </c>
      <c r="K1022" s="71">
        <v>1</v>
      </c>
      <c r="L1022" s="68">
        <v>100</v>
      </c>
      <c r="M1022" s="71"/>
      <c r="N1022" s="68"/>
      <c r="O1022" s="71"/>
      <c r="P1022" s="68"/>
      <c r="Q1022" s="71"/>
      <c r="R1022" s="68"/>
    </row>
    <row r="1023" spans="1:18" x14ac:dyDescent="0.2">
      <c r="A1023" s="141" t="s">
        <v>2304</v>
      </c>
      <c r="B1023" s="67" t="s">
        <v>2305</v>
      </c>
      <c r="C1023" s="67">
        <v>59</v>
      </c>
      <c r="D1023" s="67" t="s">
        <v>331</v>
      </c>
      <c r="E1023" s="71">
        <v>0.85238562471905899</v>
      </c>
      <c r="F1023" s="68">
        <v>49.806576402321099</v>
      </c>
      <c r="G1023" s="71">
        <v>0.596820526732738</v>
      </c>
      <c r="H1023" s="68">
        <v>4.3520309477756296</v>
      </c>
      <c r="I1023" s="71">
        <v>0.96107427834646897</v>
      </c>
      <c r="J1023" s="68">
        <v>76.112185686653802</v>
      </c>
      <c r="K1023" s="71">
        <v>0.999262069077969</v>
      </c>
      <c r="L1023" s="68">
        <v>97.775628626692495</v>
      </c>
      <c r="M1023" s="71"/>
      <c r="N1023" s="68"/>
      <c r="O1023" s="71"/>
      <c r="P1023" s="68"/>
      <c r="Q1023" s="71"/>
      <c r="R1023" s="68"/>
    </row>
    <row r="1024" spans="1:18" x14ac:dyDescent="0.2">
      <c r="A1024" s="141" t="s">
        <v>2306</v>
      </c>
      <c r="B1024" s="67" t="s">
        <v>2307</v>
      </c>
      <c r="C1024" s="67">
        <v>59</v>
      </c>
      <c r="D1024" s="67" t="s">
        <v>331</v>
      </c>
      <c r="E1024" s="71">
        <v>0.53831280488811795</v>
      </c>
      <c r="F1024" s="68">
        <v>7.8336557059961303</v>
      </c>
      <c r="G1024" s="71">
        <v>0.70492988057656103</v>
      </c>
      <c r="H1024" s="68">
        <v>11.0251450676983</v>
      </c>
      <c r="I1024" s="71">
        <v>0.64962301985086701</v>
      </c>
      <c r="J1024" s="68">
        <v>6.3829787234042596</v>
      </c>
      <c r="K1024" s="71">
        <v>0.77585167954258005</v>
      </c>
      <c r="L1024" s="68">
        <v>17.601547388781398</v>
      </c>
      <c r="M1024" s="71">
        <v>0.47022791236686701</v>
      </c>
      <c r="N1024" s="68">
        <v>9.5918367346938798</v>
      </c>
      <c r="O1024" s="71">
        <v>9.0931532103714602E-2</v>
      </c>
      <c r="P1024" s="68">
        <v>2.82258064516129</v>
      </c>
      <c r="Q1024" s="71"/>
      <c r="R1024" s="68"/>
    </row>
    <row r="1025" spans="1:18" x14ac:dyDescent="0.2">
      <c r="A1025" s="141" t="s">
        <v>2308</v>
      </c>
      <c r="B1025" s="67" t="s">
        <v>2309</v>
      </c>
      <c r="C1025" s="67">
        <v>59</v>
      </c>
      <c r="D1025" s="67" t="s">
        <v>331</v>
      </c>
      <c r="E1025" s="71">
        <v>0.57484928849736905</v>
      </c>
      <c r="F1025" s="68">
        <v>11.315280464216601</v>
      </c>
      <c r="G1025" s="71">
        <v>0.769347792189499</v>
      </c>
      <c r="H1025" s="68">
        <v>17.408123791102501</v>
      </c>
      <c r="I1025" s="71">
        <v>0.60564482361021599</v>
      </c>
      <c r="J1025" s="68">
        <v>5.0290135396518396</v>
      </c>
      <c r="K1025" s="71">
        <v>0.79606975864686302</v>
      </c>
      <c r="L1025" s="68">
        <v>20.696324951644101</v>
      </c>
      <c r="M1025" s="71">
        <v>0.56956017879807896</v>
      </c>
      <c r="N1025" s="68">
        <v>21.326530612244898</v>
      </c>
      <c r="O1025" s="71">
        <v>0.13362388924218599</v>
      </c>
      <c r="P1025" s="68">
        <v>4.5362903225806503</v>
      </c>
      <c r="Q1025" s="71"/>
      <c r="R1025" s="68"/>
    </row>
    <row r="1026" spans="1:18" x14ac:dyDescent="0.2">
      <c r="A1026" s="141" t="s">
        <v>2310</v>
      </c>
      <c r="B1026" s="67" t="s">
        <v>2311</v>
      </c>
      <c r="C1026" s="67">
        <v>58</v>
      </c>
      <c r="D1026" s="67" t="s">
        <v>331</v>
      </c>
      <c r="E1026" s="71">
        <v>0.54755476072655995</v>
      </c>
      <c r="F1026" s="68">
        <v>8.5106382978723403</v>
      </c>
      <c r="G1026" s="71">
        <v>0.68756022058884103</v>
      </c>
      <c r="H1026" s="68">
        <v>9.3810444874274701</v>
      </c>
      <c r="I1026" s="71">
        <v>0.78999722288219898</v>
      </c>
      <c r="J1026" s="68">
        <v>19.439071566731101</v>
      </c>
      <c r="K1026" s="71">
        <v>0.68180635769073095</v>
      </c>
      <c r="L1026" s="68">
        <v>8.0270793036750501</v>
      </c>
      <c r="M1026" s="71">
        <v>0.56404171955190097</v>
      </c>
      <c r="N1026" s="68">
        <v>20.5102040816327</v>
      </c>
      <c r="O1026" s="71">
        <v>0.28042304364568799</v>
      </c>
      <c r="P1026" s="68">
        <v>12.6008064516129</v>
      </c>
      <c r="Q1026" s="71">
        <v>0.28149999999999997</v>
      </c>
      <c r="R1026" s="68">
        <v>28.955223880597</v>
      </c>
    </row>
    <row r="1027" spans="1:18" x14ac:dyDescent="0.2">
      <c r="A1027" s="141" t="s">
        <v>1748</v>
      </c>
      <c r="B1027" s="67" t="s">
        <v>2312</v>
      </c>
      <c r="C1027" s="67">
        <v>59</v>
      </c>
      <c r="D1027" s="67" t="s">
        <v>331</v>
      </c>
      <c r="E1027" s="71">
        <v>0.67718063646617599</v>
      </c>
      <c r="F1027" s="68">
        <v>23.887814313346201</v>
      </c>
      <c r="G1027" s="71">
        <v>0.82941630032216596</v>
      </c>
      <c r="H1027" s="68">
        <v>33.075435203094798</v>
      </c>
      <c r="I1027" s="71">
        <v>0.75328004900207701</v>
      </c>
      <c r="J1027" s="68">
        <v>15.183752417795001</v>
      </c>
      <c r="K1027" s="71">
        <v>0.85116384764543596</v>
      </c>
      <c r="L1027" s="68">
        <v>34.429400386847199</v>
      </c>
      <c r="M1027" s="71">
        <v>0.63026323050604305</v>
      </c>
      <c r="N1027" s="68">
        <v>27.959183673469401</v>
      </c>
      <c r="O1027" s="71">
        <v>0.32177975485515597</v>
      </c>
      <c r="P1027" s="68">
        <v>14.919354838709699</v>
      </c>
      <c r="Q1027" s="71"/>
      <c r="R1027" s="68"/>
    </row>
    <row r="1028" spans="1:18" x14ac:dyDescent="0.2">
      <c r="A1028" s="141" t="s">
        <v>2313</v>
      </c>
      <c r="B1028" s="67" t="s">
        <v>2314</v>
      </c>
      <c r="C1028" s="67">
        <v>59</v>
      </c>
      <c r="D1028" s="67" t="s">
        <v>331</v>
      </c>
      <c r="E1028" s="71">
        <v>0.41733446478817698</v>
      </c>
      <c r="F1028" s="68">
        <v>2.6112185686653802</v>
      </c>
      <c r="G1028" s="71">
        <v>0.59837268890444295</v>
      </c>
      <c r="H1028" s="68">
        <v>4.642166344294</v>
      </c>
      <c r="I1028" s="71">
        <v>0.59601084818211603</v>
      </c>
      <c r="J1028" s="68">
        <v>4.7388781431334603</v>
      </c>
      <c r="K1028" s="71">
        <v>0.72419987071027203</v>
      </c>
      <c r="L1028" s="68">
        <v>11.7988394584139</v>
      </c>
      <c r="M1028" s="71">
        <v>0.497820208597759</v>
      </c>
      <c r="N1028" s="68">
        <v>12.959183673469401</v>
      </c>
      <c r="O1028" s="71">
        <v>8.7103172334471707E-2</v>
      </c>
      <c r="P1028" s="68">
        <v>2.62096774193548</v>
      </c>
      <c r="Q1028" s="71">
        <v>5.0000000000000001E-4</v>
      </c>
      <c r="R1028" s="68">
        <v>25.671641791044799</v>
      </c>
    </row>
    <row r="1029" spans="1:18" x14ac:dyDescent="0.2">
      <c r="A1029" s="141" t="s">
        <v>2315</v>
      </c>
      <c r="B1029" s="67" t="s">
        <v>2316</v>
      </c>
      <c r="C1029" s="67">
        <v>59</v>
      </c>
      <c r="D1029" s="67" t="s">
        <v>331</v>
      </c>
      <c r="E1029" s="71">
        <v>0.32048215813748099</v>
      </c>
      <c r="F1029" s="68">
        <v>1.1605415860735</v>
      </c>
      <c r="G1029" s="71">
        <v>0.286138558717698</v>
      </c>
      <c r="H1029" s="68">
        <v>0.580270793036751</v>
      </c>
      <c r="I1029" s="71">
        <v>0.45196245074499403</v>
      </c>
      <c r="J1029" s="68">
        <v>1.7408123791102501</v>
      </c>
      <c r="K1029" s="71">
        <v>0.67756858125862796</v>
      </c>
      <c r="L1029" s="68">
        <v>7.6402321083172096</v>
      </c>
      <c r="M1029" s="71">
        <v>0.43159869764361802</v>
      </c>
      <c r="N1029" s="68">
        <v>5.9183673469387799</v>
      </c>
      <c r="O1029" s="71">
        <v>7.5624660459946605E-2</v>
      </c>
      <c r="P1029" s="68">
        <v>2.1169354838709702</v>
      </c>
      <c r="Q1029" s="71">
        <v>0</v>
      </c>
      <c r="R1029" s="68">
        <v>24.776119402985099</v>
      </c>
    </row>
    <row r="1030" spans="1:18" x14ac:dyDescent="0.2">
      <c r="A1030" s="141" t="s">
        <v>2317</v>
      </c>
      <c r="B1030" s="67" t="s">
        <v>2318</v>
      </c>
      <c r="C1030" s="67">
        <v>59</v>
      </c>
      <c r="D1030" s="67" t="s">
        <v>331</v>
      </c>
      <c r="E1030" s="71">
        <v>0.26309301292043802</v>
      </c>
      <c r="F1030" s="68">
        <v>0.38684719535783402</v>
      </c>
      <c r="G1030" s="71">
        <v>0.37079577021208598</v>
      </c>
      <c r="H1030" s="68">
        <v>1.0638297872340401</v>
      </c>
      <c r="I1030" s="71">
        <v>0.37106402913360298</v>
      </c>
      <c r="J1030" s="68">
        <v>1.0638297872340401</v>
      </c>
      <c r="K1030" s="71">
        <v>0.56440335791867602</v>
      </c>
      <c r="L1030" s="68">
        <v>2.03094777562863</v>
      </c>
      <c r="M1030" s="71">
        <v>0.26604492025826398</v>
      </c>
      <c r="N1030" s="68">
        <v>2.7551020408163298</v>
      </c>
      <c r="O1030" s="71">
        <v>0</v>
      </c>
      <c r="P1030" s="68">
        <v>0.50403225806451601</v>
      </c>
      <c r="Q1030" s="71">
        <v>6.2500000000000003E-3</v>
      </c>
      <c r="R1030" s="68">
        <v>26.865671641791</v>
      </c>
    </row>
    <row r="1031" spans="1:18" x14ac:dyDescent="0.2">
      <c r="A1031" s="141" t="s">
        <v>2319</v>
      </c>
      <c r="B1031" s="67" t="s">
        <v>2320</v>
      </c>
      <c r="C1031" s="67">
        <v>59</v>
      </c>
      <c r="D1031" s="67" t="s">
        <v>331</v>
      </c>
      <c r="E1031" s="71">
        <v>0.60027080200157601</v>
      </c>
      <c r="F1031" s="68">
        <v>13.926499032882001</v>
      </c>
      <c r="G1031" s="71">
        <v>0.84154581221247504</v>
      </c>
      <c r="H1031" s="68">
        <v>37.137330754352</v>
      </c>
      <c r="I1031" s="71">
        <v>0.67276099771036801</v>
      </c>
      <c r="J1031" s="68">
        <v>8.0270793036750501</v>
      </c>
      <c r="K1031" s="71">
        <v>0.84971860156436996</v>
      </c>
      <c r="L1031" s="68">
        <v>33.655705996131502</v>
      </c>
      <c r="M1031" s="71">
        <v>0.481264830859224</v>
      </c>
      <c r="N1031" s="68">
        <v>10.612244897959201</v>
      </c>
      <c r="O1031" s="71">
        <v>0.156063767661443</v>
      </c>
      <c r="P1031" s="68">
        <v>5.3427419354838701</v>
      </c>
      <c r="Q1031" s="71"/>
      <c r="R1031" s="68"/>
    </row>
    <row r="1032" spans="1:18" x14ac:dyDescent="0.2">
      <c r="A1032" s="141" t="s">
        <v>2321</v>
      </c>
      <c r="B1032" s="67" t="s">
        <v>2322</v>
      </c>
      <c r="C1032" s="67">
        <v>59</v>
      </c>
      <c r="D1032" s="67" t="s">
        <v>331</v>
      </c>
      <c r="E1032" s="71">
        <v>0.436521178541598</v>
      </c>
      <c r="F1032" s="68">
        <v>3.2882011605415902</v>
      </c>
      <c r="G1032" s="71">
        <v>0.82818345011502403</v>
      </c>
      <c r="H1032" s="68">
        <v>32.591876208897503</v>
      </c>
      <c r="I1032" s="71">
        <v>0.506315212190106</v>
      </c>
      <c r="J1032" s="68">
        <v>2.5145067698259198</v>
      </c>
      <c r="K1032" s="71">
        <v>0.68078508082338596</v>
      </c>
      <c r="L1032" s="68">
        <v>7.9303675048355897</v>
      </c>
      <c r="M1032" s="71">
        <v>0.45919099387451001</v>
      </c>
      <c r="N1032" s="68">
        <v>8.3673469387755102</v>
      </c>
      <c r="O1032" s="71">
        <v>0.14465233424655999</v>
      </c>
      <c r="P1032" s="68">
        <v>4.8387096774193497</v>
      </c>
      <c r="Q1032" s="71">
        <v>0</v>
      </c>
      <c r="R1032" s="68">
        <v>24.776119402985099</v>
      </c>
    </row>
    <row r="1033" spans="1:18" x14ac:dyDescent="0.2">
      <c r="A1033" s="141" t="s">
        <v>2323</v>
      </c>
      <c r="B1033" s="67" t="s">
        <v>2324</v>
      </c>
      <c r="C1033" s="67">
        <v>59</v>
      </c>
      <c r="D1033" s="67" t="s">
        <v>331</v>
      </c>
      <c r="E1033" s="71">
        <v>0.48090616760281102</v>
      </c>
      <c r="F1033" s="68">
        <v>4.8355899419729198</v>
      </c>
      <c r="G1033" s="71">
        <v>0.74138150437329897</v>
      </c>
      <c r="H1033" s="68">
        <v>14.3133462282398</v>
      </c>
      <c r="I1033" s="71">
        <v>0.44511622354692498</v>
      </c>
      <c r="J1033" s="68">
        <v>1.64410058027079</v>
      </c>
      <c r="K1033" s="71">
        <v>0.67928813349018502</v>
      </c>
      <c r="L1033" s="68">
        <v>7.8336557059961303</v>
      </c>
      <c r="M1033" s="71">
        <v>0.46470945312068901</v>
      </c>
      <c r="N1033" s="68">
        <v>8.6734693877550999</v>
      </c>
      <c r="O1033" s="71">
        <v>7.4035523482956597E-2</v>
      </c>
      <c r="P1033" s="68">
        <v>2.0161290322580601</v>
      </c>
      <c r="Q1033" s="71"/>
      <c r="R1033" s="68"/>
    </row>
    <row r="1034" spans="1:18" x14ac:dyDescent="0.2">
      <c r="A1034" s="141" t="s">
        <v>2325</v>
      </c>
      <c r="B1034" s="67" t="s">
        <v>2326</v>
      </c>
      <c r="C1034" s="67">
        <v>59</v>
      </c>
      <c r="D1034" s="67" t="s">
        <v>331</v>
      </c>
      <c r="E1034" s="71">
        <v>0.58972444974336402</v>
      </c>
      <c r="F1034" s="68">
        <v>12.669245647969101</v>
      </c>
      <c r="G1034" s="71">
        <v>0.85290591644007197</v>
      </c>
      <c r="H1034" s="68">
        <v>42.649903288201202</v>
      </c>
      <c r="I1034" s="71">
        <v>0.72262334869920297</v>
      </c>
      <c r="J1034" s="68">
        <v>12.1856866537718</v>
      </c>
      <c r="K1034" s="71">
        <v>0.80106802076071204</v>
      </c>
      <c r="L1034" s="68">
        <v>21.663442940038699</v>
      </c>
      <c r="M1034" s="71">
        <v>0.44815407538215302</v>
      </c>
      <c r="N1034" s="68">
        <v>7.3469387755102096</v>
      </c>
      <c r="O1034" s="71">
        <v>0.123870887434681</v>
      </c>
      <c r="P1034" s="68">
        <v>4.2338709677419404</v>
      </c>
      <c r="Q1034" s="71"/>
      <c r="R1034" s="68"/>
    </row>
    <row r="1035" spans="1:18" x14ac:dyDescent="0.2">
      <c r="A1035" s="141" t="s">
        <v>2327</v>
      </c>
      <c r="B1035" s="67" t="s">
        <v>2328</v>
      </c>
      <c r="C1035" s="67"/>
      <c r="D1035" s="67" t="s">
        <v>331</v>
      </c>
      <c r="E1035" s="71">
        <v>0.699793654632755</v>
      </c>
      <c r="F1035" s="68">
        <v>25.918762088974901</v>
      </c>
      <c r="G1035" s="71">
        <v>0.87183309205927695</v>
      </c>
      <c r="H1035" s="68">
        <v>53.191489361702097</v>
      </c>
      <c r="I1035" s="71">
        <v>0.92734152647174195</v>
      </c>
      <c r="J1035" s="68">
        <v>57.833655705996101</v>
      </c>
      <c r="K1035" s="71">
        <v>1</v>
      </c>
      <c r="L1035" s="68">
        <v>100</v>
      </c>
      <c r="M1035" s="71"/>
      <c r="N1035" s="68"/>
      <c r="O1035" s="71"/>
      <c r="P1035" s="68"/>
      <c r="Q1035" s="71">
        <v>0</v>
      </c>
      <c r="R1035" s="68">
        <v>24.776119402985099</v>
      </c>
    </row>
    <row r="1036" spans="1:18" x14ac:dyDescent="0.2">
      <c r="A1036" s="141" t="s">
        <v>2329</v>
      </c>
      <c r="B1036" s="67" t="s">
        <v>2330</v>
      </c>
      <c r="C1036" s="67">
        <v>59</v>
      </c>
      <c r="D1036" s="67" t="s">
        <v>331</v>
      </c>
      <c r="E1036" s="71">
        <v>0.44598140540181802</v>
      </c>
      <c r="F1036" s="68">
        <v>3.8684719535783398</v>
      </c>
      <c r="G1036" s="71">
        <v>0.59545408643968001</v>
      </c>
      <c r="H1036" s="68">
        <v>4.2553191489361701</v>
      </c>
      <c r="I1036" s="71">
        <v>0.99897775258076005</v>
      </c>
      <c r="J1036" s="68">
        <v>98.742746615087</v>
      </c>
      <c r="K1036" s="71">
        <v>0.99872344796430002</v>
      </c>
      <c r="L1036" s="68">
        <v>97.388781431334607</v>
      </c>
      <c r="M1036" s="71">
        <v>0</v>
      </c>
      <c r="N1036" s="68">
        <v>1.0204081632653099</v>
      </c>
      <c r="O1036" s="71">
        <v>8.2733145426167595E-2</v>
      </c>
      <c r="P1036" s="68">
        <v>2.31854838709677</v>
      </c>
      <c r="Q1036" s="71">
        <v>0</v>
      </c>
      <c r="R1036" s="68">
        <v>24.776119402985099</v>
      </c>
    </row>
    <row r="1037" spans="1:18" x14ac:dyDescent="0.2">
      <c r="B1037" s="61"/>
    </row>
    <row r="1038" spans="1:18" x14ac:dyDescent="0.2">
      <c r="B1038" s="61"/>
    </row>
    <row r="1039" spans="1:18" x14ac:dyDescent="0.2">
      <c r="B1039" s="61"/>
    </row>
    <row r="1040" spans="1:18"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036"/>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329</v>
      </c>
      <c r="B3" s="66" t="s">
        <v>330</v>
      </c>
      <c r="C3" s="67">
        <v>58</v>
      </c>
      <c r="D3" s="67" t="s">
        <v>331</v>
      </c>
      <c r="E3" s="71">
        <v>8.1859836747339196E-2</v>
      </c>
      <c r="F3" s="68">
        <v>2.7079303675048401</v>
      </c>
      <c r="G3" s="71">
        <v>0.24557951024201699</v>
      </c>
      <c r="H3" s="68">
        <v>11.605415860735</v>
      </c>
      <c r="I3" s="71">
        <v>0</v>
      </c>
      <c r="J3" s="68">
        <v>16.344294003868502</v>
      </c>
      <c r="K3" s="71">
        <v>0</v>
      </c>
      <c r="L3" s="68">
        <v>30.1850048685492</v>
      </c>
    </row>
    <row r="4" spans="1:12" x14ac:dyDescent="0.2">
      <c r="A4" s="72" t="s">
        <v>332</v>
      </c>
      <c r="B4" s="66" t="s">
        <v>333</v>
      </c>
      <c r="C4" s="67">
        <v>58</v>
      </c>
      <c r="D4" s="67" t="s">
        <v>331</v>
      </c>
      <c r="E4" s="71">
        <v>8.3272867214839896E-2</v>
      </c>
      <c r="F4" s="68">
        <v>3.5783365570599601</v>
      </c>
      <c r="G4" s="71">
        <v>0.24981860164451999</v>
      </c>
      <c r="H4" s="68">
        <v>16.247582205029001</v>
      </c>
      <c r="I4" s="71">
        <v>0</v>
      </c>
      <c r="J4" s="68">
        <v>16.344294003868502</v>
      </c>
      <c r="K4" s="71">
        <v>0</v>
      </c>
      <c r="L4" s="68">
        <v>30.1850048685492</v>
      </c>
    </row>
    <row r="5" spans="1:12" x14ac:dyDescent="0.2">
      <c r="A5" s="72" t="s">
        <v>334</v>
      </c>
      <c r="B5" s="66" t="s">
        <v>335</v>
      </c>
      <c r="C5" s="67">
        <v>58</v>
      </c>
      <c r="D5" s="67" t="s">
        <v>331</v>
      </c>
      <c r="E5" s="71">
        <v>4.9452481715159403E-2</v>
      </c>
      <c r="F5" s="68">
        <v>0.77369439071566704</v>
      </c>
      <c r="G5" s="71">
        <v>0.148357445145478</v>
      </c>
      <c r="H5" s="68">
        <v>2.9013539651837501</v>
      </c>
      <c r="I5" s="71">
        <v>0</v>
      </c>
      <c r="J5" s="68">
        <v>16.344294003868502</v>
      </c>
      <c r="K5" s="71">
        <v>0</v>
      </c>
      <c r="L5" s="68">
        <v>30.1850048685492</v>
      </c>
    </row>
    <row r="6" spans="1:12" x14ac:dyDescent="0.2">
      <c r="A6" s="72" t="s">
        <v>336</v>
      </c>
      <c r="B6" s="66" t="s">
        <v>337</v>
      </c>
      <c r="C6" s="67">
        <v>58</v>
      </c>
      <c r="D6" s="67" t="s">
        <v>331</v>
      </c>
      <c r="E6" s="71">
        <v>8.8149552601652595E-2</v>
      </c>
      <c r="F6" s="68">
        <v>23.6943907156673</v>
      </c>
      <c r="G6" s="71">
        <v>0.26444865780495802</v>
      </c>
      <c r="H6" s="68">
        <v>67.311411992263103</v>
      </c>
      <c r="I6" s="71">
        <v>0</v>
      </c>
      <c r="J6" s="68">
        <v>16.344294003868502</v>
      </c>
      <c r="K6" s="71">
        <v>0</v>
      </c>
      <c r="L6" s="68">
        <v>30.1850048685492</v>
      </c>
    </row>
    <row r="7" spans="1:12" x14ac:dyDescent="0.2">
      <c r="A7" s="72" t="s">
        <v>338</v>
      </c>
      <c r="B7" s="66" t="s">
        <v>339</v>
      </c>
      <c r="C7" s="67">
        <v>58</v>
      </c>
      <c r="D7" s="67" t="s">
        <v>331</v>
      </c>
      <c r="E7" s="71">
        <v>4.7152971287161498E-2</v>
      </c>
      <c r="F7" s="68">
        <v>0.67698259187620902</v>
      </c>
      <c r="G7" s="71">
        <v>0.132509567163793</v>
      </c>
      <c r="H7" s="68">
        <v>2.5145067698259198</v>
      </c>
      <c r="I7" s="71">
        <v>0</v>
      </c>
      <c r="J7" s="68">
        <v>16.344294003868502</v>
      </c>
      <c r="K7" s="71">
        <v>8.9493466976910806E-3</v>
      </c>
      <c r="L7" s="68">
        <v>33.398247322297998</v>
      </c>
    </row>
    <row r="8" spans="1:12" x14ac:dyDescent="0.2">
      <c r="A8" s="72" t="s">
        <v>340</v>
      </c>
      <c r="B8" s="66" t="s">
        <v>341</v>
      </c>
      <c r="C8" s="67">
        <v>58</v>
      </c>
      <c r="D8" s="67" t="s">
        <v>331</v>
      </c>
      <c r="E8" s="71">
        <v>8.3944939259809406E-2</v>
      </c>
      <c r="F8" s="68">
        <v>14.4100580270793</v>
      </c>
      <c r="G8" s="71">
        <v>0.25183481777942801</v>
      </c>
      <c r="H8" s="68">
        <v>48.839458413926501</v>
      </c>
      <c r="I8" s="71">
        <v>0</v>
      </c>
      <c r="J8" s="68">
        <v>16.344294003868502</v>
      </c>
      <c r="K8" s="71">
        <v>0</v>
      </c>
      <c r="L8" s="68">
        <v>30.1850048685492</v>
      </c>
    </row>
    <row r="9" spans="1:12" x14ac:dyDescent="0.2">
      <c r="A9" s="72" t="s">
        <v>342</v>
      </c>
      <c r="B9" s="66" t="s">
        <v>343</v>
      </c>
      <c r="C9" s="67">
        <v>58</v>
      </c>
      <c r="D9" s="67" t="s">
        <v>331</v>
      </c>
      <c r="E9" s="71">
        <v>8.3728601172222694E-2</v>
      </c>
      <c r="F9" s="68">
        <v>13.249516441005801</v>
      </c>
      <c r="G9" s="71">
        <v>0.25118580351666803</v>
      </c>
      <c r="H9" s="68">
        <v>46.324951644100601</v>
      </c>
      <c r="I9" s="71">
        <v>0</v>
      </c>
      <c r="J9" s="68">
        <v>16.344294003868502</v>
      </c>
      <c r="K9" s="71">
        <v>0</v>
      </c>
      <c r="L9" s="68">
        <v>30.1850048685492</v>
      </c>
    </row>
    <row r="10" spans="1:12" x14ac:dyDescent="0.2">
      <c r="A10" s="72" t="s">
        <v>344</v>
      </c>
      <c r="B10" s="66" t="s">
        <v>345</v>
      </c>
      <c r="C10" s="67">
        <v>58</v>
      </c>
      <c r="D10" s="67" t="s">
        <v>331</v>
      </c>
      <c r="E10" s="71">
        <v>9.9806637695069603E-2</v>
      </c>
      <c r="F10" s="68">
        <v>29.883945841392698</v>
      </c>
      <c r="G10" s="71">
        <v>0.29941991308520899</v>
      </c>
      <c r="H10" s="68">
        <v>83.655705996131502</v>
      </c>
      <c r="I10" s="71">
        <v>0</v>
      </c>
      <c r="J10" s="68">
        <v>16.344294003868502</v>
      </c>
      <c r="K10" s="71">
        <v>0</v>
      </c>
      <c r="L10" s="68">
        <v>30.1850048685492</v>
      </c>
    </row>
    <row r="11" spans="1:12" x14ac:dyDescent="0.2">
      <c r="A11" s="72" t="s">
        <v>346</v>
      </c>
      <c r="B11" s="66" t="s">
        <v>347</v>
      </c>
      <c r="C11" s="67">
        <v>58</v>
      </c>
      <c r="D11" s="67" t="s">
        <v>331</v>
      </c>
      <c r="E11" s="71">
        <v>6.3051514080917803E-2</v>
      </c>
      <c r="F11" s="68">
        <v>1.0638297872340401</v>
      </c>
      <c r="G11" s="71">
        <v>0.18915454224275299</v>
      </c>
      <c r="H11" s="68">
        <v>4.2553191489361701</v>
      </c>
      <c r="I11" s="71">
        <v>0</v>
      </c>
      <c r="J11" s="68">
        <v>16.344294003868502</v>
      </c>
      <c r="K11" s="71">
        <v>0</v>
      </c>
      <c r="L11" s="68">
        <v>30.1850048685492</v>
      </c>
    </row>
    <row r="12" spans="1:12" x14ac:dyDescent="0.2">
      <c r="A12" s="72" t="s">
        <v>348</v>
      </c>
      <c r="B12" s="66" t="s">
        <v>349</v>
      </c>
      <c r="C12" s="67">
        <v>58</v>
      </c>
      <c r="D12" s="67" t="s">
        <v>331</v>
      </c>
      <c r="E12" s="71">
        <v>8.4465601514910199E-2</v>
      </c>
      <c r="F12" s="68">
        <v>15.7640232108317</v>
      </c>
      <c r="G12" s="71">
        <v>0.25338569443532499</v>
      </c>
      <c r="H12" s="68">
        <v>49.9032882011605</v>
      </c>
      <c r="I12" s="71">
        <v>1.1110109405691501E-5</v>
      </c>
      <c r="J12" s="68">
        <v>27.466150870406199</v>
      </c>
      <c r="K12" s="71">
        <v>0</v>
      </c>
      <c r="L12" s="68">
        <v>30.1850048685492</v>
      </c>
    </row>
    <row r="13" spans="1:12" x14ac:dyDescent="0.2">
      <c r="A13" s="72" t="s">
        <v>350</v>
      </c>
      <c r="B13" s="66" t="s">
        <v>351</v>
      </c>
      <c r="C13" s="67">
        <v>58</v>
      </c>
      <c r="D13" s="67" t="s">
        <v>331</v>
      </c>
      <c r="E13" s="71">
        <v>8.3337148926462601E-2</v>
      </c>
      <c r="F13" s="68">
        <v>9.9613152804642198</v>
      </c>
      <c r="G13" s="71">
        <v>0.25</v>
      </c>
      <c r="H13" s="68">
        <v>46.1315280464217</v>
      </c>
      <c r="I13" s="71">
        <v>1.1446779387682101E-5</v>
      </c>
      <c r="J13" s="68">
        <v>27.5628626692456</v>
      </c>
      <c r="K13" s="71">
        <v>0</v>
      </c>
      <c r="L13" s="68">
        <v>30.1850048685492</v>
      </c>
    </row>
    <row r="14" spans="1:12" x14ac:dyDescent="0.2">
      <c r="A14" s="72" t="s">
        <v>352</v>
      </c>
      <c r="B14" s="66" t="s">
        <v>353</v>
      </c>
      <c r="C14" s="67">
        <v>58</v>
      </c>
      <c r="D14" s="67" t="s">
        <v>331</v>
      </c>
      <c r="E14" s="71">
        <v>8.4464143954170803E-2</v>
      </c>
      <c r="F14" s="68">
        <v>15.6673114119923</v>
      </c>
      <c r="G14" s="71">
        <v>0.25338569846287301</v>
      </c>
      <c r="H14" s="68">
        <v>50.483558994197303</v>
      </c>
      <c r="I14" s="71">
        <v>6.7333996398129998E-6</v>
      </c>
      <c r="J14" s="68">
        <v>26.2088974854932</v>
      </c>
      <c r="K14" s="71">
        <v>0</v>
      </c>
      <c r="L14" s="68">
        <v>30.1850048685492</v>
      </c>
    </row>
    <row r="15" spans="1:12" x14ac:dyDescent="0.2">
      <c r="A15" s="72" t="s">
        <v>354</v>
      </c>
      <c r="B15" s="66" t="s">
        <v>355</v>
      </c>
      <c r="C15" s="67">
        <v>58</v>
      </c>
      <c r="D15" s="67" t="s">
        <v>331</v>
      </c>
      <c r="E15" s="71">
        <v>8.3333333155329606E-2</v>
      </c>
      <c r="F15" s="68">
        <v>4.3520309477756296</v>
      </c>
      <c r="G15" s="71">
        <v>0.249999999465989</v>
      </c>
      <c r="H15" s="68">
        <v>20.309477756286299</v>
      </c>
      <c r="I15" s="71">
        <v>0</v>
      </c>
      <c r="J15" s="68">
        <v>16.344294003868502</v>
      </c>
      <c r="K15" s="71">
        <v>0</v>
      </c>
      <c r="L15" s="68">
        <v>30.1850048685492</v>
      </c>
    </row>
    <row r="16" spans="1:12" x14ac:dyDescent="0.2">
      <c r="A16" s="72" t="s">
        <v>340</v>
      </c>
      <c r="B16" s="66" t="s">
        <v>356</v>
      </c>
      <c r="C16" s="67">
        <v>58</v>
      </c>
      <c r="D16" s="67" t="s">
        <v>331</v>
      </c>
      <c r="E16" s="71">
        <v>8.6209295565968999E-2</v>
      </c>
      <c r="F16" s="68">
        <v>18.858800773694401</v>
      </c>
      <c r="G16" s="71">
        <v>0.25862788669790698</v>
      </c>
      <c r="H16" s="68">
        <v>60.735009671179903</v>
      </c>
      <c r="I16" s="71">
        <v>0</v>
      </c>
      <c r="J16" s="68">
        <v>16.344294003868502</v>
      </c>
      <c r="K16" s="71">
        <v>0</v>
      </c>
      <c r="L16" s="68">
        <v>30.1850048685492</v>
      </c>
    </row>
    <row r="17" spans="1:12" x14ac:dyDescent="0.2">
      <c r="A17" s="72" t="s">
        <v>357</v>
      </c>
      <c r="B17" s="66" t="s">
        <v>358</v>
      </c>
      <c r="C17" s="67">
        <v>58</v>
      </c>
      <c r="D17" s="67" t="s">
        <v>331</v>
      </c>
      <c r="E17" s="71">
        <v>0.108944261642313</v>
      </c>
      <c r="F17" s="68">
        <v>32.301740812379101</v>
      </c>
      <c r="G17" s="71">
        <v>0.32683278492694001</v>
      </c>
      <c r="H17" s="68">
        <v>87.427466150870401</v>
      </c>
      <c r="I17" s="71">
        <v>0</v>
      </c>
      <c r="J17" s="68">
        <v>16.344294003868502</v>
      </c>
      <c r="K17" s="71">
        <v>0</v>
      </c>
      <c r="L17" s="68">
        <v>30.1850048685492</v>
      </c>
    </row>
    <row r="18" spans="1:12" x14ac:dyDescent="0.2">
      <c r="A18" s="72" t="s">
        <v>359</v>
      </c>
      <c r="B18" s="66" t="s">
        <v>360</v>
      </c>
      <c r="C18" s="67">
        <v>58</v>
      </c>
      <c r="D18" s="67" t="s">
        <v>331</v>
      </c>
      <c r="E18" s="71">
        <v>8.4461899542444902E-2</v>
      </c>
      <c r="F18" s="68">
        <v>15.2804642166344</v>
      </c>
      <c r="G18" s="71">
        <v>0.25338569862733501</v>
      </c>
      <c r="H18" s="68">
        <v>50.580270793036803</v>
      </c>
      <c r="I18" s="71">
        <v>0</v>
      </c>
      <c r="J18" s="68">
        <v>16.344294003868502</v>
      </c>
      <c r="K18" s="71">
        <v>0</v>
      </c>
      <c r="L18" s="68">
        <v>30.1850048685492</v>
      </c>
    </row>
    <row r="19" spans="1:12" x14ac:dyDescent="0.2">
      <c r="A19" s="72" t="s">
        <v>361</v>
      </c>
      <c r="B19" s="66" t="s">
        <v>362</v>
      </c>
      <c r="C19" s="67">
        <v>58</v>
      </c>
      <c r="D19" s="67" t="s">
        <v>331</v>
      </c>
      <c r="E19" s="71">
        <v>8.4562191853848806E-2</v>
      </c>
      <c r="F19" s="68">
        <v>16.247582205029001</v>
      </c>
      <c r="G19" s="71">
        <v>0.253686575561546</v>
      </c>
      <c r="H19" s="68">
        <v>52.707930367504801</v>
      </c>
      <c r="I19" s="71">
        <v>0</v>
      </c>
      <c r="J19" s="68">
        <v>16.344294003868502</v>
      </c>
      <c r="K19" s="71">
        <v>0</v>
      </c>
      <c r="L19" s="68">
        <v>30.1850048685492</v>
      </c>
    </row>
    <row r="20" spans="1:12" x14ac:dyDescent="0.2">
      <c r="A20" s="72" t="s">
        <v>363</v>
      </c>
      <c r="B20" s="66" t="s">
        <v>364</v>
      </c>
      <c r="C20" s="67">
        <v>58</v>
      </c>
      <c r="D20" s="67" t="s">
        <v>331</v>
      </c>
      <c r="E20" s="71">
        <v>8.4387367257064999E-2</v>
      </c>
      <c r="F20" s="68">
        <v>14.990328820116099</v>
      </c>
      <c r="G20" s="71">
        <v>0.25316210177119503</v>
      </c>
      <c r="H20" s="68">
        <v>49.516441005802697</v>
      </c>
      <c r="I20" s="71">
        <v>0</v>
      </c>
      <c r="J20" s="68">
        <v>16.344294003868502</v>
      </c>
      <c r="K20" s="71">
        <v>0</v>
      </c>
      <c r="L20" s="68">
        <v>30.1850048685492</v>
      </c>
    </row>
    <row r="21" spans="1:12" x14ac:dyDescent="0.2">
      <c r="A21" s="72" t="s">
        <v>365</v>
      </c>
      <c r="B21" s="66" t="s">
        <v>366</v>
      </c>
      <c r="C21" s="67">
        <v>58</v>
      </c>
      <c r="D21" s="67" t="s">
        <v>331</v>
      </c>
      <c r="E21" s="71">
        <v>8.5433422781064194E-2</v>
      </c>
      <c r="F21" s="68">
        <v>17.698259187620899</v>
      </c>
      <c r="G21" s="71">
        <v>0.25630026834319303</v>
      </c>
      <c r="H21" s="68">
        <v>57.059961315280503</v>
      </c>
      <c r="I21" s="71">
        <v>0</v>
      </c>
      <c r="J21" s="68">
        <v>16.344294003868502</v>
      </c>
      <c r="K21" s="71">
        <v>0</v>
      </c>
      <c r="L21" s="68">
        <v>30.1850048685492</v>
      </c>
    </row>
    <row r="22" spans="1:12" x14ac:dyDescent="0.2">
      <c r="A22" s="72" t="s">
        <v>367</v>
      </c>
      <c r="B22" s="66" t="s">
        <v>368</v>
      </c>
      <c r="C22" s="67">
        <v>58</v>
      </c>
      <c r="D22" s="67" t="s">
        <v>331</v>
      </c>
      <c r="E22" s="71">
        <v>6.5051712008995594E-2</v>
      </c>
      <c r="F22" s="68">
        <v>1.35396518375242</v>
      </c>
      <c r="G22" s="71">
        <v>0.195155136026987</v>
      </c>
      <c r="H22" s="68">
        <v>4.642166344294</v>
      </c>
      <c r="I22" s="71">
        <v>0</v>
      </c>
      <c r="J22" s="68">
        <v>16.344294003868502</v>
      </c>
      <c r="K22" s="71">
        <v>0</v>
      </c>
      <c r="L22" s="68">
        <v>30.1850048685492</v>
      </c>
    </row>
    <row r="23" spans="1:12" x14ac:dyDescent="0.2">
      <c r="A23" s="72" t="s">
        <v>369</v>
      </c>
      <c r="B23" s="66" t="s">
        <v>370</v>
      </c>
      <c r="C23" s="67">
        <v>58</v>
      </c>
      <c r="D23" s="67" t="s">
        <v>331</v>
      </c>
      <c r="E23" s="71">
        <v>8.4201140463548693E-2</v>
      </c>
      <c r="F23" s="68">
        <v>14.7969052224371</v>
      </c>
      <c r="G23" s="71">
        <v>0.25260342139064601</v>
      </c>
      <c r="H23" s="68">
        <v>49.226305609284303</v>
      </c>
      <c r="I23" s="71">
        <v>0</v>
      </c>
      <c r="J23" s="68">
        <v>16.344294003868502</v>
      </c>
      <c r="K23" s="71">
        <v>0</v>
      </c>
      <c r="L23" s="68">
        <v>30.1850048685492</v>
      </c>
    </row>
    <row r="24" spans="1:12" x14ac:dyDescent="0.2">
      <c r="A24" s="72" t="s">
        <v>371</v>
      </c>
      <c r="B24" s="66" t="s">
        <v>372</v>
      </c>
      <c r="C24" s="67">
        <v>58</v>
      </c>
      <c r="D24" s="67" t="s">
        <v>331</v>
      </c>
      <c r="E24" s="71">
        <v>9.3841679474825204E-2</v>
      </c>
      <c r="F24" s="68">
        <v>27.272727272727298</v>
      </c>
      <c r="G24" s="71">
        <v>0.28152503842447602</v>
      </c>
      <c r="H24" s="68">
        <v>77.949709864603506</v>
      </c>
      <c r="I24" s="71">
        <v>0</v>
      </c>
      <c r="J24" s="68">
        <v>16.344294003868502</v>
      </c>
      <c r="K24" s="71">
        <v>0</v>
      </c>
      <c r="L24" s="68">
        <v>30.1850048685492</v>
      </c>
    </row>
    <row r="25" spans="1:12" x14ac:dyDescent="0.2">
      <c r="A25" s="72" t="s">
        <v>373</v>
      </c>
      <c r="B25" s="66" t="s">
        <v>374</v>
      </c>
      <c r="C25" s="67">
        <v>58</v>
      </c>
      <c r="D25" s="67" t="s">
        <v>331</v>
      </c>
      <c r="E25" s="71">
        <v>6.1512162730110599E-2</v>
      </c>
      <c r="F25" s="68">
        <v>0.96711798839458396</v>
      </c>
      <c r="G25" s="71">
        <v>0.184536488190332</v>
      </c>
      <c r="H25" s="68">
        <v>4.0618955512572503</v>
      </c>
      <c r="I25" s="71">
        <v>0</v>
      </c>
      <c r="J25" s="68">
        <v>16.344294003868502</v>
      </c>
      <c r="K25" s="71">
        <v>0</v>
      </c>
      <c r="L25" s="68">
        <v>30.1850048685492</v>
      </c>
    </row>
    <row r="26" spans="1:12" x14ac:dyDescent="0.2">
      <c r="A26" s="72" t="s">
        <v>375</v>
      </c>
      <c r="B26" s="66" t="s">
        <v>376</v>
      </c>
      <c r="C26" s="67">
        <v>58</v>
      </c>
      <c r="D26" s="67" t="s">
        <v>331</v>
      </c>
      <c r="E26" s="71">
        <v>8.9030709490247995E-2</v>
      </c>
      <c r="F26" s="68">
        <v>24.9516441005803</v>
      </c>
      <c r="G26" s="71">
        <v>0.26709212847074398</v>
      </c>
      <c r="H26" s="68">
        <v>70.212765957446805</v>
      </c>
      <c r="I26" s="71">
        <v>0</v>
      </c>
      <c r="J26" s="68">
        <v>16.344294003868502</v>
      </c>
      <c r="K26" s="71">
        <v>0</v>
      </c>
      <c r="L26" s="68">
        <v>30.1850048685492</v>
      </c>
    </row>
    <row r="27" spans="1:12" x14ac:dyDescent="0.2">
      <c r="A27" s="72" t="s">
        <v>377</v>
      </c>
      <c r="B27" s="66" t="s">
        <v>378</v>
      </c>
      <c r="C27" s="67">
        <v>58</v>
      </c>
      <c r="D27" s="67" t="s">
        <v>331</v>
      </c>
      <c r="E27" s="71">
        <v>0.114131904454868</v>
      </c>
      <c r="F27" s="68">
        <v>33.172147001934199</v>
      </c>
      <c r="G27" s="71">
        <v>0.342395713364603</v>
      </c>
      <c r="H27" s="68">
        <v>88.588007736943894</v>
      </c>
      <c r="I27" s="71">
        <v>0</v>
      </c>
      <c r="J27" s="68">
        <v>16.344294003868502</v>
      </c>
      <c r="K27" s="71">
        <v>0</v>
      </c>
      <c r="L27" s="68">
        <v>30.1850048685492</v>
      </c>
    </row>
    <row r="28" spans="1:12" x14ac:dyDescent="0.2">
      <c r="A28" s="72" t="s">
        <v>379</v>
      </c>
      <c r="B28" s="66" t="s">
        <v>380</v>
      </c>
      <c r="C28" s="67">
        <v>58</v>
      </c>
      <c r="D28" s="67" t="s">
        <v>331</v>
      </c>
      <c r="E28" s="71">
        <v>9.1287844194490403E-2</v>
      </c>
      <c r="F28" s="68">
        <v>26.3056092843327</v>
      </c>
      <c r="G28" s="71">
        <v>0.27386353258347101</v>
      </c>
      <c r="H28" s="68">
        <v>74.758220502901395</v>
      </c>
      <c r="I28" s="71">
        <v>0</v>
      </c>
      <c r="J28" s="68">
        <v>16.344294003868502</v>
      </c>
      <c r="K28" s="71">
        <v>0</v>
      </c>
      <c r="L28" s="68">
        <v>30.1850048685492</v>
      </c>
    </row>
    <row r="29" spans="1:12" x14ac:dyDescent="0.2">
      <c r="A29" s="72" t="s">
        <v>381</v>
      </c>
      <c r="B29" s="66" t="s">
        <v>382</v>
      </c>
      <c r="C29" s="67">
        <v>58</v>
      </c>
      <c r="D29" s="67" t="s">
        <v>331</v>
      </c>
      <c r="E29" s="71">
        <v>8.8412891547599903E-2</v>
      </c>
      <c r="F29" s="68">
        <v>23.984526112185701</v>
      </c>
      <c r="G29" s="71">
        <v>0.26523564461296201</v>
      </c>
      <c r="H29" s="68">
        <v>67.504835589942005</v>
      </c>
      <c r="I29" s="71">
        <v>3.0300298379158501E-6</v>
      </c>
      <c r="J29" s="68">
        <v>23.597678916827899</v>
      </c>
      <c r="K29" s="71">
        <v>0</v>
      </c>
      <c r="L29" s="68">
        <v>30.1850048685492</v>
      </c>
    </row>
    <row r="30" spans="1:12" x14ac:dyDescent="0.2">
      <c r="A30" s="72" t="s">
        <v>383</v>
      </c>
      <c r="B30" s="66" t="s">
        <v>384</v>
      </c>
      <c r="C30" s="67">
        <v>58</v>
      </c>
      <c r="D30" s="67" t="s">
        <v>331</v>
      </c>
      <c r="E30" s="71">
        <v>0.14189397118914901</v>
      </c>
      <c r="F30" s="68">
        <v>36.653771760154697</v>
      </c>
      <c r="G30" s="71">
        <v>0.425681576897466</v>
      </c>
      <c r="H30" s="68">
        <v>94.294003868471904</v>
      </c>
      <c r="I30" s="71">
        <v>3.3666998199065002E-7</v>
      </c>
      <c r="J30" s="68">
        <v>19.632495164410098</v>
      </c>
      <c r="K30" s="71">
        <v>0</v>
      </c>
      <c r="L30" s="68">
        <v>30.1850048685492</v>
      </c>
    </row>
    <row r="31" spans="1:12" x14ac:dyDescent="0.2">
      <c r="A31" s="72" t="s">
        <v>385</v>
      </c>
      <c r="B31" s="66" t="s">
        <v>386</v>
      </c>
      <c r="C31" s="67">
        <v>58</v>
      </c>
      <c r="D31" s="67" t="s">
        <v>331</v>
      </c>
      <c r="E31" s="71">
        <v>8.3333333326103501E-2</v>
      </c>
      <c r="F31" s="68">
        <v>4.5454545454545503</v>
      </c>
      <c r="G31" s="71">
        <v>0.24999999997831099</v>
      </c>
      <c r="H31" s="68">
        <v>23.887814313346201</v>
      </c>
      <c r="I31" s="71">
        <v>0</v>
      </c>
      <c r="J31" s="68">
        <v>16.344294003868502</v>
      </c>
      <c r="K31" s="71">
        <v>0</v>
      </c>
      <c r="L31" s="68">
        <v>30.1850048685492</v>
      </c>
    </row>
    <row r="32" spans="1:12" x14ac:dyDescent="0.2">
      <c r="A32" s="72" t="s">
        <v>387</v>
      </c>
      <c r="B32" s="66" t="s">
        <v>388</v>
      </c>
      <c r="C32" s="67">
        <v>58</v>
      </c>
      <c r="D32" s="67" t="s">
        <v>331</v>
      </c>
      <c r="E32" s="71">
        <v>8.3297102675664897E-2</v>
      </c>
      <c r="F32" s="68">
        <v>3.7717601547388799</v>
      </c>
      <c r="G32" s="71">
        <v>0.249882217937481</v>
      </c>
      <c r="H32" s="68">
        <v>16.7311411992263</v>
      </c>
      <c r="I32" s="71">
        <v>9.0900895137475506E-6</v>
      </c>
      <c r="J32" s="68">
        <v>26.9825918762089</v>
      </c>
      <c r="K32" s="71">
        <v>0</v>
      </c>
      <c r="L32" s="68">
        <v>30.1850048685492</v>
      </c>
    </row>
    <row r="33" spans="1:12" x14ac:dyDescent="0.2">
      <c r="A33" s="72" t="s">
        <v>389</v>
      </c>
      <c r="B33" s="66" t="s">
        <v>390</v>
      </c>
      <c r="C33" s="67">
        <v>58</v>
      </c>
      <c r="D33" s="67" t="s">
        <v>331</v>
      </c>
      <c r="E33" s="71">
        <v>8.2508017205002004E-2</v>
      </c>
      <c r="F33" s="68">
        <v>2.99806576402321</v>
      </c>
      <c r="G33" s="71">
        <v>0.24752405161500601</v>
      </c>
      <c r="H33" s="68">
        <v>12.959381044487399</v>
      </c>
      <c r="I33" s="71">
        <v>0</v>
      </c>
      <c r="J33" s="68">
        <v>16.344294003868502</v>
      </c>
      <c r="K33" s="71">
        <v>0</v>
      </c>
      <c r="L33" s="68">
        <v>30.1850048685492</v>
      </c>
    </row>
    <row r="34" spans="1:12" x14ac:dyDescent="0.2">
      <c r="A34" s="72" t="s">
        <v>391</v>
      </c>
      <c r="B34" s="66" t="s">
        <v>392</v>
      </c>
      <c r="C34" s="67">
        <v>58</v>
      </c>
      <c r="D34" s="67" t="s">
        <v>331</v>
      </c>
      <c r="E34" s="71">
        <v>8.2820423999083903E-2</v>
      </c>
      <c r="F34" s="68">
        <v>3.1914893617021298</v>
      </c>
      <c r="G34" s="71">
        <v>0.24846127199725199</v>
      </c>
      <c r="H34" s="68">
        <v>13.346228239845299</v>
      </c>
      <c r="I34" s="71">
        <v>0</v>
      </c>
      <c r="J34" s="68">
        <v>16.344294003868502</v>
      </c>
      <c r="K34" s="71">
        <v>0</v>
      </c>
      <c r="L34" s="68">
        <v>30.1850048685492</v>
      </c>
    </row>
    <row r="35" spans="1:12" x14ac:dyDescent="0.2">
      <c r="A35" s="72" t="s">
        <v>393</v>
      </c>
      <c r="B35" s="66" t="s">
        <v>394</v>
      </c>
      <c r="C35" s="67">
        <v>58</v>
      </c>
      <c r="D35" s="67" t="s">
        <v>331</v>
      </c>
      <c r="E35" s="71">
        <v>8.7083650412230498E-2</v>
      </c>
      <c r="F35" s="68">
        <v>21.953578336557101</v>
      </c>
      <c r="G35" s="71">
        <v>0.26125095123669201</v>
      </c>
      <c r="H35" s="68">
        <v>64.410058027079302</v>
      </c>
      <c r="I35" s="71">
        <v>0</v>
      </c>
      <c r="J35" s="68">
        <v>16.344294003868502</v>
      </c>
      <c r="K35" s="71">
        <v>0</v>
      </c>
      <c r="L35" s="68">
        <v>30.1850048685492</v>
      </c>
    </row>
    <row r="36" spans="1:12" x14ac:dyDescent="0.2">
      <c r="A36" s="72" t="s">
        <v>395</v>
      </c>
      <c r="B36" s="66" t="s">
        <v>396</v>
      </c>
      <c r="C36" s="67">
        <v>58</v>
      </c>
      <c r="D36" s="67" t="s">
        <v>331</v>
      </c>
      <c r="E36" s="71">
        <v>6.8456877909066793E-2</v>
      </c>
      <c r="F36" s="68">
        <v>1.64410058027079</v>
      </c>
      <c r="G36" s="71">
        <v>0.20537063341454101</v>
      </c>
      <c r="H36" s="68">
        <v>5.5125725338491298</v>
      </c>
      <c r="I36" s="71">
        <v>3.1265970144566898E-10</v>
      </c>
      <c r="J36" s="68">
        <v>17.601547388781398</v>
      </c>
      <c r="K36" s="71">
        <v>0</v>
      </c>
      <c r="L36" s="68">
        <v>30.1850048685492</v>
      </c>
    </row>
    <row r="37" spans="1:12" x14ac:dyDescent="0.2">
      <c r="A37" s="72" t="s">
        <v>397</v>
      </c>
      <c r="B37" s="66" t="s">
        <v>398</v>
      </c>
      <c r="C37" s="67">
        <v>58</v>
      </c>
      <c r="D37" s="67" t="s">
        <v>331</v>
      </c>
      <c r="E37" s="71">
        <v>8.4901869997986004E-2</v>
      </c>
      <c r="F37" s="68">
        <v>16.441005802707899</v>
      </c>
      <c r="G37" s="71">
        <v>0.25469988634452501</v>
      </c>
      <c r="H37" s="68">
        <v>52.998065764023202</v>
      </c>
      <c r="I37" s="71">
        <v>5.7236494335018202E-6</v>
      </c>
      <c r="J37" s="68">
        <v>25.241779497098602</v>
      </c>
      <c r="K37" s="71">
        <v>0</v>
      </c>
      <c r="L37" s="68">
        <v>30.1850048685492</v>
      </c>
    </row>
    <row r="38" spans="1:12" x14ac:dyDescent="0.2">
      <c r="A38" s="72" t="s">
        <v>399</v>
      </c>
      <c r="B38" s="66" t="s">
        <v>400</v>
      </c>
      <c r="C38" s="67">
        <v>58</v>
      </c>
      <c r="D38" s="67" t="s">
        <v>331</v>
      </c>
      <c r="E38" s="71">
        <v>8.8562519922273306E-2</v>
      </c>
      <c r="F38" s="68">
        <v>24.3713733075435</v>
      </c>
      <c r="G38" s="71">
        <v>0.26568755900514002</v>
      </c>
      <c r="H38" s="68">
        <v>69.2456479690522</v>
      </c>
      <c r="I38" s="71">
        <v>7.6167933391956102E-10</v>
      </c>
      <c r="J38" s="68">
        <v>18.181818181818201</v>
      </c>
      <c r="K38" s="71">
        <v>0</v>
      </c>
      <c r="L38" s="68">
        <v>30.1850048685492</v>
      </c>
    </row>
    <row r="39" spans="1:12" x14ac:dyDescent="0.2">
      <c r="A39" s="72" t="s">
        <v>401</v>
      </c>
      <c r="B39" s="66" t="s">
        <v>402</v>
      </c>
      <c r="C39" s="67">
        <v>58</v>
      </c>
      <c r="D39" s="67" t="s">
        <v>331</v>
      </c>
      <c r="E39" s="71">
        <v>0.108780620805021</v>
      </c>
      <c r="F39" s="68">
        <v>32.205029013539701</v>
      </c>
      <c r="G39" s="71">
        <v>0.32634186230128798</v>
      </c>
      <c r="H39" s="68">
        <v>87.330754352030993</v>
      </c>
      <c r="I39" s="71">
        <v>1.1377396297257901E-10</v>
      </c>
      <c r="J39" s="68">
        <v>16.827852998065801</v>
      </c>
      <c r="K39" s="71">
        <v>0</v>
      </c>
      <c r="L39" s="68">
        <v>30.1850048685492</v>
      </c>
    </row>
    <row r="40" spans="1:12" x14ac:dyDescent="0.2">
      <c r="A40" s="72" t="s">
        <v>403</v>
      </c>
      <c r="B40" s="66" t="s">
        <v>404</v>
      </c>
      <c r="C40" s="67">
        <v>58</v>
      </c>
      <c r="D40" s="67" t="s">
        <v>331</v>
      </c>
      <c r="E40" s="71">
        <v>9.0159276998194607E-2</v>
      </c>
      <c r="F40" s="68">
        <v>25.435203094777599</v>
      </c>
      <c r="G40" s="71">
        <v>0.27047783073320503</v>
      </c>
      <c r="H40" s="68">
        <v>72.630560928433297</v>
      </c>
      <c r="I40" s="71">
        <v>2.6137853016802799E-10</v>
      </c>
      <c r="J40" s="68">
        <v>17.504835589942001</v>
      </c>
      <c r="K40" s="71">
        <v>0</v>
      </c>
      <c r="L40" s="68">
        <v>30.1850048685492</v>
      </c>
    </row>
    <row r="41" spans="1:12" x14ac:dyDescent="0.2">
      <c r="A41" s="72" t="s">
        <v>405</v>
      </c>
      <c r="B41" s="66" t="s">
        <v>406</v>
      </c>
      <c r="C41" s="67">
        <v>58</v>
      </c>
      <c r="D41" s="67" t="s">
        <v>331</v>
      </c>
      <c r="E41" s="71">
        <v>0.10816586882821</v>
      </c>
      <c r="F41" s="68">
        <v>32.1083172147002</v>
      </c>
      <c r="G41" s="71">
        <v>0.32449760594570698</v>
      </c>
      <c r="H41" s="68">
        <v>87.2340425531915</v>
      </c>
      <c r="I41" s="71">
        <v>5.3892394277134003E-10</v>
      </c>
      <c r="J41" s="68">
        <v>17.794970986460299</v>
      </c>
      <c r="K41" s="71">
        <v>0</v>
      </c>
      <c r="L41" s="68">
        <v>30.1850048685492</v>
      </c>
    </row>
    <row r="42" spans="1:12" x14ac:dyDescent="0.2">
      <c r="A42" s="72" t="s">
        <v>407</v>
      </c>
      <c r="B42" s="66" t="s">
        <v>408</v>
      </c>
      <c r="C42" s="67">
        <v>58</v>
      </c>
      <c r="D42" s="67" t="s">
        <v>331</v>
      </c>
      <c r="E42" s="71">
        <v>9.84261808427528E-2</v>
      </c>
      <c r="F42" s="68">
        <v>29.206963249516399</v>
      </c>
      <c r="G42" s="71">
        <v>0.29527854198188402</v>
      </c>
      <c r="H42" s="68">
        <v>82.398452611218602</v>
      </c>
      <c r="I42" s="71">
        <v>5.4637409780534995E-10</v>
      </c>
      <c r="J42" s="68">
        <v>17.8916827852998</v>
      </c>
      <c r="K42" s="71">
        <v>0</v>
      </c>
      <c r="L42" s="68">
        <v>30.1850048685492</v>
      </c>
    </row>
    <row r="43" spans="1:12" x14ac:dyDescent="0.2">
      <c r="A43" s="72" t="s">
        <v>409</v>
      </c>
      <c r="B43" s="66" t="s">
        <v>410</v>
      </c>
      <c r="C43" s="67">
        <v>58</v>
      </c>
      <c r="D43" s="67" t="s">
        <v>331</v>
      </c>
      <c r="E43" s="71">
        <v>7.9772938830553197E-2</v>
      </c>
      <c r="F43" s="68">
        <v>2.6112185686653802</v>
      </c>
      <c r="G43" s="71">
        <v>0.21526544753924101</v>
      </c>
      <c r="H43" s="68">
        <v>6.7698259187620904</v>
      </c>
      <c r="I43" s="71">
        <v>2.40533689524184E-2</v>
      </c>
      <c r="J43" s="68">
        <v>61.895551257253402</v>
      </c>
      <c r="K43" s="71">
        <v>0</v>
      </c>
      <c r="L43" s="68">
        <v>30.1850048685492</v>
      </c>
    </row>
    <row r="44" spans="1:12" x14ac:dyDescent="0.2">
      <c r="A44" s="72" t="s">
        <v>411</v>
      </c>
      <c r="B44" s="66" t="s">
        <v>412</v>
      </c>
      <c r="C44" s="67">
        <v>58</v>
      </c>
      <c r="D44" s="67" t="s">
        <v>331</v>
      </c>
      <c r="E44" s="71">
        <v>0.15135577796598701</v>
      </c>
      <c r="F44" s="68">
        <v>37.911025145067697</v>
      </c>
      <c r="G44" s="71">
        <v>0.454067333897962</v>
      </c>
      <c r="H44" s="68">
        <v>95.261121856866495</v>
      </c>
      <c r="I44" s="71">
        <v>0</v>
      </c>
      <c r="J44" s="68">
        <v>16.344294003868502</v>
      </c>
      <c r="K44" s="71">
        <v>0</v>
      </c>
      <c r="L44" s="68">
        <v>30.1850048685492</v>
      </c>
    </row>
    <row r="45" spans="1:12" x14ac:dyDescent="0.2">
      <c r="A45" s="72" t="s">
        <v>413</v>
      </c>
      <c r="B45" s="66" t="s">
        <v>414</v>
      </c>
      <c r="C45" s="67">
        <v>58</v>
      </c>
      <c r="D45" s="67" t="s">
        <v>331</v>
      </c>
      <c r="E45" s="71">
        <v>9.4218353818574199E-2</v>
      </c>
      <c r="F45" s="68">
        <v>27.5628626692456</v>
      </c>
      <c r="G45" s="71">
        <v>0.282655061455723</v>
      </c>
      <c r="H45" s="68">
        <v>78.820116054158603</v>
      </c>
      <c r="I45" s="71">
        <v>0</v>
      </c>
      <c r="J45" s="68">
        <v>16.344294003868502</v>
      </c>
      <c r="K45" s="71">
        <v>0</v>
      </c>
      <c r="L45" s="68">
        <v>30.1850048685492</v>
      </c>
    </row>
    <row r="46" spans="1:12" x14ac:dyDescent="0.2">
      <c r="A46" s="72" t="s">
        <v>329</v>
      </c>
      <c r="B46" s="66" t="s">
        <v>415</v>
      </c>
      <c r="C46" s="67">
        <v>58</v>
      </c>
      <c r="D46" s="67" t="s">
        <v>331</v>
      </c>
      <c r="E46" s="71">
        <v>0.11775460455037901</v>
      </c>
      <c r="F46" s="68">
        <v>33.752417794971002</v>
      </c>
      <c r="G46" s="71">
        <v>0.35326381365113801</v>
      </c>
      <c r="H46" s="68">
        <v>89.555125725338499</v>
      </c>
      <c r="I46" s="71">
        <v>0</v>
      </c>
      <c r="J46" s="68">
        <v>16.344294003868502</v>
      </c>
      <c r="K46" s="71">
        <v>0</v>
      </c>
      <c r="L46" s="68">
        <v>30.1850048685492</v>
      </c>
    </row>
    <row r="47" spans="1:12" x14ac:dyDescent="0.2">
      <c r="A47" s="72" t="s">
        <v>416</v>
      </c>
      <c r="B47" s="66" t="s">
        <v>417</v>
      </c>
      <c r="C47" s="67">
        <v>58</v>
      </c>
      <c r="D47" s="67" t="s">
        <v>331</v>
      </c>
      <c r="E47" s="71">
        <v>8.3897616470691994E-2</v>
      </c>
      <c r="F47" s="68">
        <v>14.023210831721499</v>
      </c>
      <c r="G47" s="71">
        <v>0.25169284940411701</v>
      </c>
      <c r="H47" s="68">
        <v>48.549323017408099</v>
      </c>
      <c r="I47" s="71">
        <v>7.9591574645457408E-12</v>
      </c>
      <c r="J47" s="68">
        <v>16.537717601547399</v>
      </c>
      <c r="K47" s="71">
        <v>0</v>
      </c>
      <c r="L47" s="68">
        <v>30.1850048685492</v>
      </c>
    </row>
    <row r="48" spans="1:12" x14ac:dyDescent="0.2">
      <c r="A48" s="72" t="s">
        <v>418</v>
      </c>
      <c r="B48" s="66" t="s">
        <v>419</v>
      </c>
      <c r="C48" s="67">
        <v>58</v>
      </c>
      <c r="D48" s="67" t="s">
        <v>331</v>
      </c>
      <c r="E48" s="71">
        <v>8.6719032279712005E-2</v>
      </c>
      <c r="F48" s="68">
        <v>21.0831721470019</v>
      </c>
      <c r="G48" s="71">
        <v>0.26015709642470197</v>
      </c>
      <c r="H48" s="68">
        <v>62.7659574468085</v>
      </c>
      <c r="I48" s="71">
        <v>4.14433969233757E-10</v>
      </c>
      <c r="J48" s="68">
        <v>17.698259187620899</v>
      </c>
      <c r="K48" s="71">
        <v>0</v>
      </c>
      <c r="L48" s="68">
        <v>30.1850048685492</v>
      </c>
    </row>
    <row r="49" spans="1:12" x14ac:dyDescent="0.2">
      <c r="A49" s="72" t="s">
        <v>416</v>
      </c>
      <c r="B49" s="66" t="s">
        <v>420</v>
      </c>
      <c r="C49" s="67">
        <v>58</v>
      </c>
      <c r="D49" s="67" t="s">
        <v>331</v>
      </c>
      <c r="E49" s="71">
        <v>8.6831043920881396E-2</v>
      </c>
      <c r="F49" s="68">
        <v>21.663442940038699</v>
      </c>
      <c r="G49" s="71">
        <v>0.260484378276368</v>
      </c>
      <c r="H49" s="68">
        <v>64.119922630560893</v>
      </c>
      <c r="I49" s="71">
        <v>8.7534862758327405E-6</v>
      </c>
      <c r="J49" s="68">
        <v>26.8858800773694</v>
      </c>
      <c r="K49" s="71">
        <v>0</v>
      </c>
      <c r="L49" s="68">
        <v>30.1850048685492</v>
      </c>
    </row>
    <row r="50" spans="1:12" x14ac:dyDescent="0.2">
      <c r="A50" s="72" t="s">
        <v>421</v>
      </c>
      <c r="B50" s="66" t="s">
        <v>422</v>
      </c>
      <c r="C50" s="67">
        <v>82</v>
      </c>
      <c r="D50" s="67" t="s">
        <v>331</v>
      </c>
      <c r="E50" s="71">
        <v>8.8891560710060893E-2</v>
      </c>
      <c r="F50" s="68">
        <v>24.758220502901398</v>
      </c>
      <c r="G50" s="71">
        <v>0.25</v>
      </c>
      <c r="H50" s="68">
        <v>46.1315280464217</v>
      </c>
      <c r="I50" s="71">
        <v>7.7253354324915502E-3</v>
      </c>
      <c r="J50" s="68">
        <v>52.707930367504801</v>
      </c>
      <c r="K50" s="71">
        <v>8.9493466976910806E-3</v>
      </c>
      <c r="L50" s="68">
        <v>33.398247322297998</v>
      </c>
    </row>
    <row r="51" spans="1:12" x14ac:dyDescent="0.2">
      <c r="A51" s="72" t="s">
        <v>423</v>
      </c>
      <c r="B51" s="66" t="s">
        <v>424</v>
      </c>
      <c r="C51" s="67">
        <v>58</v>
      </c>
      <c r="D51" s="67" t="s">
        <v>331</v>
      </c>
      <c r="E51" s="71">
        <v>9.0905974570025597E-2</v>
      </c>
      <c r="F51" s="68">
        <v>26.2088974854932</v>
      </c>
      <c r="G51" s="71">
        <v>0.25</v>
      </c>
      <c r="H51" s="68">
        <v>46.1315280464217</v>
      </c>
      <c r="I51" s="71">
        <v>2.2717923710076901E-2</v>
      </c>
      <c r="J51" s="68">
        <v>60.831721470019303</v>
      </c>
      <c r="K51" s="71">
        <v>0</v>
      </c>
      <c r="L51" s="68">
        <v>30.1850048685492</v>
      </c>
    </row>
    <row r="52" spans="1:12" x14ac:dyDescent="0.2">
      <c r="A52" s="72" t="s">
        <v>425</v>
      </c>
      <c r="B52" s="66" t="s">
        <v>426</v>
      </c>
      <c r="C52" s="67">
        <v>58</v>
      </c>
      <c r="D52" s="67" t="s">
        <v>331</v>
      </c>
      <c r="E52" s="71">
        <v>0.21908855808769201</v>
      </c>
      <c r="F52" s="68">
        <v>51.547388781431302</v>
      </c>
      <c r="G52" s="71">
        <v>0.65726567409599701</v>
      </c>
      <c r="H52" s="68">
        <v>98.259187620889705</v>
      </c>
      <c r="I52" s="71">
        <v>1.6708036493975401E-10</v>
      </c>
      <c r="J52" s="68">
        <v>17.214700193423599</v>
      </c>
      <c r="K52" s="71">
        <v>0</v>
      </c>
      <c r="L52" s="68">
        <v>30.1850048685492</v>
      </c>
    </row>
    <row r="53" spans="1:12" x14ac:dyDescent="0.2">
      <c r="A53" s="72" t="s">
        <v>427</v>
      </c>
      <c r="B53" s="66" t="s">
        <v>428</v>
      </c>
      <c r="C53" s="67">
        <v>58</v>
      </c>
      <c r="D53" s="67" t="s">
        <v>331</v>
      </c>
      <c r="E53" s="71">
        <v>0.15557849497088999</v>
      </c>
      <c r="F53" s="68">
        <v>38.4912959381045</v>
      </c>
      <c r="G53" s="71">
        <v>0.46673548435571399</v>
      </c>
      <c r="H53" s="68">
        <v>95.454545454545496</v>
      </c>
      <c r="I53" s="71">
        <v>5.5695651211572005E-10</v>
      </c>
      <c r="J53" s="68">
        <v>17.9883945841393</v>
      </c>
      <c r="K53" s="71">
        <v>0</v>
      </c>
      <c r="L53" s="68">
        <v>30.1850048685492</v>
      </c>
    </row>
    <row r="54" spans="1:12" x14ac:dyDescent="0.2">
      <c r="A54" s="72" t="s">
        <v>429</v>
      </c>
      <c r="B54" s="66" t="s">
        <v>430</v>
      </c>
      <c r="C54" s="67">
        <v>58</v>
      </c>
      <c r="D54" s="67" t="s">
        <v>331</v>
      </c>
      <c r="E54" s="71">
        <v>0.216112638021147</v>
      </c>
      <c r="F54" s="68">
        <v>50.290135396518401</v>
      </c>
      <c r="G54" s="71">
        <v>0.61733354921146699</v>
      </c>
      <c r="H54" s="68">
        <v>97.969052224371396</v>
      </c>
      <c r="I54" s="71">
        <v>3.1004364851975601E-2</v>
      </c>
      <c r="J54" s="68">
        <v>65.667311411992301</v>
      </c>
      <c r="K54" s="71">
        <v>0</v>
      </c>
      <c r="L54" s="68">
        <v>30.1850048685492</v>
      </c>
    </row>
    <row r="55" spans="1:12" x14ac:dyDescent="0.2">
      <c r="A55" s="72" t="s">
        <v>431</v>
      </c>
      <c r="B55" s="66" t="s">
        <v>432</v>
      </c>
      <c r="C55" s="67">
        <v>82</v>
      </c>
      <c r="D55" s="67" t="s">
        <v>331</v>
      </c>
      <c r="E55" s="71">
        <v>8.4738818471101193E-2</v>
      </c>
      <c r="F55" s="68">
        <v>16.344294003868502</v>
      </c>
      <c r="G55" s="71">
        <v>0.249999999952187</v>
      </c>
      <c r="H55" s="68">
        <v>23.500967117988399</v>
      </c>
      <c r="I55" s="71">
        <v>4.2164554611167802E-3</v>
      </c>
      <c r="J55" s="68">
        <v>50.967117988394598</v>
      </c>
      <c r="K55" s="71">
        <v>0</v>
      </c>
      <c r="L55" s="68">
        <v>30.1850048685492</v>
      </c>
    </row>
    <row r="56" spans="1:12" x14ac:dyDescent="0.2">
      <c r="A56" s="72" t="s">
        <v>433</v>
      </c>
      <c r="B56" s="66" t="s">
        <v>434</v>
      </c>
      <c r="C56" s="67">
        <v>82</v>
      </c>
      <c r="D56" s="67" t="s">
        <v>331</v>
      </c>
      <c r="E56" s="71">
        <v>0.14313700240722099</v>
      </c>
      <c r="F56" s="68">
        <v>36.750483558994198</v>
      </c>
      <c r="G56" s="71">
        <v>0.24999999998944999</v>
      </c>
      <c r="H56" s="68">
        <v>24.661508704061902</v>
      </c>
      <c r="I56" s="71">
        <v>0.12571492704606799</v>
      </c>
      <c r="J56" s="68">
        <v>86.653771760154697</v>
      </c>
      <c r="K56" s="71">
        <v>5.3696080186146501E-2</v>
      </c>
      <c r="L56" s="68">
        <v>35.443037974683499</v>
      </c>
    </row>
    <row r="57" spans="1:12" x14ac:dyDescent="0.2">
      <c r="A57" s="72" t="s">
        <v>435</v>
      </c>
      <c r="B57" s="66" t="s">
        <v>436</v>
      </c>
      <c r="C57" s="67">
        <v>82</v>
      </c>
      <c r="D57" s="67" t="s">
        <v>331</v>
      </c>
      <c r="E57" s="71">
        <v>0.21822007467992399</v>
      </c>
      <c r="F57" s="68">
        <v>50.676982591876197</v>
      </c>
      <c r="G57" s="71">
        <v>0.24936825968469301</v>
      </c>
      <c r="H57" s="68">
        <v>15.2804642166344</v>
      </c>
      <c r="I57" s="71">
        <v>0.36054523086662499</v>
      </c>
      <c r="J57" s="68">
        <v>97.195357833655706</v>
      </c>
      <c r="K57" s="71">
        <v>4.4746733488455398E-2</v>
      </c>
      <c r="L57" s="68">
        <v>35.345666991236598</v>
      </c>
    </row>
    <row r="58" spans="1:12" x14ac:dyDescent="0.2">
      <c r="A58" s="72" t="s">
        <v>437</v>
      </c>
      <c r="B58" s="66" t="s">
        <v>438</v>
      </c>
      <c r="C58" s="67">
        <v>82</v>
      </c>
      <c r="D58" s="67" t="s">
        <v>331</v>
      </c>
      <c r="E58" s="71">
        <v>8.3762254477574294E-2</v>
      </c>
      <c r="F58" s="68">
        <v>13.4429400386847</v>
      </c>
      <c r="G58" s="71">
        <v>0.24999999998665701</v>
      </c>
      <c r="H58" s="68">
        <v>24.3713733075435</v>
      </c>
      <c r="I58" s="71">
        <v>1.2867634460658299E-3</v>
      </c>
      <c r="J58" s="68">
        <v>44.7775628626692</v>
      </c>
      <c r="K58" s="71">
        <v>0</v>
      </c>
      <c r="L58" s="68">
        <v>30.1850048685492</v>
      </c>
    </row>
    <row r="59" spans="1:12" x14ac:dyDescent="0.2">
      <c r="A59" s="72" t="s">
        <v>439</v>
      </c>
      <c r="B59" s="66" t="s">
        <v>440</v>
      </c>
      <c r="C59" s="67">
        <v>82</v>
      </c>
      <c r="D59" s="67" t="s">
        <v>331</v>
      </c>
      <c r="E59" s="71">
        <v>0.159146498421358</v>
      </c>
      <c r="F59" s="68">
        <v>39.168278529980697</v>
      </c>
      <c r="G59" s="71">
        <v>0.25</v>
      </c>
      <c r="H59" s="68">
        <v>46.1315280464217</v>
      </c>
      <c r="I59" s="71">
        <v>0.20954080186869301</v>
      </c>
      <c r="J59" s="68">
        <v>92.069632495164399</v>
      </c>
      <c r="K59" s="71">
        <v>1.7898693395382199E-2</v>
      </c>
      <c r="L59" s="68">
        <v>34.0798442064265</v>
      </c>
    </row>
    <row r="60" spans="1:12" x14ac:dyDescent="0.2">
      <c r="A60" s="72" t="s">
        <v>441</v>
      </c>
      <c r="B60" s="66" t="s">
        <v>442</v>
      </c>
      <c r="C60" s="67">
        <v>82</v>
      </c>
      <c r="D60" s="67" t="s">
        <v>331</v>
      </c>
      <c r="E60" s="71">
        <v>9.6358444265349105E-2</v>
      </c>
      <c r="F60" s="68">
        <v>28.336557059961301</v>
      </c>
      <c r="G60" s="71">
        <v>0.26015709642336798</v>
      </c>
      <c r="H60" s="68">
        <v>62.088974854932303</v>
      </c>
      <c r="I60" s="71">
        <v>2.07019627960603E-3</v>
      </c>
      <c r="J60" s="68">
        <v>47.001934235976798</v>
      </c>
      <c r="K60" s="71">
        <v>2.6848040093073199E-2</v>
      </c>
      <c r="L60" s="68">
        <v>34.858812074001897</v>
      </c>
    </row>
    <row r="61" spans="1:12" x14ac:dyDescent="0.2">
      <c r="A61" s="72" t="s">
        <v>443</v>
      </c>
      <c r="B61" s="66" t="s">
        <v>444</v>
      </c>
      <c r="C61" s="67">
        <v>82</v>
      </c>
      <c r="D61" s="67" t="s">
        <v>331</v>
      </c>
      <c r="E61" s="71">
        <v>8.74022116284143E-2</v>
      </c>
      <c r="F61" s="68">
        <v>22.4371373307544</v>
      </c>
      <c r="G61" s="71">
        <v>0.25</v>
      </c>
      <c r="H61" s="68">
        <v>46.1315280464217</v>
      </c>
      <c r="I61" s="71">
        <v>3.2572881875518201E-3</v>
      </c>
      <c r="J61" s="68">
        <v>49.323017408123803</v>
      </c>
      <c r="K61" s="71">
        <v>8.9493466976910806E-3</v>
      </c>
      <c r="L61" s="68">
        <v>33.398247322297998</v>
      </c>
    </row>
    <row r="62" spans="1:12" x14ac:dyDescent="0.2">
      <c r="A62" s="72" t="s">
        <v>445</v>
      </c>
      <c r="B62" s="66" t="s">
        <v>446</v>
      </c>
      <c r="C62" s="67">
        <v>82</v>
      </c>
      <c r="D62" s="67" t="s">
        <v>331</v>
      </c>
      <c r="E62" s="71">
        <v>0.20846248720864</v>
      </c>
      <c r="F62" s="68">
        <v>48.355899419729198</v>
      </c>
      <c r="G62" s="71">
        <v>0.25846424702058501</v>
      </c>
      <c r="H62" s="68">
        <v>60.638297872340402</v>
      </c>
      <c r="I62" s="71">
        <v>0</v>
      </c>
      <c r="J62" s="68">
        <v>16.344294003868502</v>
      </c>
      <c r="K62" s="71">
        <v>0.366923214605334</v>
      </c>
      <c r="L62" s="68">
        <v>55.598831548198604</v>
      </c>
    </row>
    <row r="63" spans="1:12" x14ac:dyDescent="0.2">
      <c r="A63" s="72" t="s">
        <v>447</v>
      </c>
      <c r="B63" s="66" t="s">
        <v>448</v>
      </c>
      <c r="C63" s="67">
        <v>82</v>
      </c>
      <c r="D63" s="67" t="s">
        <v>331</v>
      </c>
      <c r="E63" s="71">
        <v>9.1959280248173805E-2</v>
      </c>
      <c r="F63" s="68">
        <v>26.402321083172101</v>
      </c>
      <c r="G63" s="71">
        <v>0.26692849388526402</v>
      </c>
      <c r="H63" s="68">
        <v>69.825918762089003</v>
      </c>
      <c r="I63" s="71">
        <v>1.61566362607643E-10</v>
      </c>
      <c r="J63" s="68">
        <v>17.117988394584099</v>
      </c>
      <c r="K63" s="71">
        <v>8.9493466976910806E-3</v>
      </c>
      <c r="L63" s="68">
        <v>33.398247322297998</v>
      </c>
    </row>
    <row r="64" spans="1:12" x14ac:dyDescent="0.2">
      <c r="A64" s="72" t="s">
        <v>449</v>
      </c>
      <c r="B64" s="66" t="s">
        <v>450</v>
      </c>
      <c r="C64" s="67">
        <v>82</v>
      </c>
      <c r="D64" s="67" t="s">
        <v>331</v>
      </c>
      <c r="E64" s="71">
        <v>8.9331436680734802E-2</v>
      </c>
      <c r="F64" s="68">
        <v>25.145067698259201</v>
      </c>
      <c r="G64" s="71">
        <v>0.24999999987572999</v>
      </c>
      <c r="H64" s="68">
        <v>22.243713733075399</v>
      </c>
      <c r="I64" s="71">
        <v>9.5616771091980402E-5</v>
      </c>
      <c r="J64" s="68">
        <v>34.912959381044502</v>
      </c>
      <c r="K64" s="71">
        <v>1.7898693395382199E-2</v>
      </c>
      <c r="L64" s="68">
        <v>34.0798442064265</v>
      </c>
    </row>
    <row r="65" spans="1:12" x14ac:dyDescent="0.2">
      <c r="A65" s="72" t="s">
        <v>451</v>
      </c>
      <c r="B65" s="66" t="s">
        <v>452</v>
      </c>
      <c r="C65" s="67">
        <v>82</v>
      </c>
      <c r="D65" s="67" t="s">
        <v>331</v>
      </c>
      <c r="E65" s="71">
        <v>9.8520100675191499E-2</v>
      </c>
      <c r="F65" s="68">
        <v>29.303675048355899</v>
      </c>
      <c r="G65" s="71">
        <v>0.26720713996829598</v>
      </c>
      <c r="H65" s="68">
        <v>70.599613152804594</v>
      </c>
      <c r="I65" s="71">
        <v>2.8353162057278902E-2</v>
      </c>
      <c r="J65" s="68">
        <v>64.023210831721499</v>
      </c>
      <c r="K65" s="71">
        <v>0</v>
      </c>
      <c r="L65" s="68">
        <v>30.1850048685492</v>
      </c>
    </row>
    <row r="66" spans="1:12" x14ac:dyDescent="0.2">
      <c r="A66" s="72" t="s">
        <v>453</v>
      </c>
      <c r="B66" s="66" t="s">
        <v>454</v>
      </c>
      <c r="C66" s="67">
        <v>58</v>
      </c>
      <c r="D66" s="67" t="s">
        <v>331</v>
      </c>
      <c r="E66" s="71">
        <v>0.230682835699658</v>
      </c>
      <c r="F66" s="68">
        <v>56.286266924564799</v>
      </c>
      <c r="G66" s="71">
        <v>0.68295258368096301</v>
      </c>
      <c r="H66" s="68">
        <v>98.549323017408099</v>
      </c>
      <c r="I66" s="71">
        <v>9.0959234180126008E-3</v>
      </c>
      <c r="J66" s="68">
        <v>54.061895551257301</v>
      </c>
      <c r="K66" s="71">
        <v>0</v>
      </c>
      <c r="L66" s="68">
        <v>30.1850048685492</v>
      </c>
    </row>
    <row r="67" spans="1:12" x14ac:dyDescent="0.2">
      <c r="A67" s="72" t="s">
        <v>455</v>
      </c>
      <c r="B67" s="66" t="s">
        <v>456</v>
      </c>
      <c r="C67" s="67">
        <v>82</v>
      </c>
      <c r="D67" s="67" t="s">
        <v>331</v>
      </c>
      <c r="E67" s="71">
        <v>0.100857383793934</v>
      </c>
      <c r="F67" s="68">
        <v>30.174081237911</v>
      </c>
      <c r="G67" s="71">
        <v>0.249999999988745</v>
      </c>
      <c r="H67" s="68">
        <v>24.564796905222401</v>
      </c>
      <c r="I67" s="71">
        <v>2.5724111299984399E-2</v>
      </c>
      <c r="J67" s="68">
        <v>62.862669245648</v>
      </c>
      <c r="K67" s="71">
        <v>2.6848040093073199E-2</v>
      </c>
      <c r="L67" s="68">
        <v>34.858812074001897</v>
      </c>
    </row>
    <row r="68" spans="1:12" x14ac:dyDescent="0.2">
      <c r="A68" s="72" t="s">
        <v>457</v>
      </c>
      <c r="B68" s="66" t="s">
        <v>458</v>
      </c>
      <c r="C68" s="67">
        <v>82</v>
      </c>
      <c r="D68" s="67" t="s">
        <v>331</v>
      </c>
      <c r="E68" s="71">
        <v>0.138567358165708</v>
      </c>
      <c r="F68" s="68">
        <v>36.266924564796902</v>
      </c>
      <c r="G68" s="71">
        <v>0.249851985041316</v>
      </c>
      <c r="H68" s="68">
        <v>16.537717601547399</v>
      </c>
      <c r="I68" s="71">
        <v>0.14795139606042501</v>
      </c>
      <c r="J68" s="68">
        <v>89.168278529980697</v>
      </c>
      <c r="K68" s="71">
        <v>1.7898693395382199E-2</v>
      </c>
      <c r="L68" s="68">
        <v>34.0798442064265</v>
      </c>
    </row>
    <row r="69" spans="1:12" x14ac:dyDescent="0.2">
      <c r="A69" s="72" t="s">
        <v>459</v>
      </c>
      <c r="B69" s="66" t="s">
        <v>460</v>
      </c>
      <c r="C69" s="67">
        <v>58</v>
      </c>
      <c r="D69" s="67" t="s">
        <v>331</v>
      </c>
      <c r="E69" s="71">
        <v>8.3333333333333301E-2</v>
      </c>
      <c r="F69" s="68">
        <v>7.5435203094777599</v>
      </c>
      <c r="G69" s="71">
        <v>0.25</v>
      </c>
      <c r="H69" s="68">
        <v>46.1315280464217</v>
      </c>
      <c r="I69" s="71">
        <v>0</v>
      </c>
      <c r="J69" s="68">
        <v>16.344294003868502</v>
      </c>
      <c r="K69" s="71">
        <v>0</v>
      </c>
      <c r="L69" s="68">
        <v>30.1850048685492</v>
      </c>
    </row>
    <row r="70" spans="1:12" x14ac:dyDescent="0.2">
      <c r="A70" s="72" t="s">
        <v>461</v>
      </c>
      <c r="B70" s="66" t="s">
        <v>462</v>
      </c>
      <c r="C70" s="67">
        <v>82</v>
      </c>
      <c r="D70" s="67" t="s">
        <v>331</v>
      </c>
      <c r="E70" s="71">
        <v>8.3333333333333301E-2</v>
      </c>
      <c r="F70" s="68">
        <v>7.5435203094777599</v>
      </c>
      <c r="G70" s="71">
        <v>0.25</v>
      </c>
      <c r="H70" s="68">
        <v>46.1315280464217</v>
      </c>
      <c r="I70" s="71">
        <v>0</v>
      </c>
      <c r="J70" s="68">
        <v>16.344294003868502</v>
      </c>
      <c r="K70" s="71">
        <v>0</v>
      </c>
      <c r="L70" s="68">
        <v>30.1850048685492</v>
      </c>
    </row>
    <row r="71" spans="1:12" x14ac:dyDescent="0.2">
      <c r="A71" s="72" t="s">
        <v>463</v>
      </c>
      <c r="B71" s="66" t="s">
        <v>464</v>
      </c>
      <c r="C71" s="67">
        <v>82</v>
      </c>
      <c r="D71" s="67" t="s">
        <v>331</v>
      </c>
      <c r="E71" s="71">
        <v>8.3333670003315305E-2</v>
      </c>
      <c r="F71" s="68">
        <v>7.9303675048355897</v>
      </c>
      <c r="G71" s="71">
        <v>0.25</v>
      </c>
      <c r="H71" s="68">
        <v>46.1315280464217</v>
      </c>
      <c r="I71" s="71">
        <v>1.01000994597195E-6</v>
      </c>
      <c r="J71" s="68">
        <v>20.793036750483601</v>
      </c>
      <c r="K71" s="71">
        <v>0</v>
      </c>
      <c r="L71" s="68">
        <v>30.1850048685492</v>
      </c>
    </row>
    <row r="72" spans="1:12" x14ac:dyDescent="0.2">
      <c r="A72" s="72" t="s">
        <v>465</v>
      </c>
      <c r="B72" s="66" t="s">
        <v>466</v>
      </c>
      <c r="C72" s="67">
        <v>82</v>
      </c>
      <c r="D72" s="67" t="s">
        <v>331</v>
      </c>
      <c r="E72" s="71">
        <v>8.7957029031516101E-2</v>
      </c>
      <c r="F72" s="68">
        <v>23.404255319148898</v>
      </c>
      <c r="G72" s="71">
        <v>0.26387007708460197</v>
      </c>
      <c r="H72" s="68">
        <v>67.117988394584103</v>
      </c>
      <c r="I72" s="71">
        <v>1.01000994597195E-6</v>
      </c>
      <c r="J72" s="68">
        <v>20.793036750483601</v>
      </c>
      <c r="K72" s="71">
        <v>0</v>
      </c>
      <c r="L72" s="68">
        <v>30.1850048685492</v>
      </c>
    </row>
    <row r="73" spans="1:12" x14ac:dyDescent="0.2">
      <c r="A73" s="72" t="s">
        <v>467</v>
      </c>
      <c r="B73" s="66" t="s">
        <v>468</v>
      </c>
      <c r="C73" s="67">
        <v>58</v>
      </c>
      <c r="D73" s="67" t="s">
        <v>331</v>
      </c>
      <c r="E73" s="71">
        <v>0.10271797876904901</v>
      </c>
      <c r="F73" s="68">
        <v>30.7543520309478</v>
      </c>
      <c r="G73" s="71">
        <v>0.30815393630714599</v>
      </c>
      <c r="H73" s="68">
        <v>84.816247582204994</v>
      </c>
      <c r="I73" s="71">
        <v>0</v>
      </c>
      <c r="J73" s="68">
        <v>16.344294003868502</v>
      </c>
      <c r="K73" s="71">
        <v>0</v>
      </c>
      <c r="L73" s="68">
        <v>30.1850048685492</v>
      </c>
    </row>
    <row r="74" spans="1:12" x14ac:dyDescent="0.2">
      <c r="A74" s="72" t="s">
        <v>469</v>
      </c>
      <c r="B74" s="66" t="s">
        <v>470</v>
      </c>
      <c r="C74" s="67">
        <v>58</v>
      </c>
      <c r="D74" s="67" t="s">
        <v>331</v>
      </c>
      <c r="E74" s="71">
        <v>6.7859710184197397E-2</v>
      </c>
      <c r="F74" s="68">
        <v>1.4506769825918799</v>
      </c>
      <c r="G74" s="71">
        <v>0.203579130552592</v>
      </c>
      <c r="H74" s="68">
        <v>5.31914893617021</v>
      </c>
      <c r="I74" s="71">
        <v>0</v>
      </c>
      <c r="J74" s="68">
        <v>16.344294003868502</v>
      </c>
      <c r="K74" s="71">
        <v>0</v>
      </c>
      <c r="L74" s="68">
        <v>30.1850048685492</v>
      </c>
    </row>
    <row r="75" spans="1:12" x14ac:dyDescent="0.2">
      <c r="A75" s="72" t="s">
        <v>471</v>
      </c>
      <c r="B75" s="66" t="s">
        <v>472</v>
      </c>
      <c r="C75" s="67">
        <v>82</v>
      </c>
      <c r="D75" s="67" t="s">
        <v>331</v>
      </c>
      <c r="E75" s="71">
        <v>8.3333333333333301E-2</v>
      </c>
      <c r="F75" s="68">
        <v>7.5435203094777599</v>
      </c>
      <c r="G75" s="71">
        <v>0.25</v>
      </c>
      <c r="H75" s="68">
        <v>46.1315280464217</v>
      </c>
      <c r="I75" s="71">
        <v>0</v>
      </c>
      <c r="J75" s="68">
        <v>16.344294003868502</v>
      </c>
      <c r="K75" s="71">
        <v>0</v>
      </c>
      <c r="L75" s="68">
        <v>30.1850048685492</v>
      </c>
    </row>
    <row r="76" spans="1:12" x14ac:dyDescent="0.2">
      <c r="A76" s="72" t="s">
        <v>473</v>
      </c>
      <c r="B76" s="66" t="s">
        <v>474</v>
      </c>
      <c r="C76" s="67">
        <v>58</v>
      </c>
      <c r="D76" s="67" t="s">
        <v>331</v>
      </c>
      <c r="E76" s="71">
        <v>8.3333333333333301E-2</v>
      </c>
      <c r="F76" s="68">
        <v>7.5435203094777599</v>
      </c>
      <c r="G76" s="71">
        <v>0.25</v>
      </c>
      <c r="H76" s="68">
        <v>46.1315280464217</v>
      </c>
      <c r="I76" s="71">
        <v>0</v>
      </c>
      <c r="J76" s="68">
        <v>16.344294003868502</v>
      </c>
      <c r="K76" s="71">
        <v>0</v>
      </c>
      <c r="L76" s="68">
        <v>30.1850048685492</v>
      </c>
    </row>
    <row r="77" spans="1:12" x14ac:dyDescent="0.2">
      <c r="A77" s="72" t="s">
        <v>416</v>
      </c>
      <c r="B77" s="66" t="s">
        <v>475</v>
      </c>
      <c r="C77" s="67">
        <v>58</v>
      </c>
      <c r="D77" s="67" t="s">
        <v>331</v>
      </c>
      <c r="E77" s="71">
        <v>8.3333333333333301E-2</v>
      </c>
      <c r="F77" s="68">
        <v>7.5435203094777599</v>
      </c>
      <c r="G77" s="71">
        <v>0.25</v>
      </c>
      <c r="H77" s="68">
        <v>46.1315280464217</v>
      </c>
      <c r="I77" s="71">
        <v>0</v>
      </c>
      <c r="J77" s="68">
        <v>16.344294003868502</v>
      </c>
      <c r="K77" s="71">
        <v>0</v>
      </c>
      <c r="L77" s="68">
        <v>30.1850048685492</v>
      </c>
    </row>
    <row r="78" spans="1:12" x14ac:dyDescent="0.2">
      <c r="A78" s="72" t="s">
        <v>476</v>
      </c>
      <c r="B78" s="66" t="s">
        <v>477</v>
      </c>
      <c r="C78" s="67">
        <v>58</v>
      </c>
      <c r="D78" s="67" t="s">
        <v>331</v>
      </c>
      <c r="E78" s="71">
        <v>0.106523488831544</v>
      </c>
      <c r="F78" s="68">
        <v>31.624758220502901</v>
      </c>
      <c r="G78" s="71">
        <v>0.319570466494631</v>
      </c>
      <c r="H78" s="68">
        <v>86.557059961315304</v>
      </c>
      <c r="I78" s="71">
        <v>0</v>
      </c>
      <c r="J78" s="68">
        <v>16.344294003868502</v>
      </c>
      <c r="K78" s="71">
        <v>0</v>
      </c>
      <c r="L78" s="68">
        <v>30.1850048685492</v>
      </c>
    </row>
    <row r="79" spans="1:12" x14ac:dyDescent="0.2">
      <c r="A79" s="72" t="s">
        <v>329</v>
      </c>
      <c r="B79" s="66" t="s">
        <v>478</v>
      </c>
      <c r="C79" s="67">
        <v>58</v>
      </c>
      <c r="D79" s="67" t="s">
        <v>331</v>
      </c>
      <c r="E79" s="71">
        <v>9.9296902030925199E-2</v>
      </c>
      <c r="F79" s="68">
        <v>29.690522243713701</v>
      </c>
      <c r="G79" s="71">
        <v>0.29789070609277601</v>
      </c>
      <c r="H79" s="68">
        <v>83.172147001934206</v>
      </c>
      <c r="I79" s="71">
        <v>0</v>
      </c>
      <c r="J79" s="68">
        <v>16.344294003868502</v>
      </c>
      <c r="K79" s="71">
        <v>0</v>
      </c>
      <c r="L79" s="68">
        <v>30.1850048685492</v>
      </c>
    </row>
    <row r="80" spans="1:12" x14ac:dyDescent="0.2">
      <c r="A80" s="72" t="s">
        <v>479</v>
      </c>
      <c r="B80" s="66" t="s">
        <v>480</v>
      </c>
      <c r="C80" s="67">
        <v>58</v>
      </c>
      <c r="D80" s="67" t="s">
        <v>331</v>
      </c>
      <c r="E80" s="71">
        <v>8.6828126092122801E-2</v>
      </c>
      <c r="F80" s="68">
        <v>21.566731141199199</v>
      </c>
      <c r="G80" s="71">
        <v>0.260484378276368</v>
      </c>
      <c r="H80" s="68">
        <v>64.119922630560893</v>
      </c>
      <c r="I80" s="71">
        <v>0</v>
      </c>
      <c r="J80" s="68">
        <v>16.344294003868502</v>
      </c>
      <c r="K80" s="71">
        <v>0</v>
      </c>
      <c r="L80" s="68">
        <v>30.1850048685492</v>
      </c>
    </row>
    <row r="81" spans="1:12" x14ac:dyDescent="0.2">
      <c r="A81" s="72" t="s">
        <v>481</v>
      </c>
      <c r="B81" s="66" t="s">
        <v>482</v>
      </c>
      <c r="C81" s="67">
        <v>58</v>
      </c>
      <c r="D81" s="67" t="s">
        <v>331</v>
      </c>
      <c r="E81" s="71">
        <v>8.6154749006861694E-2</v>
      </c>
      <c r="F81" s="68">
        <v>18.6653771760155</v>
      </c>
      <c r="G81" s="71">
        <v>0.25846424702058501</v>
      </c>
      <c r="H81" s="68">
        <v>60.638297872340402</v>
      </c>
      <c r="I81" s="71">
        <v>0</v>
      </c>
      <c r="J81" s="68">
        <v>16.344294003868502</v>
      </c>
      <c r="K81" s="71">
        <v>0</v>
      </c>
      <c r="L81" s="68">
        <v>30.1850048685492</v>
      </c>
    </row>
    <row r="82" spans="1:12" x14ac:dyDescent="0.2">
      <c r="A82" s="72" t="s">
        <v>483</v>
      </c>
      <c r="B82" s="66" t="s">
        <v>484</v>
      </c>
      <c r="C82" s="67">
        <v>82</v>
      </c>
      <c r="D82" s="67" t="s">
        <v>331</v>
      </c>
      <c r="E82" s="71">
        <v>8.3367673671496403E-2</v>
      </c>
      <c r="F82" s="68">
        <v>11.8955512572534</v>
      </c>
      <c r="G82" s="71">
        <v>0.25</v>
      </c>
      <c r="H82" s="68">
        <v>46.1315280464217</v>
      </c>
      <c r="I82" s="71">
        <v>1.03021014489139E-4</v>
      </c>
      <c r="J82" s="68">
        <v>35.106382978723403</v>
      </c>
      <c r="K82" s="71">
        <v>0</v>
      </c>
      <c r="L82" s="68">
        <v>30.1850048685492</v>
      </c>
    </row>
    <row r="83" spans="1:12" x14ac:dyDescent="0.2">
      <c r="A83" s="72" t="s">
        <v>485</v>
      </c>
      <c r="B83" s="66" t="s">
        <v>486</v>
      </c>
      <c r="C83" s="67">
        <v>82</v>
      </c>
      <c r="D83" s="67" t="s">
        <v>331</v>
      </c>
      <c r="E83" s="71">
        <v>8.6399494161454704E-2</v>
      </c>
      <c r="F83" s="68">
        <v>20.599613152804601</v>
      </c>
      <c r="G83" s="71">
        <v>0.25</v>
      </c>
      <c r="H83" s="68">
        <v>46.1315280464217</v>
      </c>
      <c r="I83" s="71">
        <v>2.49135786673081E-4</v>
      </c>
      <c r="J83" s="68">
        <v>39.071566731141203</v>
      </c>
      <c r="K83" s="71">
        <v>8.9493466976910806E-3</v>
      </c>
      <c r="L83" s="68">
        <v>33.398247322297998</v>
      </c>
    </row>
    <row r="84" spans="1:12" x14ac:dyDescent="0.2">
      <c r="A84" s="72" t="s">
        <v>487</v>
      </c>
      <c r="B84" s="66" t="s">
        <v>488</v>
      </c>
      <c r="C84" s="67">
        <v>82</v>
      </c>
      <c r="D84" s="67" t="s">
        <v>331</v>
      </c>
      <c r="E84" s="71">
        <v>0.25898951908373102</v>
      </c>
      <c r="F84" s="68">
        <v>66.537717601547399</v>
      </c>
      <c r="G84" s="71">
        <v>0.311597142251545</v>
      </c>
      <c r="H84" s="68">
        <v>85.493230174081205</v>
      </c>
      <c r="I84" s="71">
        <v>5.3867197118504004E-6</v>
      </c>
      <c r="J84" s="68">
        <v>24.9516441005803</v>
      </c>
      <c r="K84" s="71">
        <v>0.46536602827993601</v>
      </c>
      <c r="L84" s="68">
        <v>67.867575462512207</v>
      </c>
    </row>
    <row r="85" spans="1:12" x14ac:dyDescent="0.2">
      <c r="A85" s="72" t="s">
        <v>489</v>
      </c>
      <c r="B85" s="66" t="s">
        <v>490</v>
      </c>
      <c r="C85" s="67">
        <v>82</v>
      </c>
      <c r="D85" s="67" t="s">
        <v>331</v>
      </c>
      <c r="E85" s="71">
        <v>0.250387805023567</v>
      </c>
      <c r="F85" s="68">
        <v>63.249516441005802</v>
      </c>
      <c r="G85" s="71">
        <v>0.25</v>
      </c>
      <c r="H85" s="68">
        <v>46.1315280464217</v>
      </c>
      <c r="I85" s="71">
        <v>0</v>
      </c>
      <c r="J85" s="68">
        <v>16.344294003868502</v>
      </c>
      <c r="K85" s="71">
        <v>0.50116341507069995</v>
      </c>
      <c r="L85" s="68">
        <v>73.222979552093506</v>
      </c>
    </row>
    <row r="86" spans="1:12" x14ac:dyDescent="0.2">
      <c r="A86" s="72" t="s">
        <v>491</v>
      </c>
      <c r="B86" s="66" t="s">
        <v>492</v>
      </c>
      <c r="C86" s="67">
        <v>82</v>
      </c>
      <c r="D86" s="67" t="s">
        <v>331</v>
      </c>
      <c r="E86" s="71">
        <v>0.26232026728715502</v>
      </c>
      <c r="F86" s="68">
        <v>67.504835589942005</v>
      </c>
      <c r="G86" s="71">
        <v>0.25</v>
      </c>
      <c r="H86" s="68">
        <v>46.1315280464217</v>
      </c>
      <c r="I86" s="71">
        <v>0</v>
      </c>
      <c r="J86" s="68">
        <v>16.344294003868502</v>
      </c>
      <c r="K86" s="71">
        <v>0.536960801861464</v>
      </c>
      <c r="L86" s="68">
        <v>78.286270691333996</v>
      </c>
    </row>
    <row r="87" spans="1:12" x14ac:dyDescent="0.2">
      <c r="A87" s="72" t="s">
        <v>493</v>
      </c>
      <c r="B87" s="66" t="s">
        <v>494</v>
      </c>
      <c r="C87" s="67">
        <v>82</v>
      </c>
      <c r="D87" s="67" t="s">
        <v>331</v>
      </c>
      <c r="E87" s="71">
        <v>0.27600012593013701</v>
      </c>
      <c r="F87" s="68">
        <v>71.373307543520298</v>
      </c>
      <c r="G87" s="71">
        <v>0.25524218913818397</v>
      </c>
      <c r="H87" s="68">
        <v>56.673114119922602</v>
      </c>
      <c r="I87" s="71">
        <v>0</v>
      </c>
      <c r="J87" s="68">
        <v>16.344294003868502</v>
      </c>
      <c r="K87" s="71">
        <v>0.57275818865222805</v>
      </c>
      <c r="L87" s="68">
        <v>83.544303797468402</v>
      </c>
    </row>
    <row r="88" spans="1:12" x14ac:dyDescent="0.2">
      <c r="A88" s="72" t="s">
        <v>495</v>
      </c>
      <c r="B88" s="66" t="s">
        <v>496</v>
      </c>
      <c r="C88" s="67">
        <v>82</v>
      </c>
      <c r="D88" s="67" t="s">
        <v>331</v>
      </c>
      <c r="E88" s="71">
        <v>0.25643034801794501</v>
      </c>
      <c r="F88" s="68">
        <v>65.957446808510596</v>
      </c>
      <c r="G88" s="71">
        <v>0.25</v>
      </c>
      <c r="H88" s="68">
        <v>46.1315280464217</v>
      </c>
      <c r="I88" s="71">
        <v>2.28935587753642E-4</v>
      </c>
      <c r="J88" s="68">
        <v>38.394584139265</v>
      </c>
      <c r="K88" s="71">
        <v>0.51906210846608203</v>
      </c>
      <c r="L88" s="68">
        <v>75.462512171372893</v>
      </c>
    </row>
    <row r="89" spans="1:12" x14ac:dyDescent="0.2">
      <c r="A89" s="72" t="s">
        <v>497</v>
      </c>
      <c r="B89" s="66" t="s">
        <v>498</v>
      </c>
      <c r="C89" s="67">
        <v>82</v>
      </c>
      <c r="D89" s="67" t="s">
        <v>331</v>
      </c>
      <c r="E89" s="71">
        <v>0.167156950985929</v>
      </c>
      <c r="F89" s="68">
        <v>40.425531914893597</v>
      </c>
      <c r="G89" s="71">
        <v>0.25</v>
      </c>
      <c r="H89" s="68">
        <v>46.1315280464217</v>
      </c>
      <c r="I89" s="71">
        <v>8.8914542243730696E-4</v>
      </c>
      <c r="J89" s="68">
        <v>43.423597678916799</v>
      </c>
      <c r="K89" s="71">
        <v>0.25058170753534997</v>
      </c>
      <c r="L89" s="68">
        <v>43.524829600779</v>
      </c>
    </row>
    <row r="90" spans="1:12" x14ac:dyDescent="0.2">
      <c r="A90" s="72" t="s">
        <v>499</v>
      </c>
      <c r="B90" s="66" t="s">
        <v>500</v>
      </c>
      <c r="C90" s="67">
        <v>82</v>
      </c>
      <c r="D90" s="67" t="s">
        <v>331</v>
      </c>
      <c r="E90" s="71">
        <v>8.3334455566606597E-2</v>
      </c>
      <c r="F90" s="68">
        <v>9.0909090909090899</v>
      </c>
      <c r="G90" s="71">
        <v>0.25</v>
      </c>
      <c r="H90" s="68">
        <v>46.1315280464217</v>
      </c>
      <c r="I90" s="71">
        <v>3.3666998199064999E-6</v>
      </c>
      <c r="J90" s="68">
        <v>23.984526112185701</v>
      </c>
      <c r="K90" s="71">
        <v>0</v>
      </c>
      <c r="L90" s="68">
        <v>30.1850048685492</v>
      </c>
    </row>
    <row r="91" spans="1:12" x14ac:dyDescent="0.2">
      <c r="A91" s="72" t="s">
        <v>501</v>
      </c>
      <c r="B91" s="66" t="s">
        <v>502</v>
      </c>
      <c r="C91" s="67">
        <v>82</v>
      </c>
      <c r="D91" s="67" t="s">
        <v>331</v>
      </c>
      <c r="E91" s="71">
        <v>8.3333333333333301E-2</v>
      </c>
      <c r="F91" s="68">
        <v>7.5435203094777599</v>
      </c>
      <c r="G91" s="71">
        <v>0.25</v>
      </c>
      <c r="H91" s="68">
        <v>46.1315280464217</v>
      </c>
      <c r="I91" s="71">
        <v>0</v>
      </c>
      <c r="J91" s="68">
        <v>16.344294003868502</v>
      </c>
      <c r="K91" s="71">
        <v>0</v>
      </c>
      <c r="L91" s="68">
        <v>30.1850048685492</v>
      </c>
    </row>
    <row r="92" spans="1:12" x14ac:dyDescent="0.2">
      <c r="A92" s="72" t="s">
        <v>503</v>
      </c>
      <c r="B92" s="66" t="s">
        <v>504</v>
      </c>
      <c r="C92" s="67">
        <v>82</v>
      </c>
      <c r="D92" s="67" t="s">
        <v>331</v>
      </c>
      <c r="E92" s="71">
        <v>8.3422550878560903E-2</v>
      </c>
      <c r="F92" s="68">
        <v>12.5725338491296</v>
      </c>
      <c r="G92" s="71">
        <v>0.25</v>
      </c>
      <c r="H92" s="68">
        <v>46.1315280464217</v>
      </c>
      <c r="I92" s="71">
        <v>2.6765263568256697E-4</v>
      </c>
      <c r="J92" s="68">
        <v>39.264990328820097</v>
      </c>
      <c r="K92" s="71">
        <v>0</v>
      </c>
      <c r="L92" s="68">
        <v>30.1850048685492</v>
      </c>
    </row>
    <row r="93" spans="1:12" x14ac:dyDescent="0.2">
      <c r="A93" s="72" t="s">
        <v>505</v>
      </c>
      <c r="B93" s="66" t="s">
        <v>506</v>
      </c>
      <c r="C93" s="67">
        <v>82</v>
      </c>
      <c r="D93" s="67" t="s">
        <v>331</v>
      </c>
      <c r="E93" s="71">
        <v>8.6320040045704899E-2</v>
      </c>
      <c r="F93" s="68">
        <v>19.9226305609284</v>
      </c>
      <c r="G93" s="71">
        <v>0.25</v>
      </c>
      <c r="H93" s="68">
        <v>46.1315280464217</v>
      </c>
      <c r="I93" s="71">
        <v>1.0773439423700801E-5</v>
      </c>
      <c r="J93" s="68">
        <v>27.272727272727298</v>
      </c>
      <c r="K93" s="71">
        <v>8.9493466976910806E-3</v>
      </c>
      <c r="L93" s="68">
        <v>33.398247322297998</v>
      </c>
    </row>
    <row r="94" spans="1:12" x14ac:dyDescent="0.2">
      <c r="A94" s="72" t="s">
        <v>507</v>
      </c>
      <c r="B94" s="66" t="s">
        <v>508</v>
      </c>
      <c r="C94" s="67">
        <v>82</v>
      </c>
      <c r="D94" s="67" t="s">
        <v>331</v>
      </c>
      <c r="E94" s="71">
        <v>8.3390006113635104E-2</v>
      </c>
      <c r="F94" s="68">
        <v>12.1856866537718</v>
      </c>
      <c r="G94" s="71">
        <v>0.25</v>
      </c>
      <c r="H94" s="68">
        <v>46.1315280464217</v>
      </c>
      <c r="I94" s="71">
        <v>1.7001834090527799E-4</v>
      </c>
      <c r="J94" s="68">
        <v>37.330754352031001</v>
      </c>
      <c r="K94" s="71">
        <v>0</v>
      </c>
      <c r="L94" s="68">
        <v>30.1850048685492</v>
      </c>
    </row>
    <row r="95" spans="1:12" x14ac:dyDescent="0.2">
      <c r="A95" s="72" t="s">
        <v>509</v>
      </c>
      <c r="B95" s="66" t="s">
        <v>510</v>
      </c>
      <c r="C95" s="67">
        <v>82</v>
      </c>
      <c r="D95" s="67" t="s">
        <v>331</v>
      </c>
      <c r="E95" s="71">
        <v>8.86975146907822E-2</v>
      </c>
      <c r="F95" s="68">
        <v>24.661508704061902</v>
      </c>
      <c r="G95" s="71">
        <v>0.25</v>
      </c>
      <c r="H95" s="68">
        <v>46.1315280464217</v>
      </c>
      <c r="I95" s="71">
        <v>7.1431973746556698E-3</v>
      </c>
      <c r="J95" s="68">
        <v>52.5145067698259</v>
      </c>
      <c r="K95" s="71">
        <v>8.9493466976910806E-3</v>
      </c>
      <c r="L95" s="68">
        <v>33.398247322297998</v>
      </c>
    </row>
    <row r="96" spans="1:12" x14ac:dyDescent="0.2">
      <c r="A96" s="72" t="s">
        <v>425</v>
      </c>
      <c r="B96" s="66" t="s">
        <v>511</v>
      </c>
      <c r="C96" s="67">
        <v>58</v>
      </c>
      <c r="D96" s="67" t="s">
        <v>331</v>
      </c>
      <c r="E96" s="71">
        <v>8.3333333333333301E-2</v>
      </c>
      <c r="F96" s="68">
        <v>7.5435203094777599</v>
      </c>
      <c r="G96" s="71">
        <v>0.25</v>
      </c>
      <c r="H96" s="68">
        <v>46.1315280464217</v>
      </c>
      <c r="I96" s="71">
        <v>0</v>
      </c>
      <c r="J96" s="68">
        <v>16.344294003868502</v>
      </c>
      <c r="K96" s="71">
        <v>0</v>
      </c>
      <c r="L96" s="68">
        <v>30.1850048685492</v>
      </c>
    </row>
    <row r="97" spans="1:12" x14ac:dyDescent="0.2">
      <c r="A97" s="72" t="s">
        <v>512</v>
      </c>
      <c r="B97" s="66" t="s">
        <v>513</v>
      </c>
      <c r="C97" s="67">
        <v>58</v>
      </c>
      <c r="D97" s="67" t="s">
        <v>331</v>
      </c>
      <c r="E97" s="71">
        <v>8.3333333333333301E-2</v>
      </c>
      <c r="F97" s="68">
        <v>7.5435203094777599</v>
      </c>
      <c r="G97" s="71">
        <v>0.25</v>
      </c>
      <c r="H97" s="68">
        <v>46.1315280464217</v>
      </c>
      <c r="I97" s="71">
        <v>0</v>
      </c>
      <c r="J97" s="68">
        <v>16.344294003868502</v>
      </c>
      <c r="K97" s="71">
        <v>0</v>
      </c>
      <c r="L97" s="68">
        <v>30.1850048685492</v>
      </c>
    </row>
    <row r="98" spans="1:12" x14ac:dyDescent="0.2">
      <c r="A98" s="72" t="s">
        <v>514</v>
      </c>
      <c r="B98" s="66" t="s">
        <v>515</v>
      </c>
      <c r="C98" s="67">
        <v>58</v>
      </c>
      <c r="D98" s="67" t="s">
        <v>331</v>
      </c>
      <c r="E98" s="71">
        <v>8.8575522471517495E-2</v>
      </c>
      <c r="F98" s="68">
        <v>24.564796905222401</v>
      </c>
      <c r="G98" s="71">
        <v>0.26572656741455197</v>
      </c>
      <c r="H98" s="68">
        <v>69.439071566731101</v>
      </c>
      <c r="I98" s="71">
        <v>0</v>
      </c>
      <c r="J98" s="68">
        <v>16.344294003868502</v>
      </c>
      <c r="K98" s="71">
        <v>0</v>
      </c>
      <c r="L98" s="68">
        <v>30.1850048685492</v>
      </c>
    </row>
    <row r="99" spans="1:12" x14ac:dyDescent="0.2">
      <c r="A99" s="72" t="s">
        <v>516</v>
      </c>
      <c r="B99" s="66" t="s">
        <v>517</v>
      </c>
      <c r="C99" s="67">
        <v>58</v>
      </c>
      <c r="D99" s="67" t="s">
        <v>331</v>
      </c>
      <c r="E99" s="71">
        <v>8.8575522471517495E-2</v>
      </c>
      <c r="F99" s="68">
        <v>24.564796905222401</v>
      </c>
      <c r="G99" s="71">
        <v>0.26572656741455197</v>
      </c>
      <c r="H99" s="68">
        <v>69.439071566731101</v>
      </c>
      <c r="I99" s="71">
        <v>0</v>
      </c>
      <c r="J99" s="68">
        <v>16.344294003868502</v>
      </c>
      <c r="K99" s="71">
        <v>0</v>
      </c>
      <c r="L99" s="68">
        <v>30.1850048685492</v>
      </c>
    </row>
    <row r="100" spans="1:12" x14ac:dyDescent="0.2">
      <c r="A100" s="72" t="s">
        <v>518</v>
      </c>
      <c r="B100" s="66" t="s">
        <v>519</v>
      </c>
      <c r="C100" s="67">
        <v>58</v>
      </c>
      <c r="D100" s="67" t="s">
        <v>331</v>
      </c>
      <c r="E100" s="71">
        <v>8.6209295982139403E-2</v>
      </c>
      <c r="F100" s="68">
        <v>19.052224371373299</v>
      </c>
      <c r="G100" s="71">
        <v>0.258627887946418</v>
      </c>
      <c r="H100" s="68">
        <v>61.315280464216599</v>
      </c>
      <c r="I100" s="71">
        <v>0</v>
      </c>
      <c r="J100" s="68">
        <v>16.344294003868502</v>
      </c>
      <c r="K100" s="71">
        <v>0</v>
      </c>
      <c r="L100" s="68">
        <v>30.1850048685492</v>
      </c>
    </row>
    <row r="101" spans="1:12" x14ac:dyDescent="0.2">
      <c r="A101" s="72" t="s">
        <v>520</v>
      </c>
      <c r="B101" s="66" t="s">
        <v>521</v>
      </c>
      <c r="C101" s="67">
        <v>82</v>
      </c>
      <c r="D101" s="67" t="s">
        <v>331</v>
      </c>
      <c r="E101" s="71">
        <v>8.6318468919122301E-2</v>
      </c>
      <c r="F101" s="68">
        <v>19.825918762089</v>
      </c>
      <c r="G101" s="71">
        <v>0.25</v>
      </c>
      <c r="H101" s="68">
        <v>46.1315280464217</v>
      </c>
      <c r="I101" s="71">
        <v>6.0600596758317001E-6</v>
      </c>
      <c r="J101" s="68">
        <v>25.6286266924565</v>
      </c>
      <c r="K101" s="71">
        <v>8.9493466976910806E-3</v>
      </c>
      <c r="L101" s="68">
        <v>33.398247322297998</v>
      </c>
    </row>
    <row r="102" spans="1:12" x14ac:dyDescent="0.2">
      <c r="A102" s="72" t="s">
        <v>522</v>
      </c>
      <c r="B102" s="66" t="s">
        <v>523</v>
      </c>
      <c r="C102" s="67">
        <v>82</v>
      </c>
      <c r="D102" s="67" t="s">
        <v>331</v>
      </c>
      <c r="E102" s="71">
        <v>8.3897618050644801E-2</v>
      </c>
      <c r="F102" s="68">
        <v>14.1199226305609</v>
      </c>
      <c r="G102" s="71">
        <v>0.25169284940411701</v>
      </c>
      <c r="H102" s="68">
        <v>48.549323017408099</v>
      </c>
      <c r="I102" s="71">
        <v>4.7478174335677199E-9</v>
      </c>
      <c r="J102" s="68">
        <v>18.858800773694401</v>
      </c>
      <c r="K102" s="71">
        <v>0</v>
      </c>
      <c r="L102" s="68">
        <v>30.1850048685492</v>
      </c>
    </row>
    <row r="103" spans="1:12" x14ac:dyDescent="0.2">
      <c r="A103" s="72" t="s">
        <v>524</v>
      </c>
      <c r="B103" s="66" t="s">
        <v>525</v>
      </c>
      <c r="C103" s="67">
        <v>58</v>
      </c>
      <c r="D103" s="67" t="s">
        <v>331</v>
      </c>
      <c r="E103" s="71">
        <v>8.6761751067523596E-2</v>
      </c>
      <c r="F103" s="68">
        <v>21.373307543520301</v>
      </c>
      <c r="G103" s="71">
        <v>0.25</v>
      </c>
      <c r="H103" s="68">
        <v>46.1315280464217</v>
      </c>
      <c r="I103" s="71">
        <v>1.3359065048797699E-3</v>
      </c>
      <c r="J103" s="68">
        <v>44.9709864603482</v>
      </c>
      <c r="K103" s="71">
        <v>8.9493466976910806E-3</v>
      </c>
      <c r="L103" s="68">
        <v>33.398247322297998</v>
      </c>
    </row>
    <row r="104" spans="1:12" x14ac:dyDescent="0.2">
      <c r="A104" s="72" t="s">
        <v>526</v>
      </c>
      <c r="B104" s="66" t="s">
        <v>527</v>
      </c>
      <c r="C104" s="67">
        <v>82</v>
      </c>
      <c r="D104" s="67" t="s">
        <v>331</v>
      </c>
      <c r="E104" s="71">
        <v>0.32605409961470799</v>
      </c>
      <c r="F104" s="68">
        <v>84.816247582204994</v>
      </c>
      <c r="G104" s="71">
        <v>0.26015709642470197</v>
      </c>
      <c r="H104" s="68">
        <v>62.7659574468085</v>
      </c>
      <c r="I104" s="71">
        <v>0.14524701376719501</v>
      </c>
      <c r="J104" s="68">
        <v>88.781431334622795</v>
      </c>
      <c r="K104" s="71">
        <v>0.57275818865222805</v>
      </c>
      <c r="L104" s="68">
        <v>83.544303797468402</v>
      </c>
    </row>
    <row r="105" spans="1:12" x14ac:dyDescent="0.2">
      <c r="A105" s="72" t="s">
        <v>528</v>
      </c>
      <c r="B105" s="66" t="s">
        <v>529</v>
      </c>
      <c r="C105" s="67">
        <v>82</v>
      </c>
      <c r="D105" s="67" t="s">
        <v>331</v>
      </c>
      <c r="E105" s="71">
        <v>8.6260171442724798E-2</v>
      </c>
      <c r="F105" s="68">
        <v>19.148936170212799</v>
      </c>
      <c r="G105" s="71">
        <v>0.25338569880823397</v>
      </c>
      <c r="H105" s="68">
        <v>52.5145067698259</v>
      </c>
      <c r="I105" s="71">
        <v>5.3948155199402504E-3</v>
      </c>
      <c r="J105" s="68">
        <v>51.837524177949703</v>
      </c>
      <c r="K105" s="71">
        <v>0</v>
      </c>
      <c r="L105" s="68">
        <v>30.1850048685492</v>
      </c>
    </row>
    <row r="106" spans="1:12" x14ac:dyDescent="0.2">
      <c r="A106" s="72" t="s">
        <v>530</v>
      </c>
      <c r="B106" s="66" t="s">
        <v>531</v>
      </c>
      <c r="C106" s="67">
        <v>82</v>
      </c>
      <c r="D106" s="67" t="s">
        <v>331</v>
      </c>
      <c r="E106" s="71">
        <v>8.6462327674478506E-2</v>
      </c>
      <c r="F106" s="68">
        <v>20.696324951644101</v>
      </c>
      <c r="G106" s="71">
        <v>0.25524218913818397</v>
      </c>
      <c r="H106" s="68">
        <v>56.673114119922602</v>
      </c>
      <c r="I106" s="71">
        <v>4.1447938852514797E-3</v>
      </c>
      <c r="J106" s="68">
        <v>50.773694390715697</v>
      </c>
      <c r="K106" s="71">
        <v>0</v>
      </c>
      <c r="L106" s="68">
        <v>30.1850048685492</v>
      </c>
    </row>
    <row r="107" spans="1:12" x14ac:dyDescent="0.2">
      <c r="A107" s="72" t="s">
        <v>532</v>
      </c>
      <c r="B107" s="66" t="s">
        <v>533</v>
      </c>
      <c r="C107" s="67">
        <v>82</v>
      </c>
      <c r="D107" s="67" t="s">
        <v>331</v>
      </c>
      <c r="E107" s="71">
        <v>0.23182465281446199</v>
      </c>
      <c r="F107" s="68">
        <v>56.866537717601602</v>
      </c>
      <c r="G107" s="71">
        <v>0.25</v>
      </c>
      <c r="H107" s="68">
        <v>46.1315280464217</v>
      </c>
      <c r="I107" s="71">
        <v>8.75000905357428E-2</v>
      </c>
      <c r="J107" s="68">
        <v>81.721470019342405</v>
      </c>
      <c r="K107" s="71">
        <v>0.35797386790764302</v>
      </c>
      <c r="L107" s="68">
        <v>54.527750730282399</v>
      </c>
    </row>
    <row r="108" spans="1:12" x14ac:dyDescent="0.2">
      <c r="A108" s="72" t="s">
        <v>534</v>
      </c>
      <c r="B108" s="66" t="s">
        <v>535</v>
      </c>
      <c r="C108" s="67">
        <v>82</v>
      </c>
      <c r="D108" s="67" t="s">
        <v>331</v>
      </c>
      <c r="E108" s="71">
        <v>9.9989904381387607E-2</v>
      </c>
      <c r="F108" s="68">
        <v>29.980657640232099</v>
      </c>
      <c r="G108" s="71">
        <v>0.25507854815842201</v>
      </c>
      <c r="H108" s="68">
        <v>54.061895551257301</v>
      </c>
      <c r="I108" s="71">
        <v>1.4443149728496501E-4</v>
      </c>
      <c r="J108" s="68">
        <v>36.266924564796902</v>
      </c>
      <c r="K108" s="71">
        <v>4.4746733488455398E-2</v>
      </c>
      <c r="L108" s="68">
        <v>35.345666991236598</v>
      </c>
    </row>
    <row r="109" spans="1:12" x14ac:dyDescent="0.2">
      <c r="A109" s="72" t="s">
        <v>536</v>
      </c>
      <c r="B109" s="66" t="s">
        <v>537</v>
      </c>
      <c r="C109" s="67">
        <v>82</v>
      </c>
      <c r="D109" s="67" t="s">
        <v>331</v>
      </c>
      <c r="E109" s="71">
        <v>0.21617611471982801</v>
      </c>
      <c r="F109" s="68">
        <v>50.386847195357802</v>
      </c>
      <c r="G109" s="71">
        <v>0.26370643615876899</v>
      </c>
      <c r="H109" s="68">
        <v>66.634429400386793</v>
      </c>
      <c r="I109" s="71">
        <v>0</v>
      </c>
      <c r="J109" s="68">
        <v>16.344294003868502</v>
      </c>
      <c r="K109" s="71">
        <v>0.38482190800071597</v>
      </c>
      <c r="L109" s="68">
        <v>57.935735150924998</v>
      </c>
    </row>
    <row r="110" spans="1:12" x14ac:dyDescent="0.2">
      <c r="A110" s="72" t="s">
        <v>538</v>
      </c>
      <c r="B110" s="66" t="s">
        <v>539</v>
      </c>
      <c r="C110" s="67">
        <v>82</v>
      </c>
      <c r="D110" s="67" t="s">
        <v>331</v>
      </c>
      <c r="E110" s="71">
        <v>0.215324185595691</v>
      </c>
      <c r="F110" s="68">
        <v>49.806576402321099</v>
      </c>
      <c r="G110" s="71">
        <v>0.260484378276368</v>
      </c>
      <c r="H110" s="68">
        <v>64.119922630560893</v>
      </c>
      <c r="I110" s="71">
        <v>6.6627050998974396E-4</v>
      </c>
      <c r="J110" s="68">
        <v>42.166344294003899</v>
      </c>
      <c r="K110" s="71">
        <v>0.38482190800071597</v>
      </c>
      <c r="L110" s="68">
        <v>57.935735150924998</v>
      </c>
    </row>
    <row r="111" spans="1:12" x14ac:dyDescent="0.2">
      <c r="A111" s="72" t="s">
        <v>493</v>
      </c>
      <c r="B111" s="66" t="s">
        <v>540</v>
      </c>
      <c r="C111" s="67">
        <v>82</v>
      </c>
      <c r="D111" s="67" t="s">
        <v>331</v>
      </c>
      <c r="E111" s="71">
        <v>0.28023108080188802</v>
      </c>
      <c r="F111" s="68">
        <v>72.727272727272705</v>
      </c>
      <c r="G111" s="71">
        <v>0.25</v>
      </c>
      <c r="H111" s="68">
        <v>46.1315280464217</v>
      </c>
      <c r="I111" s="71">
        <v>3.6360358054990202E-5</v>
      </c>
      <c r="J111" s="68">
        <v>30.947775628626701</v>
      </c>
      <c r="K111" s="71">
        <v>0.59065688204761002</v>
      </c>
      <c r="L111" s="68">
        <v>85.199610516066201</v>
      </c>
    </row>
    <row r="112" spans="1:12" x14ac:dyDescent="0.2">
      <c r="A112" s="72" t="s">
        <v>541</v>
      </c>
      <c r="B112" s="66" t="s">
        <v>542</v>
      </c>
      <c r="C112" s="67">
        <v>82</v>
      </c>
      <c r="D112" s="67" t="s">
        <v>331</v>
      </c>
      <c r="E112" s="71">
        <v>0.28796654542529498</v>
      </c>
      <c r="F112" s="68">
        <v>74.951644100580296</v>
      </c>
      <c r="G112" s="71">
        <v>0.27757651324337201</v>
      </c>
      <c r="H112" s="68">
        <v>75.822050290135394</v>
      </c>
      <c r="I112" s="71">
        <v>6.7261014566430993E-2</v>
      </c>
      <c r="J112" s="68">
        <v>76.9825918762089</v>
      </c>
      <c r="K112" s="71">
        <v>0.51906210846608203</v>
      </c>
      <c r="L112" s="68">
        <v>75.462512171372893</v>
      </c>
    </row>
    <row r="113" spans="1:12" x14ac:dyDescent="0.2">
      <c r="A113" s="72" t="s">
        <v>543</v>
      </c>
      <c r="B113" s="66" t="s">
        <v>544</v>
      </c>
      <c r="C113" s="67">
        <v>82</v>
      </c>
      <c r="D113" s="67" t="s">
        <v>331</v>
      </c>
      <c r="E113" s="71">
        <v>0.35681053588288297</v>
      </c>
      <c r="F113" s="68">
        <v>89.941972920696301</v>
      </c>
      <c r="G113" s="71">
        <v>0.24375944021292401</v>
      </c>
      <c r="H113" s="68">
        <v>10.541586073501</v>
      </c>
      <c r="I113" s="71">
        <v>0.37920483255117199</v>
      </c>
      <c r="J113" s="68">
        <v>97.872340425531902</v>
      </c>
      <c r="K113" s="71">
        <v>0.44746733488455298</v>
      </c>
      <c r="L113" s="68">
        <v>65.725413826679599</v>
      </c>
    </row>
    <row r="114" spans="1:12" x14ac:dyDescent="0.2">
      <c r="A114" s="72" t="s">
        <v>545</v>
      </c>
      <c r="B114" s="66" t="s">
        <v>546</v>
      </c>
      <c r="C114" s="67">
        <v>82</v>
      </c>
      <c r="D114" s="67" t="s">
        <v>331</v>
      </c>
      <c r="E114" s="71">
        <v>0.28548439435933798</v>
      </c>
      <c r="F114" s="68">
        <v>74.274661508704099</v>
      </c>
      <c r="G114" s="71">
        <v>0.36423911470500497</v>
      </c>
      <c r="H114" s="68">
        <v>90.135396518375202</v>
      </c>
      <c r="I114" s="71">
        <v>0</v>
      </c>
      <c r="J114" s="68">
        <v>16.344294003868502</v>
      </c>
      <c r="K114" s="71">
        <v>0.49221406837300902</v>
      </c>
      <c r="L114" s="68">
        <v>71.567672833495607</v>
      </c>
    </row>
    <row r="115" spans="1:12" x14ac:dyDescent="0.2">
      <c r="A115" s="72" t="s">
        <v>547</v>
      </c>
      <c r="B115" s="66" t="s">
        <v>548</v>
      </c>
      <c r="C115" s="67">
        <v>82</v>
      </c>
      <c r="D115" s="67" t="s">
        <v>331</v>
      </c>
      <c r="E115" s="71">
        <v>0.25635403727703598</v>
      </c>
      <c r="F115" s="68">
        <v>65.667311411992301</v>
      </c>
      <c r="G115" s="71">
        <v>0.25</v>
      </c>
      <c r="H115" s="68">
        <v>46.1315280464217</v>
      </c>
      <c r="I115" s="71">
        <v>3.3650260435853702E-9</v>
      </c>
      <c r="J115" s="68">
        <v>18.6653771760155</v>
      </c>
      <c r="K115" s="71">
        <v>0.51906210846608203</v>
      </c>
      <c r="L115" s="68">
        <v>75.462512171372893</v>
      </c>
    </row>
    <row r="116" spans="1:12" x14ac:dyDescent="0.2">
      <c r="A116" s="72" t="s">
        <v>549</v>
      </c>
      <c r="B116" s="66" t="s">
        <v>550</v>
      </c>
      <c r="C116" s="67">
        <v>82</v>
      </c>
      <c r="D116" s="67" t="s">
        <v>331</v>
      </c>
      <c r="E116" s="71">
        <v>0.22359666222201899</v>
      </c>
      <c r="F116" s="68">
        <v>53.8684719535783</v>
      </c>
      <c r="G116" s="71">
        <v>0.25</v>
      </c>
      <c r="H116" s="68">
        <v>46.1315280464217</v>
      </c>
      <c r="I116" s="71">
        <v>1.7069187457650101E-4</v>
      </c>
      <c r="J116" s="68">
        <v>37.427466150870401</v>
      </c>
      <c r="K116" s="71">
        <v>0.42061929479148003</v>
      </c>
      <c r="L116" s="68">
        <v>62.609542356377801</v>
      </c>
    </row>
    <row r="117" spans="1:12" x14ac:dyDescent="0.2">
      <c r="A117" s="72" t="s">
        <v>551</v>
      </c>
      <c r="B117" s="66" t="s">
        <v>552</v>
      </c>
      <c r="C117" s="67">
        <v>82</v>
      </c>
      <c r="D117" s="67" t="s">
        <v>331</v>
      </c>
      <c r="E117" s="71">
        <v>0.25327511615074699</v>
      </c>
      <c r="F117" s="68">
        <v>64.023210831721499</v>
      </c>
      <c r="G117" s="71">
        <v>0.26709213496700301</v>
      </c>
      <c r="H117" s="68">
        <v>70.5029013539652</v>
      </c>
      <c r="I117" s="71">
        <v>5.1914511222958299E-4</v>
      </c>
      <c r="J117" s="68">
        <v>41.0058027079304</v>
      </c>
      <c r="K117" s="71">
        <v>0.49221406837300902</v>
      </c>
      <c r="L117" s="68">
        <v>71.567672833495607</v>
      </c>
    </row>
    <row r="118" spans="1:12" x14ac:dyDescent="0.2">
      <c r="A118" s="72" t="s">
        <v>553</v>
      </c>
      <c r="B118" s="66" t="s">
        <v>554</v>
      </c>
      <c r="C118" s="67">
        <v>82</v>
      </c>
      <c r="D118" s="67" t="s">
        <v>331</v>
      </c>
      <c r="E118" s="71">
        <v>0.22513905956827601</v>
      </c>
      <c r="F118" s="68">
        <v>54.545454545454497</v>
      </c>
      <c r="G118" s="71">
        <v>0.25</v>
      </c>
      <c r="H118" s="68">
        <v>46.1315280464217</v>
      </c>
      <c r="I118" s="71">
        <v>4.7978839133487597E-3</v>
      </c>
      <c r="J118" s="68">
        <v>51.547388781431302</v>
      </c>
      <c r="K118" s="71">
        <v>0.42061929479148003</v>
      </c>
      <c r="L118" s="68">
        <v>62.609542356377801</v>
      </c>
    </row>
    <row r="119" spans="1:12" x14ac:dyDescent="0.2">
      <c r="A119" s="72" t="s">
        <v>555</v>
      </c>
      <c r="B119" s="66" t="s">
        <v>556</v>
      </c>
      <c r="C119" s="67">
        <v>82</v>
      </c>
      <c r="D119" s="67" t="s">
        <v>331</v>
      </c>
      <c r="E119" s="71">
        <v>0.35462574850377498</v>
      </c>
      <c r="F119" s="68">
        <v>89.7485493230174</v>
      </c>
      <c r="G119" s="71">
        <v>0.25</v>
      </c>
      <c r="H119" s="68">
        <v>46.1315280464217</v>
      </c>
      <c r="I119" s="71">
        <v>0.35746056392908199</v>
      </c>
      <c r="J119" s="68">
        <v>96.905222437137297</v>
      </c>
      <c r="K119" s="71">
        <v>0.45641668158224502</v>
      </c>
      <c r="L119" s="68">
        <v>66.893865628042803</v>
      </c>
    </row>
    <row r="120" spans="1:12" x14ac:dyDescent="0.2">
      <c r="A120" s="72" t="s">
        <v>557</v>
      </c>
      <c r="B120" s="66" t="s">
        <v>558</v>
      </c>
      <c r="C120" s="67">
        <v>82</v>
      </c>
      <c r="D120" s="67" t="s">
        <v>331</v>
      </c>
      <c r="E120" s="71">
        <v>0.408943351590763</v>
      </c>
      <c r="F120" s="68">
        <v>95.164410058027102</v>
      </c>
      <c r="G120" s="71">
        <v>0.29667083992160898</v>
      </c>
      <c r="H120" s="68">
        <v>82.591876208897503</v>
      </c>
      <c r="I120" s="71">
        <v>0.43794514647767202</v>
      </c>
      <c r="J120" s="68">
        <v>98.549323017408099</v>
      </c>
      <c r="K120" s="71">
        <v>0.49221406837300902</v>
      </c>
      <c r="L120" s="68">
        <v>71.567672833495607</v>
      </c>
    </row>
    <row r="121" spans="1:12" x14ac:dyDescent="0.2">
      <c r="A121" s="72" t="s">
        <v>559</v>
      </c>
      <c r="B121" s="66" t="s">
        <v>560</v>
      </c>
      <c r="C121" s="67">
        <v>82</v>
      </c>
      <c r="D121" s="67" t="s">
        <v>331</v>
      </c>
      <c r="E121" s="71">
        <v>0.37711503209647002</v>
      </c>
      <c r="F121" s="68">
        <v>92.069632495164399</v>
      </c>
      <c r="G121" s="71">
        <v>0.289426459072191</v>
      </c>
      <c r="H121" s="68">
        <v>81.237911025145095</v>
      </c>
      <c r="I121" s="71">
        <v>0.466046075914196</v>
      </c>
      <c r="J121" s="68">
        <v>99.129593810444902</v>
      </c>
      <c r="K121" s="71">
        <v>0.37587256130302499</v>
      </c>
      <c r="L121" s="68">
        <v>56.6699123661149</v>
      </c>
    </row>
    <row r="122" spans="1:12" x14ac:dyDescent="0.2">
      <c r="A122" s="72" t="s">
        <v>561</v>
      </c>
      <c r="B122" s="66" t="s">
        <v>562</v>
      </c>
      <c r="C122" s="67">
        <v>82</v>
      </c>
      <c r="D122" s="67" t="s">
        <v>331</v>
      </c>
      <c r="E122" s="71">
        <v>0.395749968979903</v>
      </c>
      <c r="F122" s="68">
        <v>93.907156673114102</v>
      </c>
      <c r="G122" s="71">
        <v>0.244236237385307</v>
      </c>
      <c r="H122" s="68">
        <v>10.8317214700193</v>
      </c>
      <c r="I122" s="71">
        <v>0.45974894787908499</v>
      </c>
      <c r="J122" s="68">
        <v>99.032882011605395</v>
      </c>
      <c r="K122" s="71">
        <v>0.48326472167531798</v>
      </c>
      <c r="L122" s="68">
        <v>70.107108081791594</v>
      </c>
    </row>
    <row r="123" spans="1:12" x14ac:dyDescent="0.2">
      <c r="A123" s="72" t="s">
        <v>505</v>
      </c>
      <c r="B123" s="66" t="s">
        <v>563</v>
      </c>
      <c r="C123" s="67">
        <v>82</v>
      </c>
      <c r="D123" s="67" t="s">
        <v>331</v>
      </c>
      <c r="E123" s="71">
        <v>0.40247590905708602</v>
      </c>
      <c r="F123" s="68">
        <v>94.874274661508693</v>
      </c>
      <c r="G123" s="71">
        <v>0.365666338556698</v>
      </c>
      <c r="H123" s="68">
        <v>90.425531914893597</v>
      </c>
      <c r="I123" s="71">
        <v>0.36744601363693402</v>
      </c>
      <c r="J123" s="68">
        <v>97.292069632495199</v>
      </c>
      <c r="K123" s="71">
        <v>0.47431537497762699</v>
      </c>
      <c r="L123" s="68">
        <v>68.938656280428404</v>
      </c>
    </row>
    <row r="124" spans="1:12" x14ac:dyDescent="0.2">
      <c r="A124" s="72" t="s">
        <v>564</v>
      </c>
      <c r="B124" s="66" t="s">
        <v>565</v>
      </c>
      <c r="C124" s="67">
        <v>82</v>
      </c>
      <c r="D124" s="67" t="s">
        <v>331</v>
      </c>
      <c r="E124" s="71">
        <v>0.23787621140597301</v>
      </c>
      <c r="F124" s="68">
        <v>59.090909090909101</v>
      </c>
      <c r="G124" s="71">
        <v>0.38897729206342802</v>
      </c>
      <c r="H124" s="68">
        <v>92.069632495164399</v>
      </c>
      <c r="I124" s="71">
        <v>2.4748610376132702E-3</v>
      </c>
      <c r="J124" s="68">
        <v>48.065764023210797</v>
      </c>
      <c r="K124" s="71">
        <v>0.32217648111687902</v>
      </c>
      <c r="L124" s="68">
        <v>49.951314508276504</v>
      </c>
    </row>
    <row r="125" spans="1:12" x14ac:dyDescent="0.2">
      <c r="A125" s="72" t="s">
        <v>566</v>
      </c>
      <c r="B125" s="66" t="s">
        <v>567</v>
      </c>
      <c r="C125" s="67">
        <v>82</v>
      </c>
      <c r="D125" s="67" t="s">
        <v>331</v>
      </c>
      <c r="E125" s="71">
        <v>0.27616600054874801</v>
      </c>
      <c r="F125" s="68">
        <v>71.566731141199199</v>
      </c>
      <c r="G125" s="71">
        <v>0.24495426617100299</v>
      </c>
      <c r="H125" s="68">
        <v>11.411992263056099</v>
      </c>
      <c r="I125" s="71">
        <v>1.83620012532253E-3</v>
      </c>
      <c r="J125" s="68">
        <v>46.228239845261101</v>
      </c>
      <c r="K125" s="71">
        <v>0.58170753534991904</v>
      </c>
      <c r="L125" s="68">
        <v>84.225900681596897</v>
      </c>
    </row>
    <row r="126" spans="1:12" x14ac:dyDescent="0.2">
      <c r="A126" s="72" t="s">
        <v>568</v>
      </c>
      <c r="B126" s="66" t="s">
        <v>569</v>
      </c>
      <c r="C126" s="67">
        <v>82</v>
      </c>
      <c r="D126" s="67" t="s">
        <v>331</v>
      </c>
      <c r="E126" s="71">
        <v>0.165873229141073</v>
      </c>
      <c r="F126" s="68">
        <v>40.135396518375202</v>
      </c>
      <c r="G126" s="71">
        <v>0.24687468162436299</v>
      </c>
      <c r="H126" s="68">
        <v>12.379110251450699</v>
      </c>
      <c r="I126" s="71">
        <v>1.6329826350768099E-4</v>
      </c>
      <c r="J126" s="68">
        <v>37.040618955512599</v>
      </c>
      <c r="K126" s="71">
        <v>0.25058170753534997</v>
      </c>
      <c r="L126" s="68">
        <v>43.524829600779</v>
      </c>
    </row>
    <row r="127" spans="1:12" x14ac:dyDescent="0.2">
      <c r="A127" s="72" t="s">
        <v>570</v>
      </c>
      <c r="B127" s="66" t="s">
        <v>571</v>
      </c>
      <c r="C127" s="67">
        <v>82</v>
      </c>
      <c r="D127" s="67" t="s">
        <v>331</v>
      </c>
      <c r="E127" s="71">
        <v>0.28466371464700502</v>
      </c>
      <c r="F127" s="68">
        <v>73.984526112185705</v>
      </c>
      <c r="G127" s="71">
        <v>0.254107129571366</v>
      </c>
      <c r="H127" s="68">
        <v>52.804642166344301</v>
      </c>
      <c r="I127" s="71">
        <v>3.6075172415109998E-2</v>
      </c>
      <c r="J127" s="68">
        <v>67.9883945841393</v>
      </c>
      <c r="K127" s="71">
        <v>0.56380884195453695</v>
      </c>
      <c r="L127" s="68">
        <v>82.375851996105197</v>
      </c>
    </row>
    <row r="128" spans="1:12" x14ac:dyDescent="0.2">
      <c r="A128" s="72" t="s">
        <v>572</v>
      </c>
      <c r="B128" s="66" t="s">
        <v>573</v>
      </c>
      <c r="C128" s="67">
        <v>82</v>
      </c>
      <c r="D128" s="67" t="s">
        <v>331</v>
      </c>
      <c r="E128" s="71">
        <v>0.396947134485508</v>
      </c>
      <c r="F128" s="68">
        <v>94.003868471953595</v>
      </c>
      <c r="G128" s="71">
        <v>0.24722739769247601</v>
      </c>
      <c r="H128" s="68">
        <v>12.5725338491296</v>
      </c>
      <c r="I128" s="71">
        <v>0.33505843032105298</v>
      </c>
      <c r="J128" s="68">
        <v>95.938104448742706</v>
      </c>
      <c r="K128" s="71">
        <v>0.60855557544299299</v>
      </c>
      <c r="L128" s="68">
        <v>87.828627069133404</v>
      </c>
    </row>
    <row r="129" spans="1:12" x14ac:dyDescent="0.2">
      <c r="A129" s="72" t="s">
        <v>574</v>
      </c>
      <c r="B129" s="66" t="s">
        <v>575</v>
      </c>
      <c r="C129" s="67">
        <v>82</v>
      </c>
      <c r="D129" s="67" t="s">
        <v>331</v>
      </c>
      <c r="E129" s="71">
        <v>0.28273923500840697</v>
      </c>
      <c r="F129" s="68">
        <v>73.307543520309494</v>
      </c>
      <c r="G129" s="71">
        <v>0.26964309776310302</v>
      </c>
      <c r="H129" s="68">
        <v>72.147001934236002</v>
      </c>
      <c r="I129" s="71">
        <v>4.1613805400654402E-2</v>
      </c>
      <c r="J129" s="68">
        <v>70.019342359767904</v>
      </c>
      <c r="K129" s="71">
        <v>0.536960801861464</v>
      </c>
      <c r="L129" s="68">
        <v>78.286270691333996</v>
      </c>
    </row>
    <row r="130" spans="1:12" x14ac:dyDescent="0.2">
      <c r="A130" s="72" t="s">
        <v>576</v>
      </c>
      <c r="B130" s="66" t="s">
        <v>577</v>
      </c>
      <c r="C130" s="67">
        <v>82</v>
      </c>
      <c r="D130" s="67" t="s">
        <v>331</v>
      </c>
      <c r="E130" s="71">
        <v>0.33359312249894901</v>
      </c>
      <c r="F130" s="68">
        <v>86.363636363636402</v>
      </c>
      <c r="G130" s="71">
        <v>0.13045436088135201</v>
      </c>
      <c r="H130" s="68">
        <v>2.4177949709864599</v>
      </c>
      <c r="I130" s="71">
        <v>0.37811093824248498</v>
      </c>
      <c r="J130" s="68">
        <v>97.678916827853001</v>
      </c>
      <c r="K130" s="71">
        <v>0.49221406837300902</v>
      </c>
      <c r="L130" s="68">
        <v>71.567672833495607</v>
      </c>
    </row>
    <row r="131" spans="1:12" x14ac:dyDescent="0.2">
      <c r="A131" s="72" t="s">
        <v>578</v>
      </c>
      <c r="B131" s="66" t="s">
        <v>579</v>
      </c>
      <c r="C131" s="67">
        <v>82</v>
      </c>
      <c r="D131" s="67" t="s">
        <v>331</v>
      </c>
      <c r="E131" s="71">
        <v>0.31246662925024099</v>
      </c>
      <c r="F131" s="68">
        <v>81.818181818181799</v>
      </c>
      <c r="G131" s="71">
        <v>0.25</v>
      </c>
      <c r="H131" s="68">
        <v>46.1315280464217</v>
      </c>
      <c r="I131" s="71">
        <v>0.32047667314539002</v>
      </c>
      <c r="J131" s="68">
        <v>95.647969052224397</v>
      </c>
      <c r="K131" s="71">
        <v>0.366923214605334</v>
      </c>
      <c r="L131" s="68">
        <v>55.598831548198604</v>
      </c>
    </row>
    <row r="132" spans="1:12" x14ac:dyDescent="0.2">
      <c r="A132" s="72" t="s">
        <v>580</v>
      </c>
      <c r="B132" s="66" t="s">
        <v>581</v>
      </c>
      <c r="C132" s="67">
        <v>82</v>
      </c>
      <c r="D132" s="67" t="s">
        <v>331</v>
      </c>
      <c r="E132" s="71">
        <v>0.31060633975600799</v>
      </c>
      <c r="F132" s="68">
        <v>81.334622823984503</v>
      </c>
      <c r="G132" s="71">
        <v>0.25</v>
      </c>
      <c r="H132" s="68">
        <v>46.1315280464217</v>
      </c>
      <c r="I132" s="71">
        <v>0.207503644290398</v>
      </c>
      <c r="J132" s="68">
        <v>91.972920696325005</v>
      </c>
      <c r="K132" s="71">
        <v>0.47431537497762699</v>
      </c>
      <c r="L132" s="68">
        <v>68.938656280428404</v>
      </c>
    </row>
    <row r="133" spans="1:12" x14ac:dyDescent="0.2">
      <c r="A133" s="72" t="s">
        <v>582</v>
      </c>
      <c r="B133" s="66" t="s">
        <v>583</v>
      </c>
      <c r="C133" s="67">
        <v>82</v>
      </c>
      <c r="D133" s="67" t="s">
        <v>331</v>
      </c>
      <c r="E133" s="71">
        <v>0.328761796564916</v>
      </c>
      <c r="F133" s="68">
        <v>85.880077369439107</v>
      </c>
      <c r="G133" s="71">
        <v>0.16329981170323299</v>
      </c>
      <c r="H133" s="68">
        <v>3.0947775628626699</v>
      </c>
      <c r="I133" s="71">
        <v>0.37551824310696202</v>
      </c>
      <c r="J133" s="68">
        <v>97.582205029013494</v>
      </c>
      <c r="K133" s="71">
        <v>0.44746733488455298</v>
      </c>
      <c r="L133" s="68">
        <v>65.725413826679599</v>
      </c>
    </row>
    <row r="134" spans="1:12" x14ac:dyDescent="0.2">
      <c r="A134" s="72" t="s">
        <v>584</v>
      </c>
      <c r="B134" s="66" t="s">
        <v>585</v>
      </c>
      <c r="C134" s="67">
        <v>82</v>
      </c>
      <c r="D134" s="67" t="s">
        <v>331</v>
      </c>
      <c r="E134" s="71">
        <v>0.34719148102313202</v>
      </c>
      <c r="F134" s="68">
        <v>88.588007736943894</v>
      </c>
      <c r="G134" s="71">
        <v>0.25338569880823397</v>
      </c>
      <c r="H134" s="68">
        <v>52.5145067698259</v>
      </c>
      <c r="I134" s="71">
        <v>0.48391095653966598</v>
      </c>
      <c r="J134" s="68">
        <v>99.323017408123803</v>
      </c>
      <c r="K134" s="71">
        <v>0.304277787721496</v>
      </c>
      <c r="L134" s="68">
        <v>48.685491723466399</v>
      </c>
    </row>
    <row r="135" spans="1:12" x14ac:dyDescent="0.2">
      <c r="A135" s="72" t="s">
        <v>586</v>
      </c>
      <c r="B135" s="66" t="s">
        <v>587</v>
      </c>
      <c r="C135" s="67">
        <v>82</v>
      </c>
      <c r="D135" s="67" t="s">
        <v>331</v>
      </c>
      <c r="E135" s="71">
        <v>0.24754934780170701</v>
      </c>
      <c r="F135" s="68">
        <v>62.088974854932303</v>
      </c>
      <c r="G135" s="71">
        <v>0.25</v>
      </c>
      <c r="H135" s="68">
        <v>46.1315280464217</v>
      </c>
      <c r="I135" s="71">
        <v>9.3833217298021094E-3</v>
      </c>
      <c r="J135" s="68">
        <v>54.352030947775603</v>
      </c>
      <c r="K135" s="71">
        <v>0.48326472167531798</v>
      </c>
      <c r="L135" s="68">
        <v>70.107108081791594</v>
      </c>
    </row>
    <row r="136" spans="1:12" x14ac:dyDescent="0.2">
      <c r="A136" s="72" t="s">
        <v>588</v>
      </c>
      <c r="B136" s="66" t="s">
        <v>589</v>
      </c>
      <c r="C136" s="67">
        <v>82</v>
      </c>
      <c r="D136" s="67" t="s">
        <v>331</v>
      </c>
      <c r="E136" s="71">
        <v>0.244839447264254</v>
      </c>
      <c r="F136" s="68">
        <v>61.315280464216599</v>
      </c>
      <c r="G136" s="71">
        <v>0.25338569880823397</v>
      </c>
      <c r="H136" s="68">
        <v>52.5145067698259</v>
      </c>
      <c r="I136" s="71">
        <v>6.0513348193048398E-2</v>
      </c>
      <c r="J136" s="68">
        <v>75.918762088974901</v>
      </c>
      <c r="K136" s="71">
        <v>0.42061929479148003</v>
      </c>
      <c r="L136" s="68">
        <v>62.609542356377801</v>
      </c>
    </row>
    <row r="137" spans="1:12" x14ac:dyDescent="0.2">
      <c r="A137" s="72" t="s">
        <v>590</v>
      </c>
      <c r="B137" s="66" t="s">
        <v>591</v>
      </c>
      <c r="C137" s="67">
        <v>82</v>
      </c>
      <c r="D137" s="67" t="s">
        <v>331</v>
      </c>
      <c r="E137" s="71">
        <v>0.23249842617157401</v>
      </c>
      <c r="F137" s="68">
        <v>57.253384912959397</v>
      </c>
      <c r="G137" s="71">
        <v>0.25</v>
      </c>
      <c r="H137" s="68">
        <v>46.1315280464217</v>
      </c>
      <c r="I137" s="71">
        <v>2.79436301679765E-5</v>
      </c>
      <c r="J137" s="68">
        <v>29.980657640232099</v>
      </c>
      <c r="K137" s="71">
        <v>0.44746733488455298</v>
      </c>
      <c r="L137" s="68">
        <v>65.725413826679599</v>
      </c>
    </row>
    <row r="138" spans="1:12" x14ac:dyDescent="0.2">
      <c r="A138" s="72" t="s">
        <v>592</v>
      </c>
      <c r="B138" s="66" t="s">
        <v>593</v>
      </c>
      <c r="C138" s="67">
        <v>82</v>
      </c>
      <c r="D138" s="67" t="s">
        <v>331</v>
      </c>
      <c r="E138" s="71">
        <v>0.321978148541541</v>
      </c>
      <c r="F138" s="68">
        <v>84.139264990328797</v>
      </c>
      <c r="G138" s="71">
        <v>0.36063333482515197</v>
      </c>
      <c r="H138" s="68">
        <v>89.941972920696301</v>
      </c>
      <c r="I138" s="71">
        <v>0.23837789619413799</v>
      </c>
      <c r="J138" s="68">
        <v>93.036750483559004</v>
      </c>
      <c r="K138" s="71">
        <v>0.366923214605334</v>
      </c>
      <c r="L138" s="68">
        <v>55.598831548198604</v>
      </c>
    </row>
    <row r="139" spans="1:12" x14ac:dyDescent="0.2">
      <c r="A139" s="72" t="s">
        <v>594</v>
      </c>
      <c r="B139" s="66" t="s">
        <v>595</v>
      </c>
      <c r="C139" s="67">
        <v>82</v>
      </c>
      <c r="D139" s="67" t="s">
        <v>331</v>
      </c>
      <c r="E139" s="71">
        <v>0.28930462313108601</v>
      </c>
      <c r="F139" s="68">
        <v>75.822050290135394</v>
      </c>
      <c r="G139" s="71">
        <v>0.25338569880823397</v>
      </c>
      <c r="H139" s="68">
        <v>52.5145067698259</v>
      </c>
      <c r="I139" s="71">
        <v>0.26550364937507198</v>
      </c>
      <c r="J139" s="68">
        <v>94.584139264990299</v>
      </c>
      <c r="K139" s="71">
        <v>0.34902452120995198</v>
      </c>
      <c r="L139" s="68">
        <v>52.580331061343699</v>
      </c>
    </row>
    <row r="140" spans="1:12" x14ac:dyDescent="0.2">
      <c r="A140" s="72" t="s">
        <v>596</v>
      </c>
      <c r="B140" s="66" t="s">
        <v>597</v>
      </c>
      <c r="C140" s="67">
        <v>82</v>
      </c>
      <c r="D140" s="67" t="s">
        <v>331</v>
      </c>
      <c r="E140" s="71">
        <v>0.18250381714359201</v>
      </c>
      <c r="F140" s="68">
        <v>42.069632495164399</v>
      </c>
      <c r="G140" s="71">
        <v>0.25846424702058501</v>
      </c>
      <c r="H140" s="68">
        <v>60.638297872340402</v>
      </c>
      <c r="I140" s="71">
        <v>2.6681100840766701E-3</v>
      </c>
      <c r="J140" s="68">
        <v>48.259187620889698</v>
      </c>
      <c r="K140" s="71">
        <v>0.28637909432611403</v>
      </c>
      <c r="L140" s="68">
        <v>46.543330087633898</v>
      </c>
    </row>
    <row r="141" spans="1:12" x14ac:dyDescent="0.2">
      <c r="A141" s="72" t="s">
        <v>598</v>
      </c>
      <c r="B141" s="66" t="s">
        <v>599</v>
      </c>
      <c r="C141" s="67">
        <v>82</v>
      </c>
      <c r="D141" s="67" t="s">
        <v>331</v>
      </c>
      <c r="E141" s="71">
        <v>0.20073455738648099</v>
      </c>
      <c r="F141" s="68">
        <v>46.228239845261101</v>
      </c>
      <c r="G141" s="71">
        <v>0.24999999998856301</v>
      </c>
      <c r="H141" s="68">
        <v>24.468085106383</v>
      </c>
      <c r="I141" s="71">
        <v>3.00271910540027E-2</v>
      </c>
      <c r="J141" s="68">
        <v>64.990328820116005</v>
      </c>
      <c r="K141" s="71">
        <v>0.32217648111687902</v>
      </c>
      <c r="L141" s="68">
        <v>49.951314508276504</v>
      </c>
    </row>
    <row r="142" spans="1:12" x14ac:dyDescent="0.2">
      <c r="A142" s="72" t="s">
        <v>600</v>
      </c>
      <c r="B142" s="66" t="s">
        <v>601</v>
      </c>
      <c r="C142" s="67">
        <v>82</v>
      </c>
      <c r="D142" s="67" t="s">
        <v>331</v>
      </c>
      <c r="E142" s="71">
        <v>0.21996008890910501</v>
      </c>
      <c r="F142" s="68">
        <v>51.934235976789203</v>
      </c>
      <c r="G142" s="71">
        <v>0.24950556728767201</v>
      </c>
      <c r="H142" s="68">
        <v>15.570599613152799</v>
      </c>
      <c r="I142" s="71">
        <v>7.92488716250727E-2</v>
      </c>
      <c r="J142" s="68">
        <v>79.980657640232096</v>
      </c>
      <c r="K142" s="71">
        <v>0.33112582781457001</v>
      </c>
      <c r="L142" s="68">
        <v>50.730282375851999</v>
      </c>
    </row>
    <row r="143" spans="1:12" x14ac:dyDescent="0.2">
      <c r="A143" s="72" t="s">
        <v>602</v>
      </c>
      <c r="B143" s="66" t="s">
        <v>603</v>
      </c>
      <c r="C143" s="67">
        <v>82</v>
      </c>
      <c r="D143" s="67" t="s">
        <v>331</v>
      </c>
      <c r="E143" s="71">
        <v>0.25631678502983402</v>
      </c>
      <c r="F143" s="68">
        <v>65.570599613152794</v>
      </c>
      <c r="G143" s="71">
        <v>0.249999999999552</v>
      </c>
      <c r="H143" s="68">
        <v>25.338491295938098</v>
      </c>
      <c r="I143" s="71">
        <v>0.16097648718230601</v>
      </c>
      <c r="J143" s="68">
        <v>90.232108317214696</v>
      </c>
      <c r="K143" s="71">
        <v>0.35797386790764302</v>
      </c>
      <c r="L143" s="68">
        <v>54.527750730282399</v>
      </c>
    </row>
    <row r="144" spans="1:12" x14ac:dyDescent="0.2">
      <c r="A144" s="72" t="s">
        <v>604</v>
      </c>
      <c r="B144" s="66" t="s">
        <v>605</v>
      </c>
      <c r="C144" s="67">
        <v>82</v>
      </c>
      <c r="D144" s="67" t="s">
        <v>331</v>
      </c>
      <c r="E144" s="71">
        <v>0.23152307731556701</v>
      </c>
      <c r="F144" s="68">
        <v>56.576402321083201</v>
      </c>
      <c r="G144" s="71">
        <v>0.25</v>
      </c>
      <c r="H144" s="68">
        <v>46.1315280464217</v>
      </c>
      <c r="I144" s="71">
        <v>2.3949937155221802E-2</v>
      </c>
      <c r="J144" s="68">
        <v>61.798839458413902</v>
      </c>
      <c r="K144" s="71">
        <v>0.42061929479148003</v>
      </c>
      <c r="L144" s="68">
        <v>62.609542356377801</v>
      </c>
    </row>
    <row r="145" spans="1:12" x14ac:dyDescent="0.2">
      <c r="A145" s="72" t="s">
        <v>387</v>
      </c>
      <c r="B145" s="66" t="s">
        <v>606</v>
      </c>
      <c r="C145" s="67">
        <v>82</v>
      </c>
      <c r="D145" s="67" t="s">
        <v>331</v>
      </c>
      <c r="E145" s="71">
        <v>0.23609100573276501</v>
      </c>
      <c r="F145" s="68">
        <v>58.800773694390699</v>
      </c>
      <c r="G145" s="71">
        <v>0.25338569880823397</v>
      </c>
      <c r="H145" s="68">
        <v>52.5145067698259</v>
      </c>
      <c r="I145" s="71">
        <v>0.150609530668564</v>
      </c>
      <c r="J145" s="68">
        <v>89.651837524177907</v>
      </c>
      <c r="K145" s="71">
        <v>0.304277787721496</v>
      </c>
      <c r="L145" s="68">
        <v>48.685491723466399</v>
      </c>
    </row>
    <row r="146" spans="1:12" x14ac:dyDescent="0.2">
      <c r="A146" s="72" t="s">
        <v>607</v>
      </c>
      <c r="B146" s="66" t="s">
        <v>608</v>
      </c>
      <c r="C146" s="67">
        <v>82</v>
      </c>
      <c r="D146" s="67" t="s">
        <v>331</v>
      </c>
      <c r="E146" s="71">
        <v>0.376156580573212</v>
      </c>
      <c r="F146" s="68">
        <v>91.972920696325005</v>
      </c>
      <c r="G146" s="71">
        <v>0.25</v>
      </c>
      <c r="H146" s="68">
        <v>46.1315280464217</v>
      </c>
      <c r="I146" s="71">
        <v>0.50259718041661205</v>
      </c>
      <c r="J146" s="68">
        <v>99.516441005802704</v>
      </c>
      <c r="K146" s="71">
        <v>0.37587256130302499</v>
      </c>
      <c r="L146" s="68">
        <v>56.6699123661149</v>
      </c>
    </row>
    <row r="147" spans="1:12" x14ac:dyDescent="0.2">
      <c r="A147" s="72" t="s">
        <v>609</v>
      </c>
      <c r="B147" s="66" t="s">
        <v>609</v>
      </c>
      <c r="C147" s="67">
        <v>82</v>
      </c>
      <c r="D147" s="67" t="s">
        <v>331</v>
      </c>
      <c r="E147" s="71">
        <v>0.322069274452848</v>
      </c>
      <c r="F147" s="68">
        <v>84.235976789168305</v>
      </c>
      <c r="G147" s="71">
        <v>0.25</v>
      </c>
      <c r="H147" s="68">
        <v>46.1315280464217</v>
      </c>
      <c r="I147" s="71">
        <v>0.32243656866013698</v>
      </c>
      <c r="J147" s="68">
        <v>95.744680851063805</v>
      </c>
      <c r="K147" s="71">
        <v>0.39377125469840701</v>
      </c>
      <c r="L147" s="68">
        <v>58.5199610516066</v>
      </c>
    </row>
    <row r="148" spans="1:12" x14ac:dyDescent="0.2">
      <c r="A148" s="72" t="s">
        <v>610</v>
      </c>
      <c r="B148" s="66" t="s">
        <v>611</v>
      </c>
      <c r="C148" s="67">
        <v>58</v>
      </c>
      <c r="D148" s="67" t="s">
        <v>331</v>
      </c>
      <c r="E148" s="71">
        <v>9.9296902030925199E-2</v>
      </c>
      <c r="F148" s="68">
        <v>29.690522243713701</v>
      </c>
      <c r="G148" s="71">
        <v>0.29789070609277601</v>
      </c>
      <c r="H148" s="68">
        <v>83.172147001934206</v>
      </c>
      <c r="I148" s="71">
        <v>0</v>
      </c>
      <c r="J148" s="68">
        <v>16.344294003868502</v>
      </c>
      <c r="K148" s="71">
        <v>0</v>
      </c>
      <c r="L148" s="68">
        <v>30.1850048685492</v>
      </c>
    </row>
    <row r="149" spans="1:12" x14ac:dyDescent="0.2">
      <c r="A149" s="72" t="s">
        <v>612</v>
      </c>
      <c r="B149" s="66" t="s">
        <v>613</v>
      </c>
      <c r="C149" s="67">
        <v>58</v>
      </c>
      <c r="D149" s="67" t="s">
        <v>331</v>
      </c>
      <c r="E149" s="71">
        <v>8.8411881545618007E-2</v>
      </c>
      <c r="F149" s="68">
        <v>23.7911025145068</v>
      </c>
      <c r="G149" s="71">
        <v>0.26523564463685401</v>
      </c>
      <c r="H149" s="68">
        <v>67.601547388781398</v>
      </c>
      <c r="I149" s="71">
        <v>0</v>
      </c>
      <c r="J149" s="68">
        <v>16.344294003868502</v>
      </c>
      <c r="K149" s="71">
        <v>0</v>
      </c>
      <c r="L149" s="68">
        <v>30.1850048685492</v>
      </c>
    </row>
    <row r="150" spans="1:12" x14ac:dyDescent="0.2">
      <c r="A150" s="72" t="s">
        <v>614</v>
      </c>
      <c r="B150" s="66" t="s">
        <v>615</v>
      </c>
      <c r="C150" s="67">
        <v>58</v>
      </c>
      <c r="D150" s="67" t="s">
        <v>331</v>
      </c>
      <c r="E150" s="71">
        <v>8.3333333333333301E-2</v>
      </c>
      <c r="F150" s="68">
        <v>7.5435203094777599</v>
      </c>
      <c r="G150" s="71">
        <v>0.25</v>
      </c>
      <c r="H150" s="68">
        <v>46.1315280464217</v>
      </c>
      <c r="I150" s="71">
        <v>0</v>
      </c>
      <c r="J150" s="68">
        <v>16.344294003868502</v>
      </c>
      <c r="K150" s="71">
        <v>0</v>
      </c>
      <c r="L150" s="68">
        <v>30.1850048685492</v>
      </c>
    </row>
    <row r="151" spans="1:12" x14ac:dyDescent="0.2">
      <c r="A151" s="72" t="s">
        <v>616</v>
      </c>
      <c r="B151" s="66" t="s">
        <v>617</v>
      </c>
      <c r="C151" s="67">
        <v>58</v>
      </c>
      <c r="D151" s="67" t="s">
        <v>331</v>
      </c>
      <c r="E151" s="71">
        <v>9.7549505651530505E-2</v>
      </c>
      <c r="F151" s="68">
        <v>29.013539651837501</v>
      </c>
      <c r="G151" s="71">
        <v>0.29264851695459099</v>
      </c>
      <c r="H151" s="68">
        <v>81.818181818181799</v>
      </c>
      <c r="I151" s="71">
        <v>0</v>
      </c>
      <c r="J151" s="68">
        <v>16.344294003868502</v>
      </c>
      <c r="K151" s="71">
        <v>0</v>
      </c>
      <c r="L151" s="68">
        <v>30.1850048685492</v>
      </c>
    </row>
    <row r="152" spans="1:12" x14ac:dyDescent="0.2">
      <c r="A152" s="72" t="s">
        <v>618</v>
      </c>
      <c r="B152" s="66" t="s">
        <v>619</v>
      </c>
      <c r="C152" s="67">
        <v>58</v>
      </c>
      <c r="D152" s="67" t="s">
        <v>331</v>
      </c>
      <c r="E152" s="71">
        <v>8.3333333033946203E-2</v>
      </c>
      <c r="F152" s="68">
        <v>4.0618955512572503</v>
      </c>
      <c r="G152" s="71">
        <v>0.24999999910183901</v>
      </c>
      <c r="H152" s="68">
        <v>19.729206963249499</v>
      </c>
      <c r="I152" s="71">
        <v>0</v>
      </c>
      <c r="J152" s="68">
        <v>16.344294003868502</v>
      </c>
      <c r="K152" s="71">
        <v>0</v>
      </c>
      <c r="L152" s="68">
        <v>30.1850048685492</v>
      </c>
    </row>
    <row r="153" spans="1:12" x14ac:dyDescent="0.2">
      <c r="A153" s="72" t="s">
        <v>620</v>
      </c>
      <c r="B153" s="66" t="s">
        <v>621</v>
      </c>
      <c r="C153" s="67">
        <v>58</v>
      </c>
      <c r="D153" s="67" t="s">
        <v>331</v>
      </c>
      <c r="E153" s="71">
        <v>8.3333333333333301E-2</v>
      </c>
      <c r="F153" s="68">
        <v>7.5435203094777599</v>
      </c>
      <c r="G153" s="71">
        <v>0.25</v>
      </c>
      <c r="H153" s="68">
        <v>46.1315280464217</v>
      </c>
      <c r="I153" s="71">
        <v>0</v>
      </c>
      <c r="J153" s="68">
        <v>16.344294003868502</v>
      </c>
      <c r="K153" s="71">
        <v>0</v>
      </c>
      <c r="L153" s="68">
        <v>30.1850048685492</v>
      </c>
    </row>
    <row r="154" spans="1:12" x14ac:dyDescent="0.2">
      <c r="A154" s="72" t="s">
        <v>622</v>
      </c>
      <c r="B154" s="66" t="s">
        <v>623</v>
      </c>
      <c r="C154" s="67">
        <v>58</v>
      </c>
      <c r="D154" s="67" t="s">
        <v>331</v>
      </c>
      <c r="E154" s="71">
        <v>8.3333333333333301E-2</v>
      </c>
      <c r="F154" s="68">
        <v>7.5435203094777599</v>
      </c>
      <c r="G154" s="71">
        <v>0.25</v>
      </c>
      <c r="H154" s="68">
        <v>46.1315280464217</v>
      </c>
      <c r="I154" s="71">
        <v>0</v>
      </c>
      <c r="J154" s="68">
        <v>16.344294003868502</v>
      </c>
      <c r="K154" s="71">
        <v>0</v>
      </c>
      <c r="L154" s="68">
        <v>30.1850048685492</v>
      </c>
    </row>
    <row r="155" spans="1:12" x14ac:dyDescent="0.2">
      <c r="A155" s="72" t="s">
        <v>624</v>
      </c>
      <c r="B155" s="66" t="s">
        <v>625</v>
      </c>
      <c r="C155" s="67">
        <v>58</v>
      </c>
      <c r="D155" s="67" t="s">
        <v>331</v>
      </c>
      <c r="E155" s="71">
        <v>8.3333670003315305E-2</v>
      </c>
      <c r="F155" s="68">
        <v>7.9303675048355897</v>
      </c>
      <c r="G155" s="71">
        <v>0.25</v>
      </c>
      <c r="H155" s="68">
        <v>46.1315280464217</v>
      </c>
      <c r="I155" s="71">
        <v>1.01000994597195E-6</v>
      </c>
      <c r="J155" s="68">
        <v>20.793036750483601</v>
      </c>
      <c r="K155" s="71">
        <v>0</v>
      </c>
      <c r="L155" s="68">
        <v>30.1850048685492</v>
      </c>
    </row>
    <row r="156" spans="1:12" x14ac:dyDescent="0.2">
      <c r="A156" s="72" t="s">
        <v>626</v>
      </c>
      <c r="B156" s="66" t="s">
        <v>627</v>
      </c>
      <c r="C156" s="67">
        <v>58</v>
      </c>
      <c r="D156" s="67" t="s">
        <v>331</v>
      </c>
      <c r="E156" s="71">
        <v>8.3333333333333301E-2</v>
      </c>
      <c r="F156" s="68">
        <v>7.5435203094777599</v>
      </c>
      <c r="G156" s="71">
        <v>0.25</v>
      </c>
      <c r="H156" s="68">
        <v>46.1315280464217</v>
      </c>
      <c r="I156" s="71">
        <v>0</v>
      </c>
      <c r="J156" s="68">
        <v>16.344294003868502</v>
      </c>
      <c r="K156" s="71">
        <v>0</v>
      </c>
      <c r="L156" s="68">
        <v>30.1850048685492</v>
      </c>
    </row>
    <row r="157" spans="1:12" x14ac:dyDescent="0.2">
      <c r="A157" s="72" t="s">
        <v>628</v>
      </c>
      <c r="B157" s="66" t="s">
        <v>629</v>
      </c>
      <c r="C157" s="67">
        <v>58</v>
      </c>
      <c r="D157" s="67" t="s">
        <v>331</v>
      </c>
      <c r="E157" s="71">
        <v>8.3336812256480597E-2</v>
      </c>
      <c r="F157" s="68">
        <v>9.7678916827853008</v>
      </c>
      <c r="G157" s="71">
        <v>0.25</v>
      </c>
      <c r="H157" s="68">
        <v>46.1315280464217</v>
      </c>
      <c r="I157" s="71">
        <v>1.0436769441710199E-5</v>
      </c>
      <c r="J157" s="68">
        <v>27.176015473887801</v>
      </c>
      <c r="K157" s="71">
        <v>0</v>
      </c>
      <c r="L157" s="68">
        <v>30.1850048685492</v>
      </c>
    </row>
    <row r="158" spans="1:12" x14ac:dyDescent="0.2">
      <c r="A158" s="72" t="s">
        <v>630</v>
      </c>
      <c r="B158" s="66" t="s">
        <v>631</v>
      </c>
      <c r="C158" s="67">
        <v>58</v>
      </c>
      <c r="D158" s="67" t="s">
        <v>331</v>
      </c>
      <c r="E158" s="71">
        <v>8.3334792236588601E-2</v>
      </c>
      <c r="F158" s="68">
        <v>9.3810444874274701</v>
      </c>
      <c r="G158" s="71">
        <v>0.25</v>
      </c>
      <c r="H158" s="68">
        <v>46.1315280464217</v>
      </c>
      <c r="I158" s="71">
        <v>4.3767097658784499E-6</v>
      </c>
      <c r="J158" s="68">
        <v>24.661508704061902</v>
      </c>
      <c r="K158" s="71">
        <v>0</v>
      </c>
      <c r="L158" s="68">
        <v>30.1850048685492</v>
      </c>
    </row>
    <row r="159" spans="1:12" x14ac:dyDescent="0.2">
      <c r="A159" s="72" t="s">
        <v>632</v>
      </c>
      <c r="B159" s="66" t="s">
        <v>633</v>
      </c>
      <c r="C159" s="67">
        <v>58</v>
      </c>
      <c r="D159" s="67" t="s">
        <v>331</v>
      </c>
      <c r="E159" s="71">
        <v>8.3335465576552595E-2</v>
      </c>
      <c r="F159" s="68">
        <v>9.5744680851063801</v>
      </c>
      <c r="G159" s="71">
        <v>0.25</v>
      </c>
      <c r="H159" s="68">
        <v>46.1315280464217</v>
      </c>
      <c r="I159" s="71">
        <v>6.39672965782235E-6</v>
      </c>
      <c r="J159" s="68">
        <v>25.725338491295901</v>
      </c>
      <c r="K159" s="71">
        <v>0</v>
      </c>
      <c r="L159" s="68">
        <v>30.1850048685492</v>
      </c>
    </row>
    <row r="160" spans="1:12" x14ac:dyDescent="0.2">
      <c r="A160" s="72" t="s">
        <v>634</v>
      </c>
      <c r="B160" s="66" t="s">
        <v>635</v>
      </c>
      <c r="C160" s="67">
        <v>58</v>
      </c>
      <c r="D160" s="67" t="s">
        <v>331</v>
      </c>
      <c r="E160" s="71">
        <v>8.3338046713081204E-2</v>
      </c>
      <c r="F160" s="68">
        <v>10.2514506769826</v>
      </c>
      <c r="G160" s="71">
        <v>0.25</v>
      </c>
      <c r="H160" s="68">
        <v>46.1315280464217</v>
      </c>
      <c r="I160" s="71">
        <v>1.4140139243607299E-5</v>
      </c>
      <c r="J160" s="68">
        <v>28.1431334622824</v>
      </c>
      <c r="K160" s="71">
        <v>0</v>
      </c>
      <c r="L160" s="68">
        <v>30.1850048685492</v>
      </c>
    </row>
    <row r="161" spans="1:12" x14ac:dyDescent="0.2">
      <c r="A161" s="72" t="s">
        <v>636</v>
      </c>
      <c r="B161" s="66" t="s">
        <v>637</v>
      </c>
      <c r="C161" s="67">
        <v>58</v>
      </c>
      <c r="D161" s="67" t="s">
        <v>331</v>
      </c>
      <c r="E161" s="71">
        <v>8.3334680013261303E-2</v>
      </c>
      <c r="F161" s="68">
        <v>9.2843326885880106</v>
      </c>
      <c r="G161" s="71">
        <v>0.25</v>
      </c>
      <c r="H161" s="68">
        <v>46.1315280464217</v>
      </c>
      <c r="I161" s="71">
        <v>4.0400397838878001E-6</v>
      </c>
      <c r="J161" s="68">
        <v>24.3713733075435</v>
      </c>
      <c r="K161" s="71">
        <v>0</v>
      </c>
      <c r="L161" s="68">
        <v>30.1850048685492</v>
      </c>
    </row>
    <row r="162" spans="1:12" x14ac:dyDescent="0.2">
      <c r="A162" s="72" t="s">
        <v>638</v>
      </c>
      <c r="B162" s="66" t="s">
        <v>639</v>
      </c>
      <c r="C162" s="67">
        <v>58</v>
      </c>
      <c r="D162" s="67" t="s">
        <v>331</v>
      </c>
      <c r="E162" s="71">
        <v>8.3333333333333301E-2</v>
      </c>
      <c r="F162" s="68">
        <v>7.5435203094777599</v>
      </c>
      <c r="G162" s="71">
        <v>0.25</v>
      </c>
      <c r="H162" s="68">
        <v>46.1315280464217</v>
      </c>
      <c r="I162" s="71">
        <v>0</v>
      </c>
      <c r="J162" s="68">
        <v>16.344294003868502</v>
      </c>
      <c r="K162" s="71">
        <v>0</v>
      </c>
      <c r="L162" s="68">
        <v>30.1850048685492</v>
      </c>
    </row>
    <row r="163" spans="1:12" x14ac:dyDescent="0.2">
      <c r="A163" s="72" t="s">
        <v>640</v>
      </c>
      <c r="B163" s="66" t="s">
        <v>641</v>
      </c>
      <c r="C163" s="67">
        <v>58</v>
      </c>
      <c r="D163" s="67" t="s">
        <v>331</v>
      </c>
      <c r="E163" s="71">
        <v>8.3898064849570006E-2</v>
      </c>
      <c r="F163" s="68">
        <v>14.216634429400401</v>
      </c>
      <c r="G163" s="71">
        <v>0.25169284786878199</v>
      </c>
      <c r="H163" s="68">
        <v>46.905222437137297</v>
      </c>
      <c r="I163" s="71">
        <v>1.3466799279626001E-6</v>
      </c>
      <c r="J163" s="68">
        <v>21.1798839458414</v>
      </c>
      <c r="K163" s="71">
        <v>0</v>
      </c>
      <c r="L163" s="68">
        <v>30.1850048685492</v>
      </c>
    </row>
    <row r="164" spans="1:12" x14ac:dyDescent="0.2">
      <c r="A164" s="72" t="s">
        <v>642</v>
      </c>
      <c r="B164" s="66" t="s">
        <v>643</v>
      </c>
      <c r="C164" s="67">
        <v>58</v>
      </c>
      <c r="D164" s="67" t="s">
        <v>331</v>
      </c>
      <c r="E164" s="71">
        <v>8.3333333333333301E-2</v>
      </c>
      <c r="F164" s="68">
        <v>7.5435203094777599</v>
      </c>
      <c r="G164" s="71">
        <v>0.25</v>
      </c>
      <c r="H164" s="68">
        <v>46.1315280464217</v>
      </c>
      <c r="I164" s="71">
        <v>0</v>
      </c>
      <c r="J164" s="68">
        <v>16.344294003868502</v>
      </c>
      <c r="K164" s="71">
        <v>0</v>
      </c>
      <c r="L164" s="68">
        <v>30.1850048685492</v>
      </c>
    </row>
    <row r="165" spans="1:12" x14ac:dyDescent="0.2">
      <c r="A165" s="72" t="s">
        <v>644</v>
      </c>
      <c r="B165" s="66" t="s">
        <v>645</v>
      </c>
      <c r="C165" s="67">
        <v>58</v>
      </c>
      <c r="D165" s="67" t="s">
        <v>331</v>
      </c>
      <c r="E165" s="71">
        <v>8.3333333333333301E-2</v>
      </c>
      <c r="F165" s="68">
        <v>7.5435203094777599</v>
      </c>
      <c r="G165" s="71">
        <v>0.25</v>
      </c>
      <c r="H165" s="68">
        <v>46.1315280464217</v>
      </c>
      <c r="I165" s="71">
        <v>0</v>
      </c>
      <c r="J165" s="68">
        <v>16.344294003868502</v>
      </c>
      <c r="K165" s="71">
        <v>0</v>
      </c>
      <c r="L165" s="68">
        <v>30.1850048685492</v>
      </c>
    </row>
    <row r="166" spans="1:12" x14ac:dyDescent="0.2">
      <c r="A166" s="72" t="s">
        <v>646</v>
      </c>
      <c r="B166" s="66" t="s">
        <v>647</v>
      </c>
      <c r="C166" s="67">
        <v>58</v>
      </c>
      <c r="D166" s="67" t="s">
        <v>331</v>
      </c>
      <c r="E166" s="71">
        <v>8.3333333333333301E-2</v>
      </c>
      <c r="F166" s="68">
        <v>7.5435203094777599</v>
      </c>
      <c r="G166" s="71">
        <v>0.25</v>
      </c>
      <c r="H166" s="68">
        <v>46.1315280464217</v>
      </c>
      <c r="I166" s="71">
        <v>0</v>
      </c>
      <c r="J166" s="68">
        <v>16.344294003868502</v>
      </c>
      <c r="K166" s="71">
        <v>0</v>
      </c>
      <c r="L166" s="68">
        <v>30.1850048685492</v>
      </c>
    </row>
    <row r="167" spans="1:12" x14ac:dyDescent="0.2">
      <c r="A167" s="72" t="s">
        <v>648</v>
      </c>
      <c r="B167" s="66" t="s">
        <v>649</v>
      </c>
      <c r="C167" s="67">
        <v>58</v>
      </c>
      <c r="D167" s="67" t="s">
        <v>331</v>
      </c>
      <c r="E167" s="71">
        <v>8.3333333333333301E-2</v>
      </c>
      <c r="F167" s="68">
        <v>7.5435203094777599</v>
      </c>
      <c r="G167" s="71">
        <v>0.25</v>
      </c>
      <c r="H167" s="68">
        <v>46.1315280464217</v>
      </c>
      <c r="I167" s="71">
        <v>0</v>
      </c>
      <c r="J167" s="68">
        <v>16.344294003868502</v>
      </c>
      <c r="K167" s="71">
        <v>0</v>
      </c>
      <c r="L167" s="68">
        <v>30.1850048685492</v>
      </c>
    </row>
    <row r="168" spans="1:12" x14ac:dyDescent="0.2">
      <c r="A168" s="72" t="s">
        <v>650</v>
      </c>
      <c r="B168" s="66" t="s">
        <v>651</v>
      </c>
      <c r="C168" s="67">
        <v>58</v>
      </c>
      <c r="D168" s="67" t="s">
        <v>331</v>
      </c>
      <c r="E168" s="71">
        <v>8.3333333333333301E-2</v>
      </c>
      <c r="F168" s="68">
        <v>7.5435203094777599</v>
      </c>
      <c r="G168" s="71">
        <v>0.25</v>
      </c>
      <c r="H168" s="68">
        <v>46.1315280464217</v>
      </c>
      <c r="I168" s="71">
        <v>0</v>
      </c>
      <c r="J168" s="68">
        <v>16.344294003868502</v>
      </c>
      <c r="K168" s="71">
        <v>0</v>
      </c>
      <c r="L168" s="68">
        <v>30.1850048685492</v>
      </c>
    </row>
    <row r="169" spans="1:12" x14ac:dyDescent="0.2">
      <c r="A169" s="72" t="s">
        <v>652</v>
      </c>
      <c r="B169" s="66" t="s">
        <v>653</v>
      </c>
      <c r="C169" s="67">
        <v>58</v>
      </c>
      <c r="D169" s="67" t="s">
        <v>331</v>
      </c>
      <c r="E169" s="71">
        <v>8.3897616468039005E-2</v>
      </c>
      <c r="F169" s="68">
        <v>13.926499032882001</v>
      </c>
      <c r="G169" s="71">
        <v>0.25169284940411701</v>
      </c>
      <c r="H169" s="68">
        <v>48.549323017408099</v>
      </c>
      <c r="I169" s="71">
        <v>0</v>
      </c>
      <c r="J169" s="68">
        <v>16.344294003868502</v>
      </c>
      <c r="K169" s="71">
        <v>0</v>
      </c>
      <c r="L169" s="68">
        <v>30.1850048685492</v>
      </c>
    </row>
    <row r="170" spans="1:12" x14ac:dyDescent="0.2">
      <c r="A170" s="72" t="s">
        <v>654</v>
      </c>
      <c r="B170" s="66" t="s">
        <v>655</v>
      </c>
      <c r="C170" s="67">
        <v>58</v>
      </c>
      <c r="D170" s="67" t="s">
        <v>331</v>
      </c>
      <c r="E170" s="71">
        <v>9.4618996027446695E-2</v>
      </c>
      <c r="F170" s="68">
        <v>27.756286266924601</v>
      </c>
      <c r="G170" s="71">
        <v>0.28385698808234</v>
      </c>
      <c r="H170" s="68">
        <v>79.206963249516406</v>
      </c>
      <c r="I170" s="71">
        <v>0</v>
      </c>
      <c r="J170" s="68">
        <v>16.344294003868502</v>
      </c>
      <c r="K170" s="71">
        <v>0</v>
      </c>
      <c r="L170" s="68">
        <v>30.1850048685492</v>
      </c>
    </row>
    <row r="171" spans="1:12" x14ac:dyDescent="0.2">
      <c r="A171" s="72" t="s">
        <v>549</v>
      </c>
      <c r="B171" s="66" t="s">
        <v>656</v>
      </c>
      <c r="C171" s="67">
        <v>58</v>
      </c>
      <c r="D171" s="67" t="s">
        <v>331</v>
      </c>
      <c r="E171" s="71">
        <v>8.5080729712728106E-2</v>
      </c>
      <c r="F171" s="68">
        <v>17.504835589942001</v>
      </c>
      <c r="G171" s="71">
        <v>0.25524218913818397</v>
      </c>
      <c r="H171" s="68">
        <v>56.673114119922602</v>
      </c>
      <c r="I171" s="71">
        <v>0</v>
      </c>
      <c r="J171" s="68">
        <v>16.344294003868502</v>
      </c>
      <c r="K171" s="71">
        <v>0</v>
      </c>
      <c r="L171" s="68">
        <v>30.1850048685492</v>
      </c>
    </row>
    <row r="172" spans="1:12" x14ac:dyDescent="0.2">
      <c r="A172" s="72" t="s">
        <v>657</v>
      </c>
      <c r="B172" s="66" t="s">
        <v>658</v>
      </c>
      <c r="C172" s="67">
        <v>58</v>
      </c>
      <c r="D172" s="67" t="s">
        <v>331</v>
      </c>
      <c r="E172" s="71">
        <v>8.4343067783367795E-2</v>
      </c>
      <c r="F172" s="68">
        <v>14.893617021276601</v>
      </c>
      <c r="G172" s="71">
        <v>0.25302920335010298</v>
      </c>
      <c r="H172" s="68">
        <v>49.419729206963197</v>
      </c>
      <c r="I172" s="71">
        <v>0</v>
      </c>
      <c r="J172" s="68">
        <v>16.344294003868502</v>
      </c>
      <c r="K172" s="71">
        <v>0</v>
      </c>
      <c r="L172" s="68">
        <v>30.1850048685492</v>
      </c>
    </row>
    <row r="173" spans="1:12" x14ac:dyDescent="0.2">
      <c r="A173" s="72" t="s">
        <v>659</v>
      </c>
      <c r="B173" s="66" t="s">
        <v>660</v>
      </c>
      <c r="C173" s="67">
        <v>58</v>
      </c>
      <c r="D173" s="67" t="s">
        <v>331</v>
      </c>
      <c r="E173" s="71">
        <v>8.3337036703135206E-2</v>
      </c>
      <c r="F173" s="68">
        <v>9.8646034816247603</v>
      </c>
      <c r="G173" s="71">
        <v>0.25</v>
      </c>
      <c r="H173" s="68">
        <v>46.1315280464217</v>
      </c>
      <c r="I173" s="71">
        <v>1.1110109405691501E-5</v>
      </c>
      <c r="J173" s="68">
        <v>27.466150870406199</v>
      </c>
      <c r="K173" s="71">
        <v>0</v>
      </c>
      <c r="L173" s="68">
        <v>30.1850048685492</v>
      </c>
    </row>
    <row r="174" spans="1:12" x14ac:dyDescent="0.2">
      <c r="A174" s="72" t="s">
        <v>661</v>
      </c>
      <c r="B174" s="66" t="s">
        <v>662</v>
      </c>
      <c r="C174" s="67">
        <v>58</v>
      </c>
      <c r="D174" s="67" t="s">
        <v>331</v>
      </c>
      <c r="E174" s="71">
        <v>8.33474734725769E-2</v>
      </c>
      <c r="F174" s="68">
        <v>11.2185686653772</v>
      </c>
      <c r="G174" s="71">
        <v>0.25</v>
      </c>
      <c r="H174" s="68">
        <v>46.1315280464217</v>
      </c>
      <c r="I174" s="71">
        <v>4.2420417730821902E-5</v>
      </c>
      <c r="J174" s="68">
        <v>31.3346228239845</v>
      </c>
      <c r="K174" s="71">
        <v>0</v>
      </c>
      <c r="L174" s="68">
        <v>30.1850048685492</v>
      </c>
    </row>
    <row r="175" spans="1:12" x14ac:dyDescent="0.2">
      <c r="A175" s="72" t="s">
        <v>663</v>
      </c>
      <c r="B175" s="66" t="s">
        <v>664</v>
      </c>
      <c r="C175" s="67">
        <v>58</v>
      </c>
      <c r="D175" s="67" t="s">
        <v>331</v>
      </c>
      <c r="E175" s="71">
        <v>8.3333333333333301E-2</v>
      </c>
      <c r="F175" s="68">
        <v>7.5435203094777599</v>
      </c>
      <c r="G175" s="71">
        <v>0.25</v>
      </c>
      <c r="H175" s="68">
        <v>46.1315280464217</v>
      </c>
      <c r="I175" s="71">
        <v>0</v>
      </c>
      <c r="J175" s="68">
        <v>16.344294003868502</v>
      </c>
      <c r="K175" s="71">
        <v>0</v>
      </c>
      <c r="L175" s="68">
        <v>30.1850048685492</v>
      </c>
    </row>
    <row r="176" spans="1:12" x14ac:dyDescent="0.2">
      <c r="A176" s="72" t="s">
        <v>665</v>
      </c>
      <c r="B176" s="66" t="s">
        <v>666</v>
      </c>
      <c r="C176" s="67">
        <v>58</v>
      </c>
      <c r="D176" s="67" t="s">
        <v>331</v>
      </c>
      <c r="E176" s="71">
        <v>8.7956692361534097E-2</v>
      </c>
      <c r="F176" s="68">
        <v>23.307543520309501</v>
      </c>
      <c r="G176" s="71">
        <v>0.26387007708460197</v>
      </c>
      <c r="H176" s="68">
        <v>67.117988394584103</v>
      </c>
      <c r="I176" s="71">
        <v>0</v>
      </c>
      <c r="J176" s="68">
        <v>16.344294003868502</v>
      </c>
      <c r="K176" s="71">
        <v>0</v>
      </c>
      <c r="L176" s="68">
        <v>30.1850048685492</v>
      </c>
    </row>
    <row r="177" spans="1:12" x14ac:dyDescent="0.2">
      <c r="A177" s="72" t="s">
        <v>667</v>
      </c>
      <c r="B177" s="66" t="s">
        <v>668</v>
      </c>
      <c r="C177" s="67">
        <v>58</v>
      </c>
      <c r="D177" s="67" t="s">
        <v>331</v>
      </c>
      <c r="E177" s="71">
        <v>8.3348595705850195E-2</v>
      </c>
      <c r="F177" s="68">
        <v>11.315280464216601</v>
      </c>
      <c r="G177" s="71">
        <v>0.25</v>
      </c>
      <c r="H177" s="68">
        <v>46.1315280464217</v>
      </c>
      <c r="I177" s="71">
        <v>4.5787117550728402E-5</v>
      </c>
      <c r="J177" s="68">
        <v>31.528046421663401</v>
      </c>
      <c r="K177" s="71">
        <v>0</v>
      </c>
      <c r="L177" s="68">
        <v>30.1850048685492</v>
      </c>
    </row>
    <row r="178" spans="1:12" x14ac:dyDescent="0.2">
      <c r="A178" s="72" t="s">
        <v>669</v>
      </c>
      <c r="B178" s="66" t="s">
        <v>670</v>
      </c>
      <c r="C178" s="67">
        <v>58</v>
      </c>
      <c r="D178" s="67" t="s">
        <v>331</v>
      </c>
      <c r="E178" s="71">
        <v>9.9699788706344397E-2</v>
      </c>
      <c r="F178" s="68">
        <v>29.787234042553202</v>
      </c>
      <c r="G178" s="71">
        <v>0.29909263271939301</v>
      </c>
      <c r="H178" s="68">
        <v>83.558994197292094</v>
      </c>
      <c r="I178" s="71">
        <v>6.7333996398129998E-6</v>
      </c>
      <c r="J178" s="68">
        <v>26.2088974854932</v>
      </c>
      <c r="K178" s="71">
        <v>0</v>
      </c>
      <c r="L178" s="68">
        <v>30.1850048685492</v>
      </c>
    </row>
    <row r="179" spans="1:12" x14ac:dyDescent="0.2">
      <c r="A179" s="72" t="s">
        <v>671</v>
      </c>
      <c r="B179" s="66" t="s">
        <v>672</v>
      </c>
      <c r="C179" s="67">
        <v>58</v>
      </c>
      <c r="D179" s="67" t="s">
        <v>331</v>
      </c>
      <c r="E179" s="71">
        <v>9.08336650202861E-2</v>
      </c>
      <c r="F179" s="68">
        <v>26.112185686653799</v>
      </c>
      <c r="G179" s="71">
        <v>0.27249796503101997</v>
      </c>
      <c r="H179" s="68">
        <v>74.371373307543493</v>
      </c>
      <c r="I179" s="71">
        <v>3.0300298379158501E-6</v>
      </c>
      <c r="J179" s="68">
        <v>23.597678916827899</v>
      </c>
      <c r="K179" s="71">
        <v>0</v>
      </c>
      <c r="L179" s="68">
        <v>30.1850048685492</v>
      </c>
    </row>
    <row r="180" spans="1:12" x14ac:dyDescent="0.2">
      <c r="A180" s="72" t="s">
        <v>673</v>
      </c>
      <c r="B180" s="66" t="s">
        <v>674</v>
      </c>
      <c r="C180" s="67">
        <v>58</v>
      </c>
      <c r="D180" s="67" t="s">
        <v>331</v>
      </c>
      <c r="E180" s="71">
        <v>0.103647526182737</v>
      </c>
      <c r="F180" s="68">
        <v>31.044487427466201</v>
      </c>
      <c r="G180" s="71">
        <v>0.310942578548212</v>
      </c>
      <c r="H180" s="68">
        <v>85.396518375241797</v>
      </c>
      <c r="I180" s="71">
        <v>0</v>
      </c>
      <c r="J180" s="68">
        <v>16.344294003868502</v>
      </c>
      <c r="K180" s="71">
        <v>0</v>
      </c>
      <c r="L180" s="68">
        <v>30.1850048685492</v>
      </c>
    </row>
    <row r="181" spans="1:12" x14ac:dyDescent="0.2">
      <c r="A181" s="72" t="s">
        <v>675</v>
      </c>
      <c r="B181" s="66" t="s">
        <v>676</v>
      </c>
      <c r="C181" s="67">
        <v>58</v>
      </c>
      <c r="D181" s="67" t="s">
        <v>331</v>
      </c>
      <c r="E181" s="71">
        <v>8.5590465872156005E-2</v>
      </c>
      <c r="F181" s="68">
        <v>18.181818181818201</v>
      </c>
      <c r="G181" s="71">
        <v>0.256771397616468</v>
      </c>
      <c r="H181" s="68">
        <v>58.123791102514502</v>
      </c>
      <c r="I181" s="71">
        <v>0</v>
      </c>
      <c r="J181" s="68">
        <v>16.344294003868502</v>
      </c>
      <c r="K181" s="71">
        <v>0</v>
      </c>
      <c r="L181" s="68">
        <v>30.1850048685492</v>
      </c>
    </row>
    <row r="182" spans="1:12" x14ac:dyDescent="0.2">
      <c r="A182" s="72" t="s">
        <v>677</v>
      </c>
      <c r="B182" s="66" t="s">
        <v>678</v>
      </c>
      <c r="C182" s="67">
        <v>58</v>
      </c>
      <c r="D182" s="67" t="s">
        <v>331</v>
      </c>
      <c r="E182" s="71">
        <v>9.2470957439179505E-2</v>
      </c>
      <c r="F182" s="68">
        <v>26.692456479690499</v>
      </c>
      <c r="G182" s="71">
        <v>0.27741287231753797</v>
      </c>
      <c r="H182" s="68">
        <v>75.628626692456507</v>
      </c>
      <c r="I182" s="71">
        <v>0</v>
      </c>
      <c r="J182" s="68">
        <v>16.344294003868502</v>
      </c>
      <c r="K182" s="71">
        <v>0</v>
      </c>
      <c r="L182" s="68">
        <v>30.1850048685492</v>
      </c>
    </row>
    <row r="183" spans="1:12" x14ac:dyDescent="0.2">
      <c r="A183" s="72" t="s">
        <v>679</v>
      </c>
      <c r="B183" s="66" t="s">
        <v>680</v>
      </c>
      <c r="C183" s="67">
        <v>58</v>
      </c>
      <c r="D183" s="67" t="s">
        <v>331</v>
      </c>
      <c r="E183" s="71">
        <v>0.130550662340848</v>
      </c>
      <c r="F183" s="68">
        <v>35.589941972920698</v>
      </c>
      <c r="G183" s="71">
        <v>0.391651987022544</v>
      </c>
      <c r="H183" s="68">
        <v>92.2630560928433</v>
      </c>
      <c r="I183" s="71">
        <v>0</v>
      </c>
      <c r="J183" s="68">
        <v>16.344294003868502</v>
      </c>
      <c r="K183" s="71">
        <v>0</v>
      </c>
      <c r="L183" s="68">
        <v>30.1850048685492</v>
      </c>
    </row>
    <row r="184" spans="1:12" x14ac:dyDescent="0.2">
      <c r="A184" s="72" t="s">
        <v>681</v>
      </c>
      <c r="B184" s="66" t="s">
        <v>682</v>
      </c>
      <c r="C184" s="67">
        <v>58</v>
      </c>
      <c r="D184" s="67" t="s">
        <v>331</v>
      </c>
      <c r="E184" s="71">
        <v>8.5026182737450301E-2</v>
      </c>
      <c r="F184" s="68">
        <v>16.924564796905202</v>
      </c>
      <c r="G184" s="71">
        <v>0.25507854821235099</v>
      </c>
      <c r="H184" s="68">
        <v>55.0290135396518</v>
      </c>
      <c r="I184" s="71">
        <v>0</v>
      </c>
      <c r="J184" s="68">
        <v>16.344294003868502</v>
      </c>
      <c r="K184" s="71">
        <v>0</v>
      </c>
      <c r="L184" s="68">
        <v>30.1850048685492</v>
      </c>
    </row>
    <row r="185" spans="1:12" x14ac:dyDescent="0.2">
      <c r="A185" s="72" t="s">
        <v>683</v>
      </c>
      <c r="B185" s="66" t="s">
        <v>684</v>
      </c>
      <c r="C185" s="67">
        <v>58</v>
      </c>
      <c r="D185" s="67" t="s">
        <v>331</v>
      </c>
      <c r="E185" s="71">
        <v>8.7531203458376394E-2</v>
      </c>
      <c r="F185" s="68">
        <v>22.533849129593801</v>
      </c>
      <c r="G185" s="71">
        <v>0.26259361037512902</v>
      </c>
      <c r="H185" s="68">
        <v>65.570599613152794</v>
      </c>
      <c r="I185" s="71">
        <v>0</v>
      </c>
      <c r="J185" s="68">
        <v>16.344294003868502</v>
      </c>
      <c r="K185" s="71">
        <v>0</v>
      </c>
      <c r="L185" s="68">
        <v>30.1850048685492</v>
      </c>
    </row>
    <row r="186" spans="1:12" x14ac:dyDescent="0.2">
      <c r="A186" s="72" t="s">
        <v>685</v>
      </c>
      <c r="B186" s="66" t="s">
        <v>686</v>
      </c>
      <c r="C186" s="67">
        <v>58</v>
      </c>
      <c r="D186" s="67" t="s">
        <v>331</v>
      </c>
      <c r="E186" s="71">
        <v>6.3290448868603799E-2</v>
      </c>
      <c r="F186" s="68">
        <v>1.1605415860735</v>
      </c>
      <c r="G186" s="71">
        <v>0.18987134660581101</v>
      </c>
      <c r="H186" s="68">
        <v>4.3520309477756296</v>
      </c>
      <c r="I186" s="71">
        <v>0</v>
      </c>
      <c r="J186" s="68">
        <v>16.344294003868502</v>
      </c>
      <c r="K186" s="71">
        <v>0</v>
      </c>
      <c r="L186" s="68">
        <v>30.1850048685492</v>
      </c>
    </row>
    <row r="187" spans="1:12" x14ac:dyDescent="0.2">
      <c r="A187" s="72" t="s">
        <v>687</v>
      </c>
      <c r="B187" s="66" t="s">
        <v>688</v>
      </c>
      <c r="C187" s="67">
        <v>58</v>
      </c>
      <c r="D187" s="67" t="s">
        <v>331</v>
      </c>
      <c r="E187" s="71">
        <v>7.9684231423646598E-2</v>
      </c>
      <c r="F187" s="68">
        <v>2.5145067698259198</v>
      </c>
      <c r="G187" s="71">
        <v>0.23905269427094</v>
      </c>
      <c r="H187" s="68">
        <v>9.3810444874274701</v>
      </c>
      <c r="I187" s="71">
        <v>0</v>
      </c>
      <c r="J187" s="68">
        <v>16.344294003868502</v>
      </c>
      <c r="K187" s="71">
        <v>0</v>
      </c>
      <c r="L187" s="68">
        <v>30.1850048685492</v>
      </c>
    </row>
    <row r="188" spans="1:12" x14ac:dyDescent="0.2">
      <c r="A188" s="72" t="s">
        <v>689</v>
      </c>
      <c r="B188" s="66" t="s">
        <v>690</v>
      </c>
      <c r="C188" s="67">
        <v>58</v>
      </c>
      <c r="D188" s="67" t="s">
        <v>331</v>
      </c>
      <c r="E188" s="71">
        <v>9.6311844825658299E-2</v>
      </c>
      <c r="F188" s="68">
        <v>28.2398452611219</v>
      </c>
      <c r="G188" s="71">
        <v>0.28893553447697501</v>
      </c>
      <c r="H188" s="68">
        <v>80.657640232108307</v>
      </c>
      <c r="I188" s="71">
        <v>0</v>
      </c>
      <c r="J188" s="68">
        <v>16.344294003868502</v>
      </c>
      <c r="K188" s="71">
        <v>0</v>
      </c>
      <c r="L188" s="68">
        <v>30.1850048685492</v>
      </c>
    </row>
    <row r="189" spans="1:12" x14ac:dyDescent="0.2">
      <c r="A189" s="72" t="s">
        <v>691</v>
      </c>
      <c r="B189" s="66" t="s">
        <v>692</v>
      </c>
      <c r="C189" s="67">
        <v>58</v>
      </c>
      <c r="D189" s="67" t="s">
        <v>331</v>
      </c>
      <c r="E189" s="71">
        <v>8.4461899241465105E-2</v>
      </c>
      <c r="F189" s="68">
        <v>15.183752417795001</v>
      </c>
      <c r="G189" s="71">
        <v>0.25338569772439501</v>
      </c>
      <c r="H189" s="68">
        <v>50</v>
      </c>
      <c r="I189" s="71">
        <v>0</v>
      </c>
      <c r="J189" s="68">
        <v>16.344294003868502</v>
      </c>
      <c r="K189" s="71">
        <v>0</v>
      </c>
      <c r="L189" s="68">
        <v>30.1850048685492</v>
      </c>
    </row>
    <row r="190" spans="1:12" x14ac:dyDescent="0.2">
      <c r="A190" s="72" t="s">
        <v>693</v>
      </c>
      <c r="B190" s="66" t="s">
        <v>694</v>
      </c>
      <c r="C190" s="67">
        <v>58</v>
      </c>
      <c r="D190" s="67" t="s">
        <v>331</v>
      </c>
      <c r="E190" s="71">
        <v>8.3333333333333301E-2</v>
      </c>
      <c r="F190" s="68">
        <v>7.5435203094777599</v>
      </c>
      <c r="G190" s="71">
        <v>0.25</v>
      </c>
      <c r="H190" s="68">
        <v>46.1315280464217</v>
      </c>
      <c r="I190" s="71">
        <v>0</v>
      </c>
      <c r="J190" s="68">
        <v>16.344294003868502</v>
      </c>
      <c r="K190" s="71">
        <v>0</v>
      </c>
      <c r="L190" s="68">
        <v>30.1850048685492</v>
      </c>
    </row>
    <row r="191" spans="1:12" x14ac:dyDescent="0.2">
      <c r="A191" s="72" t="s">
        <v>695</v>
      </c>
      <c r="B191" s="66" t="s">
        <v>696</v>
      </c>
      <c r="C191" s="67">
        <v>58</v>
      </c>
      <c r="D191" s="67" t="s">
        <v>331</v>
      </c>
      <c r="E191" s="71">
        <v>0.114987735852129</v>
      </c>
      <c r="F191" s="68">
        <v>33.462282398452601</v>
      </c>
      <c r="G191" s="71">
        <v>0.34496320755638599</v>
      </c>
      <c r="H191" s="68">
        <v>89.071566731141203</v>
      </c>
      <c r="I191" s="71">
        <v>0</v>
      </c>
      <c r="J191" s="68">
        <v>16.344294003868502</v>
      </c>
      <c r="K191" s="71">
        <v>0</v>
      </c>
      <c r="L191" s="68">
        <v>30.1850048685492</v>
      </c>
    </row>
    <row r="192" spans="1:12" x14ac:dyDescent="0.2">
      <c r="A192" s="72" t="s">
        <v>697</v>
      </c>
      <c r="B192" s="66" t="s">
        <v>698</v>
      </c>
      <c r="C192" s="67">
        <v>58</v>
      </c>
      <c r="D192" s="67" t="s">
        <v>331</v>
      </c>
      <c r="E192" s="71">
        <v>9.5747562296858102E-2</v>
      </c>
      <c r="F192" s="68">
        <v>28.046421663442899</v>
      </c>
      <c r="G192" s="71">
        <v>0.28724268689057397</v>
      </c>
      <c r="H192" s="68">
        <v>80.270793036750504</v>
      </c>
      <c r="I192" s="71">
        <v>0</v>
      </c>
      <c r="J192" s="68">
        <v>16.344294003868502</v>
      </c>
      <c r="K192" s="71">
        <v>0</v>
      </c>
      <c r="L192" s="68">
        <v>30.1850048685492</v>
      </c>
    </row>
    <row r="193" spans="1:12" x14ac:dyDescent="0.2">
      <c r="A193" s="72" t="s">
        <v>699</v>
      </c>
      <c r="B193" s="66" t="s">
        <v>700</v>
      </c>
      <c r="C193" s="67">
        <v>58</v>
      </c>
      <c r="D193" s="67" t="s">
        <v>331</v>
      </c>
      <c r="E193" s="71">
        <v>8.3333333333333301E-2</v>
      </c>
      <c r="F193" s="68">
        <v>7.5435203094777599</v>
      </c>
      <c r="G193" s="71">
        <v>0.25</v>
      </c>
      <c r="H193" s="68">
        <v>46.1315280464217</v>
      </c>
      <c r="I193" s="71">
        <v>0</v>
      </c>
      <c r="J193" s="68">
        <v>16.344294003868502</v>
      </c>
      <c r="K193" s="71">
        <v>0</v>
      </c>
      <c r="L193" s="68">
        <v>30.1850048685492</v>
      </c>
    </row>
    <row r="194" spans="1:12" x14ac:dyDescent="0.2">
      <c r="A194" s="72" t="s">
        <v>701</v>
      </c>
      <c r="B194" s="66" t="s">
        <v>702</v>
      </c>
      <c r="C194" s="67">
        <v>58</v>
      </c>
      <c r="D194" s="67" t="s">
        <v>331</v>
      </c>
      <c r="E194" s="71">
        <v>0.15104730949801401</v>
      </c>
      <c r="F194" s="68">
        <v>37.814313346228197</v>
      </c>
      <c r="G194" s="71">
        <v>0.453141928494041</v>
      </c>
      <c r="H194" s="68">
        <v>95.164410058027102</v>
      </c>
      <c r="I194" s="71">
        <v>0</v>
      </c>
      <c r="J194" s="68">
        <v>16.344294003868502</v>
      </c>
      <c r="K194" s="71">
        <v>0</v>
      </c>
      <c r="L194" s="68">
        <v>30.1850048685492</v>
      </c>
    </row>
    <row r="195" spans="1:12" x14ac:dyDescent="0.2">
      <c r="A195" s="72" t="s">
        <v>703</v>
      </c>
      <c r="B195" s="66" t="s">
        <v>704</v>
      </c>
      <c r="C195" s="67">
        <v>58</v>
      </c>
      <c r="D195" s="67" t="s">
        <v>331</v>
      </c>
      <c r="E195" s="71">
        <v>0.10239870460522001</v>
      </c>
      <c r="F195" s="68">
        <v>30.657640232108299</v>
      </c>
      <c r="G195" s="71">
        <v>0.30719611381565898</v>
      </c>
      <c r="H195" s="68">
        <v>84.622823984526093</v>
      </c>
      <c r="I195" s="71">
        <v>0</v>
      </c>
      <c r="J195" s="68">
        <v>16.344294003868502</v>
      </c>
      <c r="K195" s="71">
        <v>0</v>
      </c>
      <c r="L195" s="68">
        <v>30.1850048685492</v>
      </c>
    </row>
    <row r="196" spans="1:12" x14ac:dyDescent="0.2">
      <c r="A196" s="72" t="s">
        <v>705</v>
      </c>
      <c r="B196" s="66" t="s">
        <v>706</v>
      </c>
      <c r="C196" s="67">
        <v>58</v>
      </c>
      <c r="D196" s="67" t="s">
        <v>331</v>
      </c>
      <c r="E196" s="71">
        <v>9.4054712892741102E-2</v>
      </c>
      <c r="F196" s="68">
        <v>27.369439071566699</v>
      </c>
      <c r="G196" s="71">
        <v>0.28216413867822299</v>
      </c>
      <c r="H196" s="68">
        <v>78.433268858800801</v>
      </c>
      <c r="I196" s="71">
        <v>0</v>
      </c>
      <c r="J196" s="68">
        <v>16.344294003868502</v>
      </c>
      <c r="K196" s="71">
        <v>0</v>
      </c>
      <c r="L196" s="68">
        <v>30.1850048685492</v>
      </c>
    </row>
    <row r="197" spans="1:12" x14ac:dyDescent="0.2">
      <c r="A197" s="72" t="s">
        <v>707</v>
      </c>
      <c r="B197" s="66" t="s">
        <v>708</v>
      </c>
      <c r="C197" s="67">
        <v>58</v>
      </c>
      <c r="D197" s="67" t="s">
        <v>331</v>
      </c>
      <c r="E197" s="71">
        <v>0.138633080534489</v>
      </c>
      <c r="F197" s="68">
        <v>36.363636363636402</v>
      </c>
      <c r="G197" s="71">
        <v>0.41589924160346697</v>
      </c>
      <c r="H197" s="68">
        <v>93.326885880077398</v>
      </c>
      <c r="I197" s="71">
        <v>0</v>
      </c>
      <c r="J197" s="68">
        <v>16.344294003868502</v>
      </c>
      <c r="K197" s="71">
        <v>0</v>
      </c>
      <c r="L197" s="68">
        <v>30.1850048685492</v>
      </c>
    </row>
    <row r="198" spans="1:12" x14ac:dyDescent="0.2">
      <c r="A198" s="72" t="s">
        <v>709</v>
      </c>
      <c r="B198" s="66" t="s">
        <v>710</v>
      </c>
      <c r="C198" s="67">
        <v>58</v>
      </c>
      <c r="D198" s="67" t="s">
        <v>331</v>
      </c>
      <c r="E198" s="71">
        <v>8.6209295982139403E-2</v>
      </c>
      <c r="F198" s="68">
        <v>19.052224371373299</v>
      </c>
      <c r="G198" s="71">
        <v>0.258627887946418</v>
      </c>
      <c r="H198" s="68">
        <v>61.315280464216599</v>
      </c>
      <c r="I198" s="71">
        <v>0</v>
      </c>
      <c r="J198" s="68">
        <v>16.344294003868502</v>
      </c>
      <c r="K198" s="71">
        <v>0</v>
      </c>
      <c r="L198" s="68">
        <v>30.1850048685492</v>
      </c>
    </row>
    <row r="199" spans="1:12" x14ac:dyDescent="0.2">
      <c r="A199" s="72" t="s">
        <v>711</v>
      </c>
      <c r="B199" s="66" t="s">
        <v>712</v>
      </c>
      <c r="C199" s="67">
        <v>58</v>
      </c>
      <c r="D199" s="67" t="s">
        <v>331</v>
      </c>
      <c r="E199" s="71">
        <v>8.3333333333333301E-2</v>
      </c>
      <c r="F199" s="68">
        <v>7.5435203094777599</v>
      </c>
      <c r="G199" s="71">
        <v>0.25</v>
      </c>
      <c r="H199" s="68">
        <v>46.1315280464217</v>
      </c>
      <c r="I199" s="71">
        <v>0</v>
      </c>
      <c r="J199" s="68">
        <v>16.344294003868502</v>
      </c>
      <c r="K199" s="71">
        <v>0</v>
      </c>
      <c r="L199" s="68">
        <v>30.1850048685492</v>
      </c>
    </row>
    <row r="200" spans="1:12" x14ac:dyDescent="0.2">
      <c r="A200" s="72" t="s">
        <v>425</v>
      </c>
      <c r="B200" s="66" t="s">
        <v>713</v>
      </c>
      <c r="C200" s="67">
        <v>58</v>
      </c>
      <c r="D200" s="67" t="s">
        <v>331</v>
      </c>
      <c r="E200" s="71">
        <v>9.8568977970386398E-2</v>
      </c>
      <c r="F200" s="68">
        <v>29.400386847195399</v>
      </c>
      <c r="G200" s="71">
        <v>0.29570693391115899</v>
      </c>
      <c r="H200" s="68">
        <v>82.495164410057995</v>
      </c>
      <c r="I200" s="71">
        <v>0</v>
      </c>
      <c r="J200" s="68">
        <v>16.344294003868502</v>
      </c>
      <c r="K200" s="71">
        <v>0</v>
      </c>
      <c r="L200" s="68">
        <v>30.1850048685492</v>
      </c>
    </row>
    <row r="201" spans="1:12" x14ac:dyDescent="0.2">
      <c r="A201" s="72" t="s">
        <v>714</v>
      </c>
      <c r="B201" s="66" t="s">
        <v>715</v>
      </c>
      <c r="C201" s="67">
        <v>58</v>
      </c>
      <c r="D201" s="67" t="s">
        <v>331</v>
      </c>
      <c r="E201" s="71">
        <v>9.2980693598607403E-2</v>
      </c>
      <c r="F201" s="68">
        <v>26.789168278529999</v>
      </c>
      <c r="G201" s="71">
        <v>0.278942080795822</v>
      </c>
      <c r="H201" s="68">
        <v>76.789168278529999</v>
      </c>
      <c r="I201" s="71">
        <v>0</v>
      </c>
      <c r="J201" s="68">
        <v>16.344294003868502</v>
      </c>
      <c r="K201" s="71">
        <v>0</v>
      </c>
      <c r="L201" s="68">
        <v>30.1850048685492</v>
      </c>
    </row>
    <row r="202" spans="1:12" x14ac:dyDescent="0.2">
      <c r="A202" s="72" t="s">
        <v>716</v>
      </c>
      <c r="B202" s="66" t="s">
        <v>717</v>
      </c>
      <c r="C202" s="67">
        <v>58</v>
      </c>
      <c r="D202" s="67" t="s">
        <v>331</v>
      </c>
      <c r="E202" s="71">
        <v>0.13751684591164701</v>
      </c>
      <c r="F202" s="68">
        <v>36.073500967118001</v>
      </c>
      <c r="G202" s="71">
        <v>0.411940979027202</v>
      </c>
      <c r="H202" s="68">
        <v>93.036750483559004</v>
      </c>
      <c r="I202" s="71">
        <v>6.0955870773830205E-4</v>
      </c>
      <c r="J202" s="68">
        <v>41.779497098645997</v>
      </c>
      <c r="K202" s="71">
        <v>0</v>
      </c>
      <c r="L202" s="68">
        <v>30.1850048685492</v>
      </c>
    </row>
    <row r="203" spans="1:12" x14ac:dyDescent="0.2">
      <c r="A203" s="72" t="s">
        <v>411</v>
      </c>
      <c r="B203" s="66" t="s">
        <v>718</v>
      </c>
      <c r="C203" s="67">
        <v>58</v>
      </c>
      <c r="D203" s="67" t="s">
        <v>331</v>
      </c>
      <c r="E203" s="71">
        <v>8.3333333333333301E-2</v>
      </c>
      <c r="F203" s="68">
        <v>7.5435203094777599</v>
      </c>
      <c r="G203" s="71">
        <v>0.25</v>
      </c>
      <c r="H203" s="68">
        <v>46.1315280464217</v>
      </c>
      <c r="I203" s="71">
        <v>0</v>
      </c>
      <c r="J203" s="68">
        <v>16.344294003868502</v>
      </c>
      <c r="K203" s="71">
        <v>0</v>
      </c>
      <c r="L203" s="68">
        <v>30.1850048685492</v>
      </c>
    </row>
    <row r="204" spans="1:12" x14ac:dyDescent="0.2">
      <c r="A204" s="72" t="s">
        <v>719</v>
      </c>
      <c r="B204" s="66" t="s">
        <v>720</v>
      </c>
      <c r="C204" s="67">
        <v>58</v>
      </c>
      <c r="D204" s="67" t="s">
        <v>331</v>
      </c>
      <c r="E204" s="71">
        <v>8.3333894449969997E-2</v>
      </c>
      <c r="F204" s="68">
        <v>8.3172147001934196</v>
      </c>
      <c r="G204" s="71">
        <v>0.25</v>
      </c>
      <c r="H204" s="68">
        <v>46.1315280464217</v>
      </c>
      <c r="I204" s="71">
        <v>1.68334990995325E-6</v>
      </c>
      <c r="J204" s="68">
        <v>21.953578336557101</v>
      </c>
      <c r="K204" s="71">
        <v>0</v>
      </c>
      <c r="L204" s="68">
        <v>30.1850048685492</v>
      </c>
    </row>
    <row r="205" spans="1:12" x14ac:dyDescent="0.2">
      <c r="A205" s="72" t="s">
        <v>721</v>
      </c>
      <c r="B205" s="66" t="s">
        <v>722</v>
      </c>
      <c r="C205" s="67">
        <v>58</v>
      </c>
      <c r="D205" s="67" t="s">
        <v>331</v>
      </c>
      <c r="E205" s="71">
        <v>8.5998500518732604E-2</v>
      </c>
      <c r="F205" s="68">
        <v>18.471953578336599</v>
      </c>
      <c r="G205" s="71">
        <v>0.24999832233601699</v>
      </c>
      <c r="H205" s="68">
        <v>17.9883945841393</v>
      </c>
      <c r="I205" s="71">
        <v>7.9971792201812796E-3</v>
      </c>
      <c r="J205" s="68">
        <v>53.094777562862703</v>
      </c>
      <c r="K205" s="71">
        <v>0</v>
      </c>
      <c r="L205" s="68">
        <v>30.1850048685492</v>
      </c>
    </row>
    <row r="206" spans="1:12" x14ac:dyDescent="0.2">
      <c r="A206" s="72" t="s">
        <v>723</v>
      </c>
      <c r="B206" s="66" t="s">
        <v>724</v>
      </c>
      <c r="C206" s="67">
        <v>58</v>
      </c>
      <c r="D206" s="67" t="s">
        <v>331</v>
      </c>
      <c r="E206" s="71">
        <v>8.7888784456165298E-2</v>
      </c>
      <c r="F206" s="68">
        <v>23.0174081237911</v>
      </c>
      <c r="G206" s="71">
        <v>0.263542795099248</v>
      </c>
      <c r="H206" s="68">
        <v>65.957446808510596</v>
      </c>
      <c r="I206" s="71">
        <v>1.23558269247926E-4</v>
      </c>
      <c r="J206" s="68">
        <v>35.783365570599599</v>
      </c>
      <c r="K206" s="71">
        <v>0</v>
      </c>
      <c r="L206" s="68">
        <v>30.1850048685492</v>
      </c>
    </row>
    <row r="207" spans="1:12" x14ac:dyDescent="0.2">
      <c r="A207" s="72" t="s">
        <v>725</v>
      </c>
      <c r="B207" s="66" t="s">
        <v>726</v>
      </c>
      <c r="C207" s="67">
        <v>58</v>
      </c>
      <c r="D207" s="67" t="s">
        <v>331</v>
      </c>
      <c r="E207" s="71">
        <v>8.69240586015219E-2</v>
      </c>
      <c r="F207" s="68">
        <v>21.7601547388781</v>
      </c>
      <c r="G207" s="71">
        <v>0.23545549007425101</v>
      </c>
      <c r="H207" s="68">
        <v>8.9941972920696305</v>
      </c>
      <c r="I207" s="71">
        <v>2.5316685730314498E-2</v>
      </c>
      <c r="J207" s="68">
        <v>62.7659574468085</v>
      </c>
      <c r="K207" s="71">
        <v>0</v>
      </c>
      <c r="L207" s="68">
        <v>30.1850048685492</v>
      </c>
    </row>
    <row r="208" spans="1:12" x14ac:dyDescent="0.2">
      <c r="A208" s="72" t="s">
        <v>727</v>
      </c>
      <c r="B208" s="66" t="s">
        <v>728</v>
      </c>
      <c r="C208" s="67">
        <v>58</v>
      </c>
      <c r="D208" s="67" t="s">
        <v>331</v>
      </c>
      <c r="E208" s="71">
        <v>8.3333557779987993E-2</v>
      </c>
      <c r="F208" s="68">
        <v>7.6402321083172096</v>
      </c>
      <c r="G208" s="71">
        <v>0.25</v>
      </c>
      <c r="H208" s="68">
        <v>46.1315280464217</v>
      </c>
      <c r="I208" s="71">
        <v>6.7333996398130005E-7</v>
      </c>
      <c r="J208" s="68">
        <v>20.019342359767901</v>
      </c>
      <c r="K208" s="71">
        <v>0</v>
      </c>
      <c r="L208" s="68">
        <v>30.1850048685492</v>
      </c>
    </row>
    <row r="209" spans="1:12" x14ac:dyDescent="0.2">
      <c r="A209" s="72" t="s">
        <v>729</v>
      </c>
      <c r="B209" s="66" t="s">
        <v>730</v>
      </c>
      <c r="C209" s="67">
        <v>58</v>
      </c>
      <c r="D209" s="67" t="s">
        <v>331</v>
      </c>
      <c r="E209" s="71">
        <v>0.13100113978287001</v>
      </c>
      <c r="F209" s="68">
        <v>35.686653771760199</v>
      </c>
      <c r="G209" s="71">
        <v>0.389140932989261</v>
      </c>
      <c r="H209" s="68">
        <v>92.166344294003906</v>
      </c>
      <c r="I209" s="71">
        <v>3.86248635934962E-3</v>
      </c>
      <c r="J209" s="68">
        <v>50.386847195357802</v>
      </c>
      <c r="K209" s="71">
        <v>0</v>
      </c>
      <c r="L209" s="68">
        <v>30.1850048685492</v>
      </c>
    </row>
    <row r="210" spans="1:12" x14ac:dyDescent="0.2">
      <c r="A210" s="72" t="s">
        <v>731</v>
      </c>
      <c r="B210" s="66" t="s">
        <v>732</v>
      </c>
      <c r="C210" s="67">
        <v>58</v>
      </c>
      <c r="D210" s="67" t="s">
        <v>331</v>
      </c>
      <c r="E210" s="71">
        <v>0.15592459002067399</v>
      </c>
      <c r="F210" s="68">
        <v>38.684719535783401</v>
      </c>
      <c r="G210" s="71">
        <v>0.46777377006202298</v>
      </c>
      <c r="H210" s="68">
        <v>95.551257253384904</v>
      </c>
      <c r="I210" s="71">
        <v>0</v>
      </c>
      <c r="J210" s="68">
        <v>16.344294003868502</v>
      </c>
      <c r="K210" s="71">
        <v>0</v>
      </c>
      <c r="L210" s="68">
        <v>30.1850048685492</v>
      </c>
    </row>
    <row r="211" spans="1:12" x14ac:dyDescent="0.2">
      <c r="A211" s="72" t="s">
        <v>733</v>
      </c>
      <c r="B211" s="66" t="s">
        <v>734</v>
      </c>
      <c r="C211" s="67">
        <v>58</v>
      </c>
      <c r="D211" s="67" t="s">
        <v>331</v>
      </c>
      <c r="E211" s="71">
        <v>9.9151216837465E-2</v>
      </c>
      <c r="F211" s="68">
        <v>29.4970986460348</v>
      </c>
      <c r="G211" s="71">
        <v>0.297399783315276</v>
      </c>
      <c r="H211" s="68">
        <v>82.978723404255305</v>
      </c>
      <c r="I211" s="71">
        <v>5.3867197118503999E-5</v>
      </c>
      <c r="J211" s="68">
        <v>32.398452611218602</v>
      </c>
      <c r="K211" s="71">
        <v>0</v>
      </c>
      <c r="L211" s="68">
        <v>30.1850048685492</v>
      </c>
    </row>
    <row r="212" spans="1:12" x14ac:dyDescent="0.2">
      <c r="A212" s="72" t="s">
        <v>735</v>
      </c>
      <c r="B212" s="66" t="s">
        <v>736</v>
      </c>
      <c r="C212" s="67">
        <v>58</v>
      </c>
      <c r="D212" s="67" t="s">
        <v>331</v>
      </c>
      <c r="E212" s="71">
        <v>0.12603639726320301</v>
      </c>
      <c r="F212" s="68">
        <v>34.912959381044502</v>
      </c>
      <c r="G212" s="71">
        <v>0.378109191789608</v>
      </c>
      <c r="H212" s="68">
        <v>91.489361702127695</v>
      </c>
      <c r="I212" s="71">
        <v>0</v>
      </c>
      <c r="J212" s="68">
        <v>16.344294003868502</v>
      </c>
      <c r="K212" s="71">
        <v>0</v>
      </c>
      <c r="L212" s="68">
        <v>30.1850048685492</v>
      </c>
    </row>
    <row r="213" spans="1:12" x14ac:dyDescent="0.2">
      <c r="A213" s="72" t="s">
        <v>737</v>
      </c>
      <c r="B213" s="66" t="s">
        <v>738</v>
      </c>
      <c r="C213" s="67">
        <v>58</v>
      </c>
      <c r="D213" s="67" t="s">
        <v>331</v>
      </c>
      <c r="E213" s="71">
        <v>0.12569310761279101</v>
      </c>
      <c r="F213" s="68">
        <v>34.816247582205001</v>
      </c>
      <c r="G213" s="71">
        <v>0.37707090608882299</v>
      </c>
      <c r="H213" s="68">
        <v>91.392649903288202</v>
      </c>
      <c r="I213" s="71">
        <v>8.4167495497662593E-6</v>
      </c>
      <c r="J213" s="68">
        <v>26.692456479690499</v>
      </c>
      <c r="K213" s="71">
        <v>0</v>
      </c>
      <c r="L213" s="68">
        <v>30.1850048685492</v>
      </c>
    </row>
    <row r="214" spans="1:12" x14ac:dyDescent="0.2">
      <c r="A214" s="72" t="s">
        <v>739</v>
      </c>
      <c r="B214" s="66" t="s">
        <v>740</v>
      </c>
      <c r="C214" s="67">
        <v>58</v>
      </c>
      <c r="D214" s="67" t="s">
        <v>331</v>
      </c>
      <c r="E214" s="71">
        <v>8.7283315276273005E-2</v>
      </c>
      <c r="F214" s="68">
        <v>22.147001934235998</v>
      </c>
      <c r="G214" s="71">
        <v>0.26184994582881899</v>
      </c>
      <c r="H214" s="68">
        <v>64.796905222437104</v>
      </c>
      <c r="I214" s="71">
        <v>0</v>
      </c>
      <c r="J214" s="68">
        <v>16.344294003868502</v>
      </c>
      <c r="K214" s="71">
        <v>0</v>
      </c>
      <c r="L214" s="68">
        <v>30.1850048685492</v>
      </c>
    </row>
    <row r="215" spans="1:12" x14ac:dyDescent="0.2">
      <c r="A215" s="72" t="s">
        <v>741</v>
      </c>
      <c r="B215" s="66" t="s">
        <v>742</v>
      </c>
      <c r="C215" s="67">
        <v>58</v>
      </c>
      <c r="D215" s="67" t="s">
        <v>331</v>
      </c>
      <c r="E215" s="71">
        <v>8.6950225298745701E-2</v>
      </c>
      <c r="F215" s="68">
        <v>21.8568665377176</v>
      </c>
      <c r="G215" s="71">
        <v>0.25176698286784499</v>
      </c>
      <c r="H215" s="68">
        <v>48.6460348162476</v>
      </c>
      <c r="I215" s="71">
        <v>9.0836930283920408E-3</v>
      </c>
      <c r="J215" s="68">
        <v>53.965183752417801</v>
      </c>
      <c r="K215" s="71">
        <v>0</v>
      </c>
      <c r="L215" s="68">
        <v>30.1850048685492</v>
      </c>
    </row>
    <row r="216" spans="1:12" x14ac:dyDescent="0.2">
      <c r="A216" s="72" t="s">
        <v>743</v>
      </c>
      <c r="B216" s="66" t="s">
        <v>744</v>
      </c>
      <c r="C216" s="67">
        <v>58</v>
      </c>
      <c r="D216" s="67" t="s">
        <v>331</v>
      </c>
      <c r="E216" s="71">
        <v>0.12768238469752199</v>
      </c>
      <c r="F216" s="68">
        <v>35.009671179883902</v>
      </c>
      <c r="G216" s="71">
        <v>0.30428904319338101</v>
      </c>
      <c r="H216" s="68">
        <v>84.139264990328797</v>
      </c>
      <c r="I216" s="71">
        <v>7.8758110899185593E-2</v>
      </c>
      <c r="J216" s="68">
        <v>79.690522243713701</v>
      </c>
      <c r="K216" s="71">
        <v>0</v>
      </c>
      <c r="L216" s="68">
        <v>30.1850048685492</v>
      </c>
    </row>
    <row r="217" spans="1:12" x14ac:dyDescent="0.2">
      <c r="A217" s="72" t="s">
        <v>745</v>
      </c>
      <c r="B217" s="66" t="s">
        <v>746</v>
      </c>
      <c r="C217" s="67">
        <v>82</v>
      </c>
      <c r="D217" s="67" t="s">
        <v>331</v>
      </c>
      <c r="E217" s="71">
        <v>0.106560573628476</v>
      </c>
      <c r="F217" s="68">
        <v>31.721470019342402</v>
      </c>
      <c r="G217" s="71">
        <v>0.25681536695208801</v>
      </c>
      <c r="H217" s="68">
        <v>58.413926499032897</v>
      </c>
      <c r="I217" s="71">
        <v>5.3917007235647997E-2</v>
      </c>
      <c r="J217" s="68">
        <v>74.177949709864606</v>
      </c>
      <c r="K217" s="71">
        <v>8.9493466976910806E-3</v>
      </c>
      <c r="L217" s="68">
        <v>33.398247322297998</v>
      </c>
    </row>
    <row r="218" spans="1:12" x14ac:dyDescent="0.2">
      <c r="A218" s="72" t="s">
        <v>747</v>
      </c>
      <c r="B218" s="66" t="s">
        <v>748</v>
      </c>
      <c r="C218" s="67">
        <v>82</v>
      </c>
      <c r="D218" s="67" t="s">
        <v>331</v>
      </c>
      <c r="E218" s="71">
        <v>0.12868695124792501</v>
      </c>
      <c r="F218" s="68">
        <v>35.396518375241797</v>
      </c>
      <c r="G218" s="71">
        <v>0.25693503853456101</v>
      </c>
      <c r="H218" s="68">
        <v>58.897485493230199</v>
      </c>
      <c r="I218" s="71">
        <v>0.102277775116141</v>
      </c>
      <c r="J218" s="68">
        <v>83.655705996131502</v>
      </c>
      <c r="K218" s="71">
        <v>2.6848040093073199E-2</v>
      </c>
      <c r="L218" s="68">
        <v>34.858812074001897</v>
      </c>
    </row>
    <row r="219" spans="1:12" x14ac:dyDescent="0.2">
      <c r="A219" s="72" t="s">
        <v>749</v>
      </c>
      <c r="B219" s="66" t="s">
        <v>750</v>
      </c>
      <c r="C219" s="67">
        <v>82</v>
      </c>
      <c r="D219" s="67" t="s">
        <v>331</v>
      </c>
      <c r="E219" s="71">
        <v>0.14823620369757501</v>
      </c>
      <c r="F219" s="68">
        <v>37.330754352031001</v>
      </c>
      <c r="G219" s="71">
        <v>0.29991083732263102</v>
      </c>
      <c r="H219" s="68">
        <v>83.849129593810403</v>
      </c>
      <c r="I219" s="71">
        <v>0.12689908037471201</v>
      </c>
      <c r="J219" s="68">
        <v>87.137330754352007</v>
      </c>
      <c r="K219" s="71">
        <v>1.7898693395382199E-2</v>
      </c>
      <c r="L219" s="68">
        <v>34.0798442064265</v>
      </c>
    </row>
    <row r="220" spans="1:12" x14ac:dyDescent="0.2">
      <c r="A220" s="72" t="s">
        <v>751</v>
      </c>
      <c r="B220" s="66" t="s">
        <v>752</v>
      </c>
      <c r="C220" s="67">
        <v>82</v>
      </c>
      <c r="D220" s="67" t="s">
        <v>331</v>
      </c>
      <c r="E220" s="71">
        <v>0.10164999831379599</v>
      </c>
      <c r="F220" s="68">
        <v>30.367504835589902</v>
      </c>
      <c r="G220" s="71">
        <v>0.25162936649234602</v>
      </c>
      <c r="H220" s="68">
        <v>46.711798839458403</v>
      </c>
      <c r="I220" s="71">
        <v>2.6472588355968701E-2</v>
      </c>
      <c r="J220" s="68">
        <v>63.249516441005802</v>
      </c>
      <c r="K220" s="71">
        <v>2.6848040093073199E-2</v>
      </c>
      <c r="L220" s="68">
        <v>34.858812074001897</v>
      </c>
    </row>
    <row r="221" spans="1:12" x14ac:dyDescent="0.2">
      <c r="A221" s="72" t="s">
        <v>753</v>
      </c>
      <c r="B221" s="66" t="s">
        <v>754</v>
      </c>
      <c r="C221" s="67">
        <v>82</v>
      </c>
      <c r="D221" s="67" t="s">
        <v>331</v>
      </c>
      <c r="E221" s="71">
        <v>0.107818372418402</v>
      </c>
      <c r="F221" s="68">
        <v>32.0116054158607</v>
      </c>
      <c r="G221" s="71">
        <v>0.25524218910488999</v>
      </c>
      <c r="H221" s="68">
        <v>55.899419729206997</v>
      </c>
      <c r="I221" s="71">
        <v>4.13648880572412E-2</v>
      </c>
      <c r="J221" s="68">
        <v>69.825918762089003</v>
      </c>
      <c r="K221" s="71">
        <v>2.6848040093073199E-2</v>
      </c>
      <c r="L221" s="68">
        <v>34.858812074001897</v>
      </c>
    </row>
    <row r="222" spans="1:12" x14ac:dyDescent="0.2">
      <c r="A222" s="72" t="s">
        <v>755</v>
      </c>
      <c r="B222" s="66" t="s">
        <v>756</v>
      </c>
      <c r="C222" s="67">
        <v>82</v>
      </c>
      <c r="D222" s="67" t="s">
        <v>331</v>
      </c>
      <c r="E222" s="71">
        <v>0.23118175726269799</v>
      </c>
      <c r="F222" s="68">
        <v>56.3829787234042</v>
      </c>
      <c r="G222" s="71">
        <v>0.25</v>
      </c>
      <c r="H222" s="68">
        <v>46.1315280464217</v>
      </c>
      <c r="I222" s="71">
        <v>4.0824670391997102E-2</v>
      </c>
      <c r="J222" s="68">
        <v>69.439071566731101</v>
      </c>
      <c r="K222" s="71">
        <v>0.402720601396098</v>
      </c>
      <c r="L222" s="68">
        <v>59.785783836416698</v>
      </c>
    </row>
    <row r="223" spans="1:12" x14ac:dyDescent="0.2">
      <c r="A223" s="72" t="s">
        <v>757</v>
      </c>
      <c r="B223" s="66" t="s">
        <v>758</v>
      </c>
      <c r="C223" s="67">
        <v>82</v>
      </c>
      <c r="D223" s="67" t="s">
        <v>331</v>
      </c>
      <c r="E223" s="71">
        <v>0.21896040462058899</v>
      </c>
      <c r="F223" s="68">
        <v>51.3539651837524</v>
      </c>
      <c r="G223" s="71">
        <v>0.25329940808847101</v>
      </c>
      <c r="H223" s="68">
        <v>49.613152804642198</v>
      </c>
      <c r="I223" s="71">
        <v>6.3506631261036797E-2</v>
      </c>
      <c r="J223" s="68">
        <v>76.499032882011605</v>
      </c>
      <c r="K223" s="71">
        <v>0.34007517451226099</v>
      </c>
      <c r="L223" s="68">
        <v>51.606621226874402</v>
      </c>
    </row>
    <row r="224" spans="1:12" x14ac:dyDescent="0.2">
      <c r="A224" s="72" t="s">
        <v>759</v>
      </c>
      <c r="B224" s="66" t="s">
        <v>760</v>
      </c>
      <c r="C224" s="67">
        <v>82</v>
      </c>
      <c r="D224" s="67" t="s">
        <v>331</v>
      </c>
      <c r="E224" s="71">
        <v>0.24235768520836501</v>
      </c>
      <c r="F224" s="68">
        <v>60.541586073501001</v>
      </c>
      <c r="G224" s="71">
        <v>0.25</v>
      </c>
      <c r="H224" s="68">
        <v>46.1315280464217</v>
      </c>
      <c r="I224" s="71">
        <v>2.7576806474676201E-3</v>
      </c>
      <c r="J224" s="68">
        <v>48.549323017408099</v>
      </c>
      <c r="K224" s="71">
        <v>0.47431537497762699</v>
      </c>
      <c r="L224" s="68">
        <v>68.938656280428404</v>
      </c>
    </row>
    <row r="225" spans="1:12" x14ac:dyDescent="0.2">
      <c r="A225" s="72" t="s">
        <v>761</v>
      </c>
      <c r="B225" s="66" t="s">
        <v>762</v>
      </c>
      <c r="C225" s="67">
        <v>82</v>
      </c>
      <c r="D225" s="67" t="s">
        <v>331</v>
      </c>
      <c r="E225" s="71">
        <v>0.30883796881805098</v>
      </c>
      <c r="F225" s="68">
        <v>80.947775628626701</v>
      </c>
      <c r="G225" s="71">
        <v>0.56945193508909098</v>
      </c>
      <c r="H225" s="68">
        <v>97.4854932301741</v>
      </c>
      <c r="I225" s="71">
        <v>8.0374501551101398E-3</v>
      </c>
      <c r="J225" s="68">
        <v>53.191489361702097</v>
      </c>
      <c r="K225" s="71">
        <v>0.34902452120995198</v>
      </c>
      <c r="L225" s="68">
        <v>52.580331061343699</v>
      </c>
    </row>
    <row r="226" spans="1:12" x14ac:dyDescent="0.2">
      <c r="A226" s="72" t="s">
        <v>763</v>
      </c>
      <c r="B226" s="66" t="s">
        <v>764</v>
      </c>
      <c r="C226" s="67">
        <v>82</v>
      </c>
      <c r="D226" s="67" t="s">
        <v>331</v>
      </c>
      <c r="E226" s="71">
        <v>0.18415101444589699</v>
      </c>
      <c r="F226" s="68">
        <v>42.649903288201202</v>
      </c>
      <c r="G226" s="71">
        <v>0.256771397616468</v>
      </c>
      <c r="H226" s="68">
        <v>58.123791102514502</v>
      </c>
      <c r="I226" s="71">
        <v>4.5099938185873698E-2</v>
      </c>
      <c r="J226" s="68">
        <v>71.179883945841397</v>
      </c>
      <c r="K226" s="71">
        <v>0.25058170753534997</v>
      </c>
      <c r="L226" s="68">
        <v>43.524829600779</v>
      </c>
    </row>
    <row r="227" spans="1:12" x14ac:dyDescent="0.2">
      <c r="A227" s="72" t="s">
        <v>765</v>
      </c>
      <c r="B227" s="66" t="s">
        <v>766</v>
      </c>
      <c r="C227" s="67">
        <v>82</v>
      </c>
      <c r="D227" s="67" t="s">
        <v>331</v>
      </c>
      <c r="E227" s="71">
        <v>0.25778832962723103</v>
      </c>
      <c r="F227" s="68">
        <v>66.247582205029005</v>
      </c>
      <c r="G227" s="71">
        <v>0.24999999999730799</v>
      </c>
      <c r="H227" s="68">
        <v>25.0483558994197</v>
      </c>
      <c r="I227" s="71">
        <v>0.21908720116288899</v>
      </c>
      <c r="J227" s="68">
        <v>92.359767891682793</v>
      </c>
      <c r="K227" s="71">
        <v>0.304277787721496</v>
      </c>
      <c r="L227" s="68">
        <v>48.685491723466399</v>
      </c>
    </row>
    <row r="228" spans="1:12" x14ac:dyDescent="0.2">
      <c r="A228" s="72" t="s">
        <v>767</v>
      </c>
      <c r="B228" s="66" t="s">
        <v>768</v>
      </c>
      <c r="C228" s="67">
        <v>82</v>
      </c>
      <c r="D228" s="67" t="s">
        <v>331</v>
      </c>
      <c r="E228" s="71">
        <v>0.30343120195487799</v>
      </c>
      <c r="F228" s="68">
        <v>79.787234042553195</v>
      </c>
      <c r="G228" s="71">
        <v>0.249824271472954</v>
      </c>
      <c r="H228" s="68">
        <v>16.344294003868502</v>
      </c>
      <c r="I228" s="71">
        <v>0.35619154667018299</v>
      </c>
      <c r="J228" s="68">
        <v>96.518375241779495</v>
      </c>
      <c r="K228" s="71">
        <v>0.304277787721496</v>
      </c>
      <c r="L228" s="68">
        <v>48.685491723466399</v>
      </c>
    </row>
    <row r="229" spans="1:12" x14ac:dyDescent="0.2">
      <c r="A229" s="72" t="s">
        <v>425</v>
      </c>
      <c r="B229" s="66" t="s">
        <v>769</v>
      </c>
      <c r="C229" s="67">
        <v>82</v>
      </c>
      <c r="D229" s="67" t="s">
        <v>331</v>
      </c>
      <c r="E229" s="71">
        <v>0.22374575830620899</v>
      </c>
      <c r="F229" s="68">
        <v>54.158607350096702</v>
      </c>
      <c r="G229" s="71">
        <v>0.25507854821183801</v>
      </c>
      <c r="H229" s="68">
        <v>54.352030947775603</v>
      </c>
      <c r="I229" s="71">
        <v>0.13872897907836501</v>
      </c>
      <c r="J229" s="68">
        <v>88.4912959381045</v>
      </c>
      <c r="K229" s="71">
        <v>0.27742974762842298</v>
      </c>
      <c r="L229" s="68">
        <v>45.472249269717601</v>
      </c>
    </row>
    <row r="230" spans="1:12" x14ac:dyDescent="0.2">
      <c r="A230" s="72" t="s">
        <v>770</v>
      </c>
      <c r="B230" s="66" t="s">
        <v>771</v>
      </c>
      <c r="C230" s="67">
        <v>82</v>
      </c>
      <c r="D230" s="67" t="s">
        <v>331</v>
      </c>
      <c r="E230" s="71">
        <v>0.223856283638842</v>
      </c>
      <c r="F230" s="68">
        <v>54.255319148936202</v>
      </c>
      <c r="G230" s="71">
        <v>0.256771397616468</v>
      </c>
      <c r="H230" s="68">
        <v>58.123791102514502</v>
      </c>
      <c r="I230" s="71">
        <v>0.12841835897394499</v>
      </c>
      <c r="J230" s="68">
        <v>87.524177949709895</v>
      </c>
      <c r="K230" s="71">
        <v>0.28637909432611403</v>
      </c>
      <c r="L230" s="68">
        <v>46.543330087633898</v>
      </c>
    </row>
    <row r="231" spans="1:12" x14ac:dyDescent="0.2">
      <c r="A231" s="72" t="s">
        <v>711</v>
      </c>
      <c r="B231" s="66" t="s">
        <v>772</v>
      </c>
      <c r="C231" s="67">
        <v>82</v>
      </c>
      <c r="D231" s="67" t="s">
        <v>331</v>
      </c>
      <c r="E231" s="71">
        <v>0.26645235527182798</v>
      </c>
      <c r="F231" s="68">
        <v>68.375241779497102</v>
      </c>
      <c r="G231" s="71">
        <v>0.27877843986998901</v>
      </c>
      <c r="H231" s="68">
        <v>76.402321083172097</v>
      </c>
      <c r="I231" s="71">
        <v>0.12680737124708899</v>
      </c>
      <c r="J231" s="68">
        <v>87.040618955512599</v>
      </c>
      <c r="K231" s="71">
        <v>0.39377125469840701</v>
      </c>
      <c r="L231" s="68">
        <v>58.5199610516066</v>
      </c>
    </row>
    <row r="232" spans="1:12" x14ac:dyDescent="0.2">
      <c r="A232" s="72" t="s">
        <v>773</v>
      </c>
      <c r="B232" s="66" t="s">
        <v>774</v>
      </c>
      <c r="C232" s="67">
        <v>82</v>
      </c>
      <c r="D232" s="67" t="s">
        <v>331</v>
      </c>
      <c r="E232" s="71">
        <v>0.20550518693549999</v>
      </c>
      <c r="F232" s="68">
        <v>47.4854932301741</v>
      </c>
      <c r="G232" s="71">
        <v>0.26862134344528699</v>
      </c>
      <c r="H232" s="68">
        <v>71.470019342359805</v>
      </c>
      <c r="I232" s="71">
        <v>8.8363163128172995E-2</v>
      </c>
      <c r="J232" s="68">
        <v>81.914893617021306</v>
      </c>
      <c r="K232" s="71">
        <v>0.25953105423304101</v>
      </c>
      <c r="L232" s="68">
        <v>44.498539435248297</v>
      </c>
    </row>
    <row r="233" spans="1:12" x14ac:dyDescent="0.2">
      <c r="A233" s="72" t="s">
        <v>775</v>
      </c>
      <c r="B233" s="66" t="s">
        <v>775</v>
      </c>
      <c r="C233" s="67">
        <v>82</v>
      </c>
      <c r="D233" s="67" t="s">
        <v>331</v>
      </c>
      <c r="E233" s="71">
        <v>0.21987345373307701</v>
      </c>
      <c r="F233" s="68">
        <v>51.837524177949703</v>
      </c>
      <c r="G233" s="71">
        <v>0.28893553629469099</v>
      </c>
      <c r="H233" s="68">
        <v>80.851063829787194</v>
      </c>
      <c r="I233" s="71">
        <v>1.2710956996895799E-2</v>
      </c>
      <c r="J233" s="68">
        <v>56.576402321083201</v>
      </c>
      <c r="K233" s="71">
        <v>0.35797386790764302</v>
      </c>
      <c r="L233" s="68">
        <v>54.527750730282399</v>
      </c>
    </row>
    <row r="234" spans="1:12" x14ac:dyDescent="0.2">
      <c r="A234" s="72" t="s">
        <v>776</v>
      </c>
      <c r="B234" s="66" t="s">
        <v>777</v>
      </c>
      <c r="C234" s="67">
        <v>82</v>
      </c>
      <c r="D234" s="67" t="s">
        <v>331</v>
      </c>
      <c r="E234" s="71">
        <v>0.21279269083713601</v>
      </c>
      <c r="F234" s="68">
        <v>49.323017408123803</v>
      </c>
      <c r="G234" s="71">
        <v>0.25</v>
      </c>
      <c r="H234" s="68">
        <v>46.1315280464217</v>
      </c>
      <c r="I234" s="71">
        <v>1.25055112083841E-2</v>
      </c>
      <c r="J234" s="68">
        <v>56.4796905222437</v>
      </c>
      <c r="K234" s="71">
        <v>0.37587256130302499</v>
      </c>
      <c r="L234" s="68">
        <v>56.6699123661149</v>
      </c>
    </row>
    <row r="235" spans="1:12" x14ac:dyDescent="0.2">
      <c r="A235" s="72" t="s">
        <v>778</v>
      </c>
      <c r="B235" s="66" t="s">
        <v>779</v>
      </c>
      <c r="C235" s="67">
        <v>58</v>
      </c>
      <c r="D235" s="67" t="s">
        <v>331</v>
      </c>
      <c r="E235" s="71">
        <v>8.9650327328942403E-2</v>
      </c>
      <c r="F235" s="68">
        <v>25.338491295938098</v>
      </c>
      <c r="G235" s="71">
        <v>0.26894862529695301</v>
      </c>
      <c r="H235" s="68">
        <v>71.953578336557101</v>
      </c>
      <c r="I235" s="71">
        <v>2.3566898739345499E-6</v>
      </c>
      <c r="J235" s="68">
        <v>22.727272727272702</v>
      </c>
      <c r="K235" s="71">
        <v>0</v>
      </c>
      <c r="L235" s="68">
        <v>30.1850048685492</v>
      </c>
    </row>
    <row r="236" spans="1:12" x14ac:dyDescent="0.2">
      <c r="A236" s="72" t="s">
        <v>780</v>
      </c>
      <c r="B236" s="66" t="s">
        <v>781</v>
      </c>
      <c r="C236" s="67">
        <v>58</v>
      </c>
      <c r="D236" s="67" t="s">
        <v>331</v>
      </c>
      <c r="E236" s="71">
        <v>8.3334006673297295E-2</v>
      </c>
      <c r="F236" s="68">
        <v>8.5106382978723403</v>
      </c>
      <c r="G236" s="71">
        <v>0.25</v>
      </c>
      <c r="H236" s="68">
        <v>46.1315280464217</v>
      </c>
      <c r="I236" s="71">
        <v>2.0200198919439E-6</v>
      </c>
      <c r="J236" s="68">
        <v>22.340425531914899</v>
      </c>
      <c r="K236" s="71">
        <v>0</v>
      </c>
      <c r="L236" s="68">
        <v>30.1850048685492</v>
      </c>
    </row>
    <row r="237" spans="1:12" x14ac:dyDescent="0.2">
      <c r="A237" s="72" t="s">
        <v>782</v>
      </c>
      <c r="B237" s="66" t="s">
        <v>783</v>
      </c>
      <c r="C237" s="67">
        <v>58</v>
      </c>
      <c r="D237" s="67" t="s">
        <v>331</v>
      </c>
      <c r="E237" s="71">
        <v>8.8467887424217406E-2</v>
      </c>
      <c r="F237" s="68">
        <v>24.081237911025099</v>
      </c>
      <c r="G237" s="71">
        <v>0.265399285562886</v>
      </c>
      <c r="H237" s="68">
        <v>68.762088974854905</v>
      </c>
      <c r="I237" s="71">
        <v>4.3767097658784499E-6</v>
      </c>
      <c r="J237" s="68">
        <v>24.661508704061902</v>
      </c>
      <c r="K237" s="71">
        <v>0</v>
      </c>
      <c r="L237" s="68">
        <v>30.1850048685492</v>
      </c>
    </row>
    <row r="238" spans="1:12" x14ac:dyDescent="0.2">
      <c r="A238" s="72" t="s">
        <v>784</v>
      </c>
      <c r="B238" s="66" t="s">
        <v>785</v>
      </c>
      <c r="C238" s="67">
        <v>58</v>
      </c>
      <c r="D238" s="67" t="s">
        <v>331</v>
      </c>
      <c r="E238" s="71">
        <v>8.4471214138913106E-2</v>
      </c>
      <c r="F238" s="68">
        <v>15.9574468085106</v>
      </c>
      <c r="G238" s="71">
        <v>0.25338569880823397</v>
      </c>
      <c r="H238" s="68">
        <v>52.5145067698259</v>
      </c>
      <c r="I238" s="71">
        <v>2.7943608505223999E-5</v>
      </c>
      <c r="J238" s="68">
        <v>29.883945841392698</v>
      </c>
      <c r="K238" s="71">
        <v>0</v>
      </c>
      <c r="L238" s="68">
        <v>30.1850048685492</v>
      </c>
    </row>
    <row r="239" spans="1:12" x14ac:dyDescent="0.2">
      <c r="A239" s="72" t="s">
        <v>786</v>
      </c>
      <c r="B239" s="66" t="s">
        <v>787</v>
      </c>
      <c r="C239" s="67">
        <v>58</v>
      </c>
      <c r="D239" s="67" t="s">
        <v>331</v>
      </c>
      <c r="E239" s="71">
        <v>8.3354094648889404E-2</v>
      </c>
      <c r="F239" s="68">
        <v>11.7988394584139</v>
      </c>
      <c r="G239" s="71">
        <v>0.25</v>
      </c>
      <c r="H239" s="68">
        <v>46.1315280464217</v>
      </c>
      <c r="I239" s="71">
        <v>6.2283946668270304E-5</v>
      </c>
      <c r="J239" s="68">
        <v>33.172147001934199</v>
      </c>
      <c r="K239" s="71">
        <v>0</v>
      </c>
      <c r="L239" s="68">
        <v>30.1850048685492</v>
      </c>
    </row>
    <row r="240" spans="1:12" x14ac:dyDescent="0.2">
      <c r="A240" s="72" t="s">
        <v>788</v>
      </c>
      <c r="B240" s="66" t="s">
        <v>789</v>
      </c>
      <c r="C240" s="67">
        <v>58</v>
      </c>
      <c r="D240" s="67" t="s">
        <v>331</v>
      </c>
      <c r="E240" s="71">
        <v>8.4462797389191505E-2</v>
      </c>
      <c r="F240" s="68">
        <v>15.570599613152799</v>
      </c>
      <c r="G240" s="71">
        <v>0.253385698807719</v>
      </c>
      <c r="H240" s="68">
        <v>51.063829787233999</v>
      </c>
      <c r="I240" s="71">
        <v>2.6933598559252002E-6</v>
      </c>
      <c r="J240" s="68">
        <v>23.1141199226306</v>
      </c>
      <c r="K240" s="71">
        <v>0</v>
      </c>
      <c r="L240" s="68">
        <v>30.1850048685492</v>
      </c>
    </row>
    <row r="241" spans="1:12" x14ac:dyDescent="0.2">
      <c r="A241" s="72" t="s">
        <v>790</v>
      </c>
      <c r="B241" s="66" t="s">
        <v>791</v>
      </c>
      <c r="C241" s="67">
        <v>58</v>
      </c>
      <c r="D241" s="67" t="s">
        <v>331</v>
      </c>
      <c r="E241" s="71">
        <v>9.4328451957180495E-2</v>
      </c>
      <c r="F241" s="68">
        <v>27.659574468085101</v>
      </c>
      <c r="G241" s="71">
        <v>0.28281870238155599</v>
      </c>
      <c r="H241" s="68">
        <v>79.013539651837505</v>
      </c>
      <c r="I241" s="71">
        <v>1.66653489985888E-4</v>
      </c>
      <c r="J241" s="68">
        <v>37.137330754352</v>
      </c>
      <c r="K241" s="71">
        <v>0</v>
      </c>
      <c r="L241" s="68">
        <v>30.1850048685492</v>
      </c>
    </row>
    <row r="242" spans="1:12" x14ac:dyDescent="0.2">
      <c r="A242" s="72" t="s">
        <v>792</v>
      </c>
      <c r="B242" s="66" t="s">
        <v>793</v>
      </c>
      <c r="C242" s="67">
        <v>58</v>
      </c>
      <c r="D242" s="67" t="s">
        <v>331</v>
      </c>
      <c r="E242" s="71">
        <v>8.5027080524069001E-2</v>
      </c>
      <c r="F242" s="68">
        <v>17.214700193423599</v>
      </c>
      <c r="G242" s="71">
        <v>0.25507854821235099</v>
      </c>
      <c r="H242" s="68">
        <v>55.0290135396518</v>
      </c>
      <c r="I242" s="71">
        <v>2.6933598559252002E-6</v>
      </c>
      <c r="J242" s="68">
        <v>23.1141199226306</v>
      </c>
      <c r="K242" s="71">
        <v>0</v>
      </c>
      <c r="L242" s="68">
        <v>30.1850048685492</v>
      </c>
    </row>
    <row r="243" spans="1:12" x14ac:dyDescent="0.2">
      <c r="A243" s="72" t="s">
        <v>794</v>
      </c>
      <c r="B243" s="66" t="s">
        <v>795</v>
      </c>
      <c r="C243" s="67">
        <v>58</v>
      </c>
      <c r="D243" s="67" t="s">
        <v>331</v>
      </c>
      <c r="E243" s="71">
        <v>8.3333894449969997E-2</v>
      </c>
      <c r="F243" s="68">
        <v>8.3172147001934196</v>
      </c>
      <c r="G243" s="71">
        <v>0.25</v>
      </c>
      <c r="H243" s="68">
        <v>46.1315280464217</v>
      </c>
      <c r="I243" s="71">
        <v>1.68334990995325E-6</v>
      </c>
      <c r="J243" s="68">
        <v>21.953578336557101</v>
      </c>
      <c r="K243" s="71">
        <v>0</v>
      </c>
      <c r="L243" s="68">
        <v>30.1850048685492</v>
      </c>
    </row>
    <row r="244" spans="1:12" x14ac:dyDescent="0.2">
      <c r="A244" s="72" t="s">
        <v>796</v>
      </c>
      <c r="B244" s="66" t="s">
        <v>797</v>
      </c>
      <c r="C244" s="67">
        <v>58</v>
      </c>
      <c r="D244" s="67" t="s">
        <v>331</v>
      </c>
      <c r="E244" s="71">
        <v>8.8412442662320997E-2</v>
      </c>
      <c r="F244" s="68">
        <v>23.887814313346201</v>
      </c>
      <c r="G244" s="71">
        <v>0.26523564463705301</v>
      </c>
      <c r="H244" s="68">
        <v>67.698259187620906</v>
      </c>
      <c r="I244" s="71">
        <v>1.68334990995325E-6</v>
      </c>
      <c r="J244" s="68">
        <v>21.953578336557101</v>
      </c>
      <c r="K244" s="71">
        <v>0</v>
      </c>
      <c r="L244" s="68">
        <v>30.1850048685492</v>
      </c>
    </row>
    <row r="245" spans="1:12" x14ac:dyDescent="0.2">
      <c r="A245" s="72" t="s">
        <v>798</v>
      </c>
      <c r="B245" s="66" t="s">
        <v>799</v>
      </c>
      <c r="C245" s="67">
        <v>58</v>
      </c>
      <c r="D245" s="67" t="s">
        <v>331</v>
      </c>
      <c r="E245" s="71">
        <v>8.8520975496239801E-2</v>
      </c>
      <c r="F245" s="68">
        <v>24.274661508704099</v>
      </c>
      <c r="G245" s="71">
        <v>0.26556292648871899</v>
      </c>
      <c r="H245" s="68">
        <v>69.148936170212806</v>
      </c>
      <c r="I245" s="71">
        <v>0</v>
      </c>
      <c r="J245" s="68">
        <v>16.344294003868502</v>
      </c>
      <c r="K245" s="71">
        <v>0</v>
      </c>
      <c r="L245" s="68">
        <v>30.1850048685492</v>
      </c>
    </row>
    <row r="246" spans="1:12" x14ac:dyDescent="0.2">
      <c r="A246" s="72" t="s">
        <v>553</v>
      </c>
      <c r="B246" s="66" t="s">
        <v>800</v>
      </c>
      <c r="C246" s="67">
        <v>58</v>
      </c>
      <c r="D246" s="67" t="s">
        <v>331</v>
      </c>
      <c r="E246" s="71">
        <v>8.4462124049399304E-2</v>
      </c>
      <c r="F246" s="68">
        <v>15.473887814313301</v>
      </c>
      <c r="G246" s="71">
        <v>0.25338569880823397</v>
      </c>
      <c r="H246" s="68">
        <v>52.5145067698259</v>
      </c>
      <c r="I246" s="71">
        <v>6.7333996398130005E-7</v>
      </c>
      <c r="J246" s="68">
        <v>20.019342359767901</v>
      </c>
      <c r="K246" s="71">
        <v>0</v>
      </c>
      <c r="L246" s="68">
        <v>30.1850048685492</v>
      </c>
    </row>
    <row r="247" spans="1:12" x14ac:dyDescent="0.2">
      <c r="A247" s="72" t="s">
        <v>801</v>
      </c>
      <c r="B247" s="66" t="s">
        <v>802</v>
      </c>
      <c r="C247" s="67">
        <v>58</v>
      </c>
      <c r="D247" s="67" t="s">
        <v>331</v>
      </c>
      <c r="E247" s="71">
        <v>9.0669350752171404E-2</v>
      </c>
      <c r="F247" s="68">
        <v>25.918762088974901</v>
      </c>
      <c r="G247" s="71">
        <v>0.27200704224656802</v>
      </c>
      <c r="H247" s="68">
        <v>73.500967117988395</v>
      </c>
      <c r="I247" s="71">
        <v>1.01000994597195E-6</v>
      </c>
      <c r="J247" s="68">
        <v>20.793036750483601</v>
      </c>
      <c r="K247" s="71">
        <v>0</v>
      </c>
      <c r="L247" s="68">
        <v>30.1850048685492</v>
      </c>
    </row>
    <row r="248" spans="1:12" x14ac:dyDescent="0.2">
      <c r="A248" s="72" t="s">
        <v>803</v>
      </c>
      <c r="B248" s="66" t="s">
        <v>804</v>
      </c>
      <c r="C248" s="67">
        <v>58</v>
      </c>
      <c r="D248" s="67" t="s">
        <v>331</v>
      </c>
      <c r="E248" s="71">
        <v>8.3333333333132503E-2</v>
      </c>
      <c r="F248" s="68">
        <v>4.7388781431334603</v>
      </c>
      <c r="G248" s="71">
        <v>0.24999999999939701</v>
      </c>
      <c r="H248" s="68">
        <v>25.241779497098602</v>
      </c>
      <c r="I248" s="71">
        <v>0</v>
      </c>
      <c r="J248" s="68">
        <v>16.344294003868502</v>
      </c>
      <c r="K248" s="71">
        <v>0</v>
      </c>
      <c r="L248" s="68">
        <v>30.1850048685492</v>
      </c>
    </row>
    <row r="249" spans="1:12" x14ac:dyDescent="0.2">
      <c r="A249" s="72" t="s">
        <v>805</v>
      </c>
      <c r="B249" s="66" t="s">
        <v>806</v>
      </c>
      <c r="C249" s="67">
        <v>58</v>
      </c>
      <c r="D249" s="67" t="s">
        <v>331</v>
      </c>
      <c r="E249" s="71">
        <v>8.3333333325783396E-2</v>
      </c>
      <c r="F249" s="68">
        <v>4.4487427466150899</v>
      </c>
      <c r="G249" s="71">
        <v>0.24999999997735001</v>
      </c>
      <c r="H249" s="68">
        <v>23.7911025145068</v>
      </c>
      <c r="I249" s="71">
        <v>0</v>
      </c>
      <c r="J249" s="68">
        <v>16.344294003868502</v>
      </c>
      <c r="K249" s="71">
        <v>0</v>
      </c>
      <c r="L249" s="68">
        <v>30.1850048685492</v>
      </c>
    </row>
    <row r="250" spans="1:12" x14ac:dyDescent="0.2">
      <c r="A250" s="72" t="s">
        <v>807</v>
      </c>
      <c r="B250" s="66" t="s">
        <v>808</v>
      </c>
      <c r="C250" s="67">
        <v>58</v>
      </c>
      <c r="D250" s="67" t="s">
        <v>331</v>
      </c>
      <c r="E250" s="71">
        <v>8.3392411508013506E-2</v>
      </c>
      <c r="F250" s="68">
        <v>12.282398452611201</v>
      </c>
      <c r="G250" s="71">
        <v>0.24993449546702501</v>
      </c>
      <c r="H250" s="68">
        <v>17.408123791102501</v>
      </c>
      <c r="I250" s="71">
        <v>2.42739057015259E-4</v>
      </c>
      <c r="J250" s="68">
        <v>38.781431334622802</v>
      </c>
      <c r="K250" s="71">
        <v>0</v>
      </c>
      <c r="L250" s="68">
        <v>30.1850048685492</v>
      </c>
    </row>
    <row r="251" spans="1:12" x14ac:dyDescent="0.2">
      <c r="A251" s="72" t="s">
        <v>809</v>
      </c>
      <c r="B251" s="66" t="s">
        <v>810</v>
      </c>
      <c r="C251" s="67">
        <v>58</v>
      </c>
      <c r="D251" s="67" t="s">
        <v>331</v>
      </c>
      <c r="E251" s="71">
        <v>8.4992760467681103E-2</v>
      </c>
      <c r="F251" s="68">
        <v>16.537717601547399</v>
      </c>
      <c r="G251" s="71">
        <v>0.25497828140304302</v>
      </c>
      <c r="H251" s="68">
        <v>53.094777562862703</v>
      </c>
      <c r="I251" s="71">
        <v>0</v>
      </c>
      <c r="J251" s="68">
        <v>16.344294003868502</v>
      </c>
      <c r="K251" s="71">
        <v>0</v>
      </c>
      <c r="L251" s="68">
        <v>30.1850048685492</v>
      </c>
    </row>
    <row r="252" spans="1:12" x14ac:dyDescent="0.2">
      <c r="A252" s="72" t="s">
        <v>811</v>
      </c>
      <c r="B252" s="66" t="s">
        <v>812</v>
      </c>
      <c r="C252" s="67">
        <v>58</v>
      </c>
      <c r="D252" s="67" t="s">
        <v>331</v>
      </c>
      <c r="E252" s="71">
        <v>8.5026182684751206E-2</v>
      </c>
      <c r="F252" s="68">
        <v>16.7311411992263</v>
      </c>
      <c r="G252" s="71">
        <v>0.25507854805425401</v>
      </c>
      <c r="H252" s="68">
        <v>53.578336557059998</v>
      </c>
      <c r="I252" s="71">
        <v>0</v>
      </c>
      <c r="J252" s="68">
        <v>16.344294003868502</v>
      </c>
      <c r="K252" s="71">
        <v>0</v>
      </c>
      <c r="L252" s="68">
        <v>30.1850048685492</v>
      </c>
    </row>
    <row r="253" spans="1:12" x14ac:dyDescent="0.2">
      <c r="A253" s="72" t="s">
        <v>813</v>
      </c>
      <c r="B253" s="66" t="s">
        <v>814</v>
      </c>
      <c r="C253" s="67">
        <v>58</v>
      </c>
      <c r="D253" s="67" t="s">
        <v>331</v>
      </c>
      <c r="E253" s="71">
        <v>9.5965750197968894E-2</v>
      </c>
      <c r="F253" s="68">
        <v>28.1431334622824</v>
      </c>
      <c r="G253" s="71">
        <v>0.28789725059390697</v>
      </c>
      <c r="H253" s="68">
        <v>80.560928433268899</v>
      </c>
      <c r="I253" s="71">
        <v>0</v>
      </c>
      <c r="J253" s="68">
        <v>16.344294003868502</v>
      </c>
      <c r="K253" s="71">
        <v>0</v>
      </c>
      <c r="L253" s="68">
        <v>30.1850048685492</v>
      </c>
    </row>
    <row r="254" spans="1:12" x14ac:dyDescent="0.2">
      <c r="A254" s="72" t="s">
        <v>815</v>
      </c>
      <c r="B254" s="66" t="s">
        <v>816</v>
      </c>
      <c r="C254" s="67">
        <v>58</v>
      </c>
      <c r="D254" s="67" t="s">
        <v>331</v>
      </c>
      <c r="E254" s="71">
        <v>9.0159277925079107E-2</v>
      </c>
      <c r="F254" s="68">
        <v>25.531914893617</v>
      </c>
      <c r="G254" s="71">
        <v>0.27047783377523699</v>
      </c>
      <c r="H254" s="68">
        <v>72.920696324951606</v>
      </c>
      <c r="I254" s="71">
        <v>0</v>
      </c>
      <c r="J254" s="68">
        <v>16.344294003868502</v>
      </c>
      <c r="K254" s="71">
        <v>0</v>
      </c>
      <c r="L254" s="68">
        <v>30.1850048685492</v>
      </c>
    </row>
    <row r="255" spans="1:12" x14ac:dyDescent="0.2">
      <c r="A255" s="72" t="s">
        <v>817</v>
      </c>
      <c r="B255" s="66" t="s">
        <v>818</v>
      </c>
      <c r="C255" s="67">
        <v>58</v>
      </c>
      <c r="D255" s="67" t="s">
        <v>331</v>
      </c>
      <c r="E255" s="71">
        <v>9.7658599602085894E-2</v>
      </c>
      <c r="F255" s="68">
        <v>29.110251450677001</v>
      </c>
      <c r="G255" s="71">
        <v>0.29297579880625801</v>
      </c>
      <c r="H255" s="68">
        <v>82.0116054158607</v>
      </c>
      <c r="I255" s="71">
        <v>0</v>
      </c>
      <c r="J255" s="68">
        <v>16.344294003868502</v>
      </c>
      <c r="K255" s="71">
        <v>0</v>
      </c>
      <c r="L255" s="68">
        <v>30.1850048685492</v>
      </c>
    </row>
    <row r="256" spans="1:12" x14ac:dyDescent="0.2">
      <c r="A256" s="72" t="s">
        <v>819</v>
      </c>
      <c r="B256" s="66" t="s">
        <v>820</v>
      </c>
      <c r="C256" s="67">
        <v>58</v>
      </c>
      <c r="D256" s="67" t="s">
        <v>331</v>
      </c>
      <c r="E256" s="71">
        <v>8.7902145274425206E-2</v>
      </c>
      <c r="F256" s="68">
        <v>23.1141199226306</v>
      </c>
      <c r="G256" s="71">
        <v>0.26370643582327602</v>
      </c>
      <c r="H256" s="68">
        <v>66.441005802707906</v>
      </c>
      <c r="I256" s="71">
        <v>0</v>
      </c>
      <c r="J256" s="68">
        <v>16.344294003868502</v>
      </c>
      <c r="K256" s="71">
        <v>0</v>
      </c>
      <c r="L256" s="68">
        <v>30.1850048685492</v>
      </c>
    </row>
    <row r="257" spans="1:12" x14ac:dyDescent="0.2">
      <c r="A257" s="72" t="s">
        <v>821</v>
      </c>
      <c r="B257" s="66" t="s">
        <v>822</v>
      </c>
      <c r="C257" s="67">
        <v>58</v>
      </c>
      <c r="D257" s="67" t="s">
        <v>331</v>
      </c>
      <c r="E257" s="71">
        <v>0.109184782606117</v>
      </c>
      <c r="F257" s="68">
        <v>32.398452611218602</v>
      </c>
      <c r="G257" s="71">
        <v>0.327487350491935</v>
      </c>
      <c r="H257" s="68">
        <v>87.524177949709895</v>
      </c>
      <c r="I257" s="71">
        <v>6.6997326416139394E-5</v>
      </c>
      <c r="J257" s="68">
        <v>33.462282398452601</v>
      </c>
      <c r="K257" s="71">
        <v>0</v>
      </c>
      <c r="L257" s="68">
        <v>30.1850048685492</v>
      </c>
    </row>
    <row r="258" spans="1:12" x14ac:dyDescent="0.2">
      <c r="A258" s="72" t="s">
        <v>823</v>
      </c>
      <c r="B258" s="66" t="s">
        <v>824</v>
      </c>
      <c r="C258" s="67">
        <v>58</v>
      </c>
      <c r="D258" s="67" t="s">
        <v>331</v>
      </c>
      <c r="E258" s="71">
        <v>8.7781907092438993E-2</v>
      </c>
      <c r="F258" s="68">
        <v>22.727272727272702</v>
      </c>
      <c r="G258" s="71">
        <v>0.26326761383872199</v>
      </c>
      <c r="H258" s="68">
        <v>65.764023210831695</v>
      </c>
      <c r="I258" s="71">
        <v>7.81074385952678E-5</v>
      </c>
      <c r="J258" s="68">
        <v>34.042553191489397</v>
      </c>
      <c r="K258" s="71">
        <v>0</v>
      </c>
      <c r="L258" s="68">
        <v>30.1850048685492</v>
      </c>
    </row>
    <row r="259" spans="1:12" x14ac:dyDescent="0.2">
      <c r="A259" s="72" t="s">
        <v>825</v>
      </c>
      <c r="B259" s="66" t="s">
        <v>826</v>
      </c>
      <c r="C259" s="67">
        <v>58</v>
      </c>
      <c r="D259" s="67" t="s">
        <v>331</v>
      </c>
      <c r="E259" s="71">
        <v>0.114186451434383</v>
      </c>
      <c r="F259" s="68">
        <v>33.2688588007737</v>
      </c>
      <c r="G259" s="71">
        <v>0.34255935430314999</v>
      </c>
      <c r="H259" s="68">
        <v>88.781431334622795</v>
      </c>
      <c r="I259" s="71">
        <v>0</v>
      </c>
      <c r="J259" s="68">
        <v>16.344294003868502</v>
      </c>
      <c r="K259" s="71">
        <v>0</v>
      </c>
      <c r="L259" s="68">
        <v>30.1850048685492</v>
      </c>
    </row>
    <row r="260" spans="1:12" x14ac:dyDescent="0.2">
      <c r="A260" s="72" t="s">
        <v>827</v>
      </c>
      <c r="B260" s="66" t="s">
        <v>828</v>
      </c>
      <c r="C260" s="67">
        <v>58</v>
      </c>
      <c r="D260" s="67" t="s">
        <v>331</v>
      </c>
      <c r="E260" s="71">
        <v>8.5080729712728106E-2</v>
      </c>
      <c r="F260" s="68">
        <v>17.504835589942001</v>
      </c>
      <c r="G260" s="71">
        <v>0.25524218913818397</v>
      </c>
      <c r="H260" s="68">
        <v>56.673114119922602</v>
      </c>
      <c r="I260" s="71">
        <v>0</v>
      </c>
      <c r="J260" s="68">
        <v>16.344294003868502</v>
      </c>
      <c r="K260" s="71">
        <v>0</v>
      </c>
      <c r="L260" s="68">
        <v>30.1850048685492</v>
      </c>
    </row>
    <row r="261" spans="1:12" x14ac:dyDescent="0.2">
      <c r="A261" s="72" t="s">
        <v>829</v>
      </c>
      <c r="B261" s="66" t="s">
        <v>830</v>
      </c>
      <c r="C261" s="67">
        <v>58</v>
      </c>
      <c r="D261" s="67" t="s">
        <v>331</v>
      </c>
      <c r="E261" s="71">
        <v>8.3333333074705404E-2</v>
      </c>
      <c r="F261" s="68">
        <v>4.2553191489361701</v>
      </c>
      <c r="G261" s="71">
        <v>0.249999999224116</v>
      </c>
      <c r="H261" s="68">
        <v>20.019342359767901</v>
      </c>
      <c r="I261" s="71">
        <v>0</v>
      </c>
      <c r="J261" s="68">
        <v>16.344294003868502</v>
      </c>
      <c r="K261" s="71">
        <v>0</v>
      </c>
      <c r="L261" s="68">
        <v>30.1850048685492</v>
      </c>
    </row>
    <row r="262" spans="1:12" x14ac:dyDescent="0.2">
      <c r="A262" s="72" t="s">
        <v>831</v>
      </c>
      <c r="B262" s="66" t="s">
        <v>832</v>
      </c>
      <c r="C262" s="67">
        <v>58</v>
      </c>
      <c r="D262" s="67" t="s">
        <v>331</v>
      </c>
      <c r="E262" s="71">
        <v>8.5590465872156005E-2</v>
      </c>
      <c r="F262" s="68">
        <v>18.181818181818201</v>
      </c>
      <c r="G262" s="71">
        <v>0.256771397616468</v>
      </c>
      <c r="H262" s="68">
        <v>58.123791102514502</v>
      </c>
      <c r="I262" s="71">
        <v>0</v>
      </c>
      <c r="J262" s="68">
        <v>16.344294003868502</v>
      </c>
      <c r="K262" s="71">
        <v>0</v>
      </c>
      <c r="L262" s="68">
        <v>30.1850048685492</v>
      </c>
    </row>
    <row r="263" spans="1:12" x14ac:dyDescent="0.2">
      <c r="A263" s="72" t="s">
        <v>833</v>
      </c>
      <c r="B263" s="66" t="s">
        <v>834</v>
      </c>
      <c r="C263" s="67">
        <v>58</v>
      </c>
      <c r="D263" s="67" t="s">
        <v>331</v>
      </c>
      <c r="E263" s="71">
        <v>8.5590465840121296E-2</v>
      </c>
      <c r="F263" s="68">
        <v>17.9883945841393</v>
      </c>
      <c r="G263" s="71">
        <v>0.25677139752036399</v>
      </c>
      <c r="H263" s="68">
        <v>57.543520309477799</v>
      </c>
      <c r="I263" s="71">
        <v>0</v>
      </c>
      <c r="J263" s="68">
        <v>16.344294003868502</v>
      </c>
      <c r="K263" s="71">
        <v>0</v>
      </c>
      <c r="L263" s="68">
        <v>30.1850048685492</v>
      </c>
    </row>
    <row r="264" spans="1:12" x14ac:dyDescent="0.2">
      <c r="A264" s="72" t="s">
        <v>835</v>
      </c>
      <c r="B264" s="66" t="s">
        <v>836</v>
      </c>
      <c r="C264" s="67">
        <v>58</v>
      </c>
      <c r="D264" s="67" t="s">
        <v>331</v>
      </c>
      <c r="E264" s="71">
        <v>8.3897616468039005E-2</v>
      </c>
      <c r="F264" s="68">
        <v>13.926499032882001</v>
      </c>
      <c r="G264" s="71">
        <v>0.25169284940411701</v>
      </c>
      <c r="H264" s="68">
        <v>48.549323017408099</v>
      </c>
      <c r="I264" s="71">
        <v>0</v>
      </c>
      <c r="J264" s="68">
        <v>16.344294003868502</v>
      </c>
      <c r="K264" s="71">
        <v>0</v>
      </c>
      <c r="L264" s="68">
        <v>30.1850048685492</v>
      </c>
    </row>
    <row r="265" spans="1:12" x14ac:dyDescent="0.2">
      <c r="A265" s="72" t="s">
        <v>837</v>
      </c>
      <c r="B265" s="66" t="s">
        <v>838</v>
      </c>
      <c r="C265" s="67">
        <v>58</v>
      </c>
      <c r="D265" s="67" t="s">
        <v>331</v>
      </c>
      <c r="E265" s="71">
        <v>8.7337861858068994E-2</v>
      </c>
      <c r="F265" s="68">
        <v>22.340425531914899</v>
      </c>
      <c r="G265" s="71">
        <v>0.26201358557420701</v>
      </c>
      <c r="H265" s="68">
        <v>64.990328820116005</v>
      </c>
      <c r="I265" s="71">
        <v>0</v>
      </c>
      <c r="J265" s="68">
        <v>16.344294003868502</v>
      </c>
      <c r="K265" s="71">
        <v>0</v>
      </c>
      <c r="L265" s="68">
        <v>30.1850048685492</v>
      </c>
    </row>
    <row r="266" spans="1:12" x14ac:dyDescent="0.2">
      <c r="A266" s="72" t="s">
        <v>839</v>
      </c>
      <c r="B266" s="66" t="s">
        <v>840</v>
      </c>
      <c r="C266" s="67">
        <v>58</v>
      </c>
      <c r="D266" s="67" t="s">
        <v>331</v>
      </c>
      <c r="E266" s="71">
        <v>8.4461899602744694E-2</v>
      </c>
      <c r="F266" s="68">
        <v>15.3771760154739</v>
      </c>
      <c r="G266" s="71">
        <v>0.25338569880823397</v>
      </c>
      <c r="H266" s="68">
        <v>52.5145067698259</v>
      </c>
      <c r="I266" s="71">
        <v>0</v>
      </c>
      <c r="J266" s="68">
        <v>16.344294003868502</v>
      </c>
      <c r="K266" s="71">
        <v>0</v>
      </c>
      <c r="L266" s="68">
        <v>30.1850048685492</v>
      </c>
    </row>
    <row r="267" spans="1:12" x14ac:dyDescent="0.2">
      <c r="A267" s="72" t="s">
        <v>841</v>
      </c>
      <c r="B267" s="66" t="s">
        <v>842</v>
      </c>
      <c r="C267" s="67">
        <v>58</v>
      </c>
      <c r="D267" s="67" t="s">
        <v>331</v>
      </c>
      <c r="E267" s="71">
        <v>9.4728089978002097E-2</v>
      </c>
      <c r="F267" s="68">
        <v>27.949709864603498</v>
      </c>
      <c r="G267" s="71">
        <v>0.28418426993400597</v>
      </c>
      <c r="H267" s="68">
        <v>79.4970986460348</v>
      </c>
      <c r="I267" s="71">
        <v>0</v>
      </c>
      <c r="J267" s="68">
        <v>16.344294003868502</v>
      </c>
      <c r="K267" s="71">
        <v>0</v>
      </c>
      <c r="L267" s="68">
        <v>30.1850048685492</v>
      </c>
    </row>
    <row r="268" spans="1:12" x14ac:dyDescent="0.2">
      <c r="A268" s="72" t="s">
        <v>843</v>
      </c>
      <c r="B268" s="66" t="s">
        <v>844</v>
      </c>
      <c r="C268" s="67">
        <v>58</v>
      </c>
      <c r="D268" s="67" t="s">
        <v>331</v>
      </c>
      <c r="E268" s="71">
        <v>8.8520975496239801E-2</v>
      </c>
      <c r="F268" s="68">
        <v>24.274661508704099</v>
      </c>
      <c r="G268" s="71">
        <v>0.26556292648871899</v>
      </c>
      <c r="H268" s="68">
        <v>69.148936170212806</v>
      </c>
      <c r="I268" s="71">
        <v>0</v>
      </c>
      <c r="J268" s="68">
        <v>16.344294003868502</v>
      </c>
      <c r="K268" s="71">
        <v>0</v>
      </c>
      <c r="L268" s="68">
        <v>30.1850048685492</v>
      </c>
    </row>
    <row r="269" spans="1:12" x14ac:dyDescent="0.2">
      <c r="A269" s="72" t="s">
        <v>845</v>
      </c>
      <c r="B269" s="66" t="s">
        <v>846</v>
      </c>
      <c r="C269" s="67">
        <v>58</v>
      </c>
      <c r="D269" s="67" t="s">
        <v>331</v>
      </c>
      <c r="E269" s="71">
        <v>8.3333894449969997E-2</v>
      </c>
      <c r="F269" s="68">
        <v>8.3172147001934196</v>
      </c>
      <c r="G269" s="71">
        <v>0.25</v>
      </c>
      <c r="H269" s="68">
        <v>46.1315280464217</v>
      </c>
      <c r="I269" s="71">
        <v>1.68334990995325E-6</v>
      </c>
      <c r="J269" s="68">
        <v>21.953578336557101</v>
      </c>
      <c r="K269" s="71">
        <v>0</v>
      </c>
      <c r="L269" s="68">
        <v>30.1850048685492</v>
      </c>
    </row>
    <row r="270" spans="1:12" x14ac:dyDescent="0.2">
      <c r="A270" s="72" t="s">
        <v>847</v>
      </c>
      <c r="B270" s="66" t="s">
        <v>848</v>
      </c>
      <c r="C270" s="67">
        <v>58</v>
      </c>
      <c r="D270" s="67" t="s">
        <v>331</v>
      </c>
      <c r="E270" s="71">
        <v>8.3899524264603606E-2</v>
      </c>
      <c r="F270" s="68">
        <v>14.3133462282398</v>
      </c>
      <c r="G270" s="71">
        <v>0.25169284940411701</v>
      </c>
      <c r="H270" s="68">
        <v>48.549323017408099</v>
      </c>
      <c r="I270" s="71">
        <v>5.7233896938410503E-6</v>
      </c>
      <c r="J270" s="68">
        <v>25.145067698259201</v>
      </c>
      <c r="K270" s="71">
        <v>0</v>
      </c>
      <c r="L270" s="68">
        <v>30.1850048685492</v>
      </c>
    </row>
    <row r="271" spans="1:12" x14ac:dyDescent="0.2">
      <c r="A271" s="72" t="s">
        <v>849</v>
      </c>
      <c r="B271" s="66" t="s">
        <v>850</v>
      </c>
      <c r="C271" s="67">
        <v>58</v>
      </c>
      <c r="D271" s="67" t="s">
        <v>331</v>
      </c>
      <c r="E271" s="71">
        <v>8.3344218992082497E-2</v>
      </c>
      <c r="F271" s="68">
        <v>10.9284332688588</v>
      </c>
      <c r="G271" s="71">
        <v>0.24999999998406999</v>
      </c>
      <c r="H271" s="68">
        <v>24.177949709864599</v>
      </c>
      <c r="I271" s="71">
        <v>3.2656992177967803E-5</v>
      </c>
      <c r="J271" s="68">
        <v>30.851063829787201</v>
      </c>
      <c r="K271" s="71">
        <v>0</v>
      </c>
      <c r="L271" s="68">
        <v>30.1850048685492</v>
      </c>
    </row>
    <row r="272" spans="1:12" x14ac:dyDescent="0.2">
      <c r="A272" s="72" t="s">
        <v>851</v>
      </c>
      <c r="B272" s="66" t="s">
        <v>852</v>
      </c>
      <c r="C272" s="67">
        <v>58</v>
      </c>
      <c r="D272" s="67" t="s">
        <v>331</v>
      </c>
      <c r="E272" s="71">
        <v>8.7957253284869294E-2</v>
      </c>
      <c r="F272" s="68">
        <v>23.500967117988399</v>
      </c>
      <c r="G272" s="71">
        <v>0.26387007650469801</v>
      </c>
      <c r="H272" s="68">
        <v>66.7311411992263</v>
      </c>
      <c r="I272" s="71">
        <v>1.68334990995325E-6</v>
      </c>
      <c r="J272" s="68">
        <v>21.953578336557101</v>
      </c>
      <c r="K272" s="71">
        <v>0</v>
      </c>
      <c r="L272" s="68">
        <v>30.1850048685492</v>
      </c>
    </row>
    <row r="273" spans="1:12" x14ac:dyDescent="0.2">
      <c r="A273" s="72" t="s">
        <v>853</v>
      </c>
      <c r="B273" s="66" t="s">
        <v>854</v>
      </c>
      <c r="C273" s="67">
        <v>58</v>
      </c>
      <c r="D273" s="67" t="s">
        <v>331</v>
      </c>
      <c r="E273" s="71">
        <v>8.2512319306907E-2</v>
      </c>
      <c r="F273" s="68">
        <v>3.0947775628626699</v>
      </c>
      <c r="G273" s="71">
        <v>0.24753224451369099</v>
      </c>
      <c r="H273" s="68">
        <v>13.056092843326899</v>
      </c>
      <c r="I273" s="71">
        <v>4.71340703059846E-6</v>
      </c>
      <c r="J273" s="68">
        <v>24.854932301740799</v>
      </c>
      <c r="K273" s="71">
        <v>0</v>
      </c>
      <c r="L273" s="68">
        <v>30.1850048685492</v>
      </c>
    </row>
    <row r="274" spans="1:12" x14ac:dyDescent="0.2">
      <c r="A274" s="72" t="s">
        <v>855</v>
      </c>
      <c r="B274" s="66" t="s">
        <v>856</v>
      </c>
      <c r="C274" s="67">
        <v>58</v>
      </c>
      <c r="D274" s="67" t="s">
        <v>331</v>
      </c>
      <c r="E274" s="71">
        <v>8.4435235920065396E-2</v>
      </c>
      <c r="F274" s="68">
        <v>15.0870406189555</v>
      </c>
      <c r="G274" s="71">
        <v>0.25330570775947697</v>
      </c>
      <c r="H274" s="68">
        <v>49.709864603481599</v>
      </c>
      <c r="I274" s="71">
        <v>7.1871949405520602E-13</v>
      </c>
      <c r="J274" s="68">
        <v>16.441005802707899</v>
      </c>
      <c r="K274" s="71">
        <v>0</v>
      </c>
      <c r="L274" s="68">
        <v>30.1850048685492</v>
      </c>
    </row>
    <row r="275" spans="1:12" x14ac:dyDescent="0.2">
      <c r="A275" s="72" t="s">
        <v>857</v>
      </c>
      <c r="B275" s="66" t="s">
        <v>858</v>
      </c>
      <c r="C275" s="67">
        <v>58</v>
      </c>
      <c r="D275" s="67" t="s">
        <v>331</v>
      </c>
      <c r="E275" s="71">
        <v>8.3337485596444494E-2</v>
      </c>
      <c r="F275" s="68">
        <v>10.058027079303701</v>
      </c>
      <c r="G275" s="71">
        <v>0.25</v>
      </c>
      <c r="H275" s="68">
        <v>46.1315280464217</v>
      </c>
      <c r="I275" s="71">
        <v>1.24567893336541E-5</v>
      </c>
      <c r="J275" s="68">
        <v>27.852998065764002</v>
      </c>
      <c r="K275" s="71">
        <v>0</v>
      </c>
      <c r="L275" s="68">
        <v>30.1850048685492</v>
      </c>
    </row>
    <row r="276" spans="1:12" x14ac:dyDescent="0.2">
      <c r="A276" s="72" t="s">
        <v>859</v>
      </c>
      <c r="B276" s="66" t="s">
        <v>860</v>
      </c>
      <c r="C276" s="67">
        <v>58</v>
      </c>
      <c r="D276" s="67" t="s">
        <v>331</v>
      </c>
      <c r="E276" s="71">
        <v>8.5026182705173897E-2</v>
      </c>
      <c r="F276" s="68">
        <v>16.827852998065801</v>
      </c>
      <c r="G276" s="71">
        <v>0.255078548115522</v>
      </c>
      <c r="H276" s="68">
        <v>53.8684719535783</v>
      </c>
      <c r="I276" s="71">
        <v>0</v>
      </c>
      <c r="J276" s="68">
        <v>16.344294003868502</v>
      </c>
      <c r="K276" s="71">
        <v>0</v>
      </c>
      <c r="L276" s="68">
        <v>30.1850048685492</v>
      </c>
    </row>
    <row r="277" spans="1:12" x14ac:dyDescent="0.2">
      <c r="A277" s="72" t="s">
        <v>861</v>
      </c>
      <c r="B277" s="66" t="s">
        <v>862</v>
      </c>
      <c r="C277" s="67">
        <v>58</v>
      </c>
      <c r="D277" s="67" t="s">
        <v>331</v>
      </c>
      <c r="E277" s="71">
        <v>7.86203715817205E-2</v>
      </c>
      <c r="F277" s="68">
        <v>2.4177949709864599</v>
      </c>
      <c r="G277" s="71">
        <v>0.235861114745161</v>
      </c>
      <c r="H277" s="68">
        <v>9.0909090909090899</v>
      </c>
      <c r="I277" s="71">
        <v>0</v>
      </c>
      <c r="J277" s="68">
        <v>16.344294003868502</v>
      </c>
      <c r="K277" s="71">
        <v>0</v>
      </c>
      <c r="L277" s="68">
        <v>30.1850048685492</v>
      </c>
    </row>
    <row r="278" spans="1:12" x14ac:dyDescent="0.2">
      <c r="A278" s="72" t="s">
        <v>863</v>
      </c>
      <c r="B278" s="66" t="s">
        <v>864</v>
      </c>
      <c r="C278" s="67">
        <v>82</v>
      </c>
      <c r="D278" s="67" t="s">
        <v>331</v>
      </c>
      <c r="E278" s="71">
        <v>0.20564208087410399</v>
      </c>
      <c r="F278" s="68">
        <v>47.678916827853001</v>
      </c>
      <c r="G278" s="71">
        <v>0.24999999798714101</v>
      </c>
      <c r="H278" s="68">
        <v>19.342359767891701</v>
      </c>
      <c r="I278" s="71">
        <v>3.0300298379158501E-6</v>
      </c>
      <c r="J278" s="68">
        <v>23.597678916827899</v>
      </c>
      <c r="K278" s="71">
        <v>0.366923214605334</v>
      </c>
      <c r="L278" s="68">
        <v>55.598831548198604</v>
      </c>
    </row>
    <row r="279" spans="1:12" x14ac:dyDescent="0.2">
      <c r="A279" s="72" t="s">
        <v>865</v>
      </c>
      <c r="B279" s="66" t="s">
        <v>866</v>
      </c>
      <c r="C279" s="67">
        <v>58</v>
      </c>
      <c r="D279" s="67" t="s">
        <v>331</v>
      </c>
      <c r="E279" s="71">
        <v>8.3334231119952001E-2</v>
      </c>
      <c r="F279" s="68">
        <v>8.7040618955512592</v>
      </c>
      <c r="G279" s="71">
        <v>0.25</v>
      </c>
      <c r="H279" s="68">
        <v>46.1315280464217</v>
      </c>
      <c r="I279" s="71">
        <v>2.6933598559252002E-6</v>
      </c>
      <c r="J279" s="68">
        <v>23.1141199226306</v>
      </c>
      <c r="K279" s="71">
        <v>0</v>
      </c>
      <c r="L279" s="68">
        <v>30.1850048685492</v>
      </c>
    </row>
    <row r="280" spans="1:12" x14ac:dyDescent="0.2">
      <c r="A280" s="72" t="s">
        <v>867</v>
      </c>
      <c r="B280" s="66" t="s">
        <v>868</v>
      </c>
      <c r="C280" s="67">
        <v>58</v>
      </c>
      <c r="D280" s="67" t="s">
        <v>331</v>
      </c>
      <c r="E280" s="71">
        <v>0.178794378121966</v>
      </c>
      <c r="F280" s="68">
        <v>41.682785299806604</v>
      </c>
      <c r="G280" s="71">
        <v>0.25</v>
      </c>
      <c r="H280" s="68">
        <v>46.1315280464217</v>
      </c>
      <c r="I280" s="71">
        <v>4.0400397838878001E-6</v>
      </c>
      <c r="J280" s="68">
        <v>24.3713733075435</v>
      </c>
      <c r="K280" s="71">
        <v>0.28637909432611403</v>
      </c>
      <c r="L280" s="68">
        <v>46.543330087633898</v>
      </c>
    </row>
    <row r="281" spans="1:12" x14ac:dyDescent="0.2">
      <c r="A281" s="72" t="s">
        <v>869</v>
      </c>
      <c r="B281" s="66" t="s">
        <v>870</v>
      </c>
      <c r="C281" s="67">
        <v>58</v>
      </c>
      <c r="D281" s="67" t="s">
        <v>331</v>
      </c>
      <c r="E281" s="71">
        <v>0.11823601045154999</v>
      </c>
      <c r="F281" s="68">
        <v>33.849129593810403</v>
      </c>
      <c r="G281" s="71">
        <v>0.26521321769781098</v>
      </c>
      <c r="H281" s="68">
        <v>67.408123791102497</v>
      </c>
      <c r="I281" s="71">
        <v>1.3466799279626001E-6</v>
      </c>
      <c r="J281" s="68">
        <v>21.1798839458414</v>
      </c>
      <c r="K281" s="71">
        <v>8.9493466976910796E-2</v>
      </c>
      <c r="L281" s="68">
        <v>36.416747809152902</v>
      </c>
    </row>
    <row r="282" spans="1:12" x14ac:dyDescent="0.2">
      <c r="A282" s="72" t="s">
        <v>871</v>
      </c>
      <c r="B282" s="66" t="s">
        <v>872</v>
      </c>
      <c r="C282" s="67">
        <v>82</v>
      </c>
      <c r="D282" s="67" t="s">
        <v>331</v>
      </c>
      <c r="E282" s="71">
        <v>0.247541338611143</v>
      </c>
      <c r="F282" s="68">
        <v>61.992263056092803</v>
      </c>
      <c r="G282" s="71">
        <v>0.232511254065037</v>
      </c>
      <c r="H282" s="68">
        <v>8.1237911025145095</v>
      </c>
      <c r="I282" s="71">
        <v>0</v>
      </c>
      <c r="J282" s="68">
        <v>16.344294003868502</v>
      </c>
      <c r="K282" s="71">
        <v>0.51011276176839104</v>
      </c>
      <c r="L282" s="68">
        <v>74.488802336903603</v>
      </c>
    </row>
    <row r="283" spans="1:12" x14ac:dyDescent="0.2">
      <c r="A283" s="72" t="s">
        <v>873</v>
      </c>
      <c r="B283" s="66" t="s">
        <v>874</v>
      </c>
      <c r="C283" s="67">
        <v>58</v>
      </c>
      <c r="D283" s="67" t="s">
        <v>331</v>
      </c>
      <c r="E283" s="71">
        <v>0.10053980033089099</v>
      </c>
      <c r="F283" s="68">
        <v>30.0773694390716</v>
      </c>
      <c r="G283" s="71">
        <v>0.292669380945976</v>
      </c>
      <c r="H283" s="68">
        <v>81.914893617021306</v>
      </c>
      <c r="I283" s="71">
        <v>6.7334900723174703E-7</v>
      </c>
      <c r="J283" s="68">
        <v>20.116054158607302</v>
      </c>
      <c r="K283" s="71">
        <v>8.9493466976910806E-3</v>
      </c>
      <c r="L283" s="68">
        <v>33.398247322297998</v>
      </c>
    </row>
    <row r="284" spans="1:12" x14ac:dyDescent="0.2">
      <c r="A284" s="72" t="s">
        <v>875</v>
      </c>
      <c r="B284" s="66" t="s">
        <v>876</v>
      </c>
      <c r="C284" s="67">
        <v>58</v>
      </c>
      <c r="D284" s="67" t="s">
        <v>331</v>
      </c>
      <c r="E284" s="71">
        <v>9.6363985928948806E-2</v>
      </c>
      <c r="F284" s="68">
        <v>28.433268858800801</v>
      </c>
      <c r="G284" s="71">
        <v>0.28909061110691803</v>
      </c>
      <c r="H284" s="68">
        <v>80.947775628626701</v>
      </c>
      <c r="I284" s="71">
        <v>1.3466799279626001E-6</v>
      </c>
      <c r="J284" s="68">
        <v>21.1798839458414</v>
      </c>
      <c r="K284" s="71">
        <v>0</v>
      </c>
      <c r="L284" s="68">
        <v>30.1850048685492</v>
      </c>
    </row>
    <row r="285" spans="1:12" x14ac:dyDescent="0.2">
      <c r="A285" s="72" t="s">
        <v>877</v>
      </c>
      <c r="B285" s="66" t="s">
        <v>878</v>
      </c>
      <c r="C285" s="67">
        <v>58</v>
      </c>
      <c r="D285" s="67" t="s">
        <v>331</v>
      </c>
      <c r="E285" s="71">
        <v>8.6289575173541702E-2</v>
      </c>
      <c r="F285" s="68">
        <v>19.2456479690522</v>
      </c>
      <c r="G285" s="71">
        <v>0.24991937881071699</v>
      </c>
      <c r="H285" s="68">
        <v>17.117988394584099</v>
      </c>
      <c r="I285" s="71">
        <v>1.2217481811074799E-11</v>
      </c>
      <c r="J285" s="68">
        <v>16.6344294003868</v>
      </c>
      <c r="K285" s="71">
        <v>8.9493466976910806E-3</v>
      </c>
      <c r="L285" s="68">
        <v>33.398247322297998</v>
      </c>
    </row>
    <row r="286" spans="1:12" x14ac:dyDescent="0.2">
      <c r="A286" s="72" t="s">
        <v>879</v>
      </c>
      <c r="B286" s="66" t="s">
        <v>880</v>
      </c>
      <c r="C286" s="67">
        <v>58</v>
      </c>
      <c r="D286" s="67" t="s">
        <v>331</v>
      </c>
      <c r="E286" s="71">
        <v>0.120107509386514</v>
      </c>
      <c r="F286" s="68">
        <v>34.139264990328797</v>
      </c>
      <c r="G286" s="71">
        <v>0.243312246786556</v>
      </c>
      <c r="H286" s="68">
        <v>10.2514506769826</v>
      </c>
      <c r="I286" s="71">
        <v>6.6877430300334596E-4</v>
      </c>
      <c r="J286" s="68">
        <v>42.2630560928433</v>
      </c>
      <c r="K286" s="71">
        <v>0.116341507069984</v>
      </c>
      <c r="L286" s="68">
        <v>36.806231742940597</v>
      </c>
    </row>
    <row r="287" spans="1:12" x14ac:dyDescent="0.2">
      <c r="A287" s="72" t="s">
        <v>881</v>
      </c>
      <c r="B287" s="66" t="s">
        <v>882</v>
      </c>
      <c r="C287" s="67">
        <v>82</v>
      </c>
      <c r="D287" s="67" t="s">
        <v>331</v>
      </c>
      <c r="E287" s="71">
        <v>0.24984733775864701</v>
      </c>
      <c r="F287" s="68">
        <v>62.959381044487401</v>
      </c>
      <c r="G287" s="71">
        <v>0.26392598579793602</v>
      </c>
      <c r="H287" s="68">
        <v>67.214700193423596</v>
      </c>
      <c r="I287" s="71">
        <v>2.35130580268646E-3</v>
      </c>
      <c r="J287" s="68">
        <v>47.775628626692502</v>
      </c>
      <c r="K287" s="71">
        <v>0.48326472167531798</v>
      </c>
      <c r="L287" s="68">
        <v>70.107108081791594</v>
      </c>
    </row>
    <row r="288" spans="1:12" x14ac:dyDescent="0.2">
      <c r="A288" s="72" t="s">
        <v>883</v>
      </c>
      <c r="B288" s="66" t="s">
        <v>884</v>
      </c>
      <c r="C288" s="67">
        <v>82</v>
      </c>
      <c r="D288" s="67" t="s">
        <v>331</v>
      </c>
      <c r="E288" s="71">
        <v>0.229505996336034</v>
      </c>
      <c r="F288" s="68">
        <v>55.512572533849102</v>
      </c>
      <c r="G288" s="71">
        <v>0.25</v>
      </c>
      <c r="H288" s="68">
        <v>46.1315280464217</v>
      </c>
      <c r="I288" s="71">
        <v>8.2123931453967998E-10</v>
      </c>
      <c r="J288" s="68">
        <v>18.278529980657598</v>
      </c>
      <c r="K288" s="71">
        <v>0.438517988186862</v>
      </c>
      <c r="L288" s="68">
        <v>64.556962025316494</v>
      </c>
    </row>
    <row r="289" spans="1:12" x14ac:dyDescent="0.2">
      <c r="A289" s="72" t="s">
        <v>885</v>
      </c>
      <c r="B289" s="66" t="s">
        <v>886</v>
      </c>
      <c r="C289" s="67">
        <v>82</v>
      </c>
      <c r="D289" s="67" t="s">
        <v>331</v>
      </c>
      <c r="E289" s="71">
        <v>0.27541644952141298</v>
      </c>
      <c r="F289" s="68">
        <v>71.179883945841397</v>
      </c>
      <c r="G289" s="71">
        <v>0.26217722768048501</v>
      </c>
      <c r="H289" s="68">
        <v>65.473887814313301</v>
      </c>
      <c r="I289" s="71">
        <v>2.6327892921664301E-4</v>
      </c>
      <c r="J289" s="68">
        <v>39.168278529980697</v>
      </c>
      <c r="K289" s="71">
        <v>0.56380884195453695</v>
      </c>
      <c r="L289" s="68">
        <v>82.375851996105197</v>
      </c>
    </row>
    <row r="290" spans="1:12" x14ac:dyDescent="0.2">
      <c r="A290" s="72" t="s">
        <v>887</v>
      </c>
      <c r="B290" s="66" t="s">
        <v>888</v>
      </c>
      <c r="C290" s="67">
        <v>58</v>
      </c>
      <c r="D290" s="67" t="s">
        <v>331</v>
      </c>
      <c r="E290" s="71">
        <v>0.14001263288183499</v>
      </c>
      <c r="F290" s="68">
        <v>36.460348162475803</v>
      </c>
      <c r="G290" s="71">
        <v>0.249999974719393</v>
      </c>
      <c r="H290" s="68">
        <v>18.278529980657598</v>
      </c>
      <c r="I290" s="71">
        <v>3.3666998199065002E-7</v>
      </c>
      <c r="J290" s="68">
        <v>19.632495164410098</v>
      </c>
      <c r="K290" s="71">
        <v>0.17003758725613</v>
      </c>
      <c r="L290" s="68">
        <v>38.558909444985403</v>
      </c>
    </row>
    <row r="291" spans="1:12" x14ac:dyDescent="0.2">
      <c r="A291" s="72" t="s">
        <v>889</v>
      </c>
      <c r="B291" s="66" t="s">
        <v>890</v>
      </c>
      <c r="C291" s="67">
        <v>58</v>
      </c>
      <c r="D291" s="67" t="s">
        <v>331</v>
      </c>
      <c r="E291" s="71">
        <v>0.129227813881794</v>
      </c>
      <c r="F291" s="68">
        <v>35.493230174081198</v>
      </c>
      <c r="G291" s="71">
        <v>9.2355000621577102E-2</v>
      </c>
      <c r="H291" s="68">
        <v>1.64410058027079</v>
      </c>
      <c r="I291" s="71">
        <v>0</v>
      </c>
      <c r="J291" s="68">
        <v>16.344294003868502</v>
      </c>
      <c r="K291" s="71">
        <v>0.29532844102380501</v>
      </c>
      <c r="L291" s="68">
        <v>47.3222979552094</v>
      </c>
    </row>
    <row r="292" spans="1:12" x14ac:dyDescent="0.2">
      <c r="A292" s="72" t="s">
        <v>891</v>
      </c>
      <c r="B292" s="66" t="s">
        <v>892</v>
      </c>
      <c r="C292" s="67">
        <v>58</v>
      </c>
      <c r="D292" s="67" t="s">
        <v>331</v>
      </c>
      <c r="E292" s="71">
        <v>0.18793628065151199</v>
      </c>
      <c r="F292" s="68">
        <v>42.940038684719497</v>
      </c>
      <c r="G292" s="71">
        <v>0</v>
      </c>
      <c r="H292" s="68">
        <v>0.67698259187620902</v>
      </c>
      <c r="I292" s="71">
        <v>0</v>
      </c>
      <c r="J292" s="68">
        <v>16.344294003868502</v>
      </c>
      <c r="K292" s="71">
        <v>0.56380884195453695</v>
      </c>
      <c r="L292" s="68">
        <v>82.375851996105197</v>
      </c>
    </row>
    <row r="293" spans="1:12" x14ac:dyDescent="0.2">
      <c r="A293" s="72" t="s">
        <v>461</v>
      </c>
      <c r="B293" s="66" t="s">
        <v>893</v>
      </c>
      <c r="C293" s="67">
        <v>82</v>
      </c>
      <c r="D293" s="67" t="s">
        <v>331</v>
      </c>
      <c r="E293" s="71">
        <v>0.27194718359014303</v>
      </c>
      <c r="F293" s="68">
        <v>69.922630560928397</v>
      </c>
      <c r="G293" s="71">
        <v>0.26020199052647502</v>
      </c>
      <c r="H293" s="68">
        <v>62.959381044487401</v>
      </c>
      <c r="I293" s="71">
        <v>7.8006498710642103E-4</v>
      </c>
      <c r="J293" s="68">
        <v>43.036750483558997</v>
      </c>
      <c r="K293" s="71">
        <v>0.55485949525684597</v>
      </c>
      <c r="L293" s="68">
        <v>80.428432327166504</v>
      </c>
    </row>
    <row r="294" spans="1:12" x14ac:dyDescent="0.2">
      <c r="A294" s="72" t="s">
        <v>465</v>
      </c>
      <c r="B294" s="66" t="s">
        <v>894</v>
      </c>
      <c r="C294" s="67">
        <v>82</v>
      </c>
      <c r="D294" s="67" t="s">
        <v>331</v>
      </c>
      <c r="E294" s="71">
        <v>0.32161150609726302</v>
      </c>
      <c r="F294" s="68">
        <v>83.752417794970995</v>
      </c>
      <c r="G294" s="71">
        <v>0.28258122609276898</v>
      </c>
      <c r="H294" s="68">
        <v>78.626692456479702</v>
      </c>
      <c r="I294" s="71">
        <v>0.181089877128322</v>
      </c>
      <c r="J294" s="68">
        <v>91.0058027079304</v>
      </c>
      <c r="K294" s="71">
        <v>0.50116341507069995</v>
      </c>
      <c r="L294" s="68">
        <v>73.222979552093506</v>
      </c>
    </row>
    <row r="295" spans="1:12" x14ac:dyDescent="0.2">
      <c r="A295" s="72" t="s">
        <v>895</v>
      </c>
      <c r="B295" s="66" t="s">
        <v>896</v>
      </c>
      <c r="C295" s="67">
        <v>82</v>
      </c>
      <c r="D295" s="67" t="s">
        <v>331</v>
      </c>
      <c r="E295" s="71">
        <v>0.27723584675237301</v>
      </c>
      <c r="F295" s="68">
        <v>71.953578336557101</v>
      </c>
      <c r="G295" s="71">
        <v>0.25</v>
      </c>
      <c r="H295" s="68">
        <v>46.1315280464217</v>
      </c>
      <c r="I295" s="71">
        <v>4.9071982212901897E-9</v>
      </c>
      <c r="J295" s="68">
        <v>18.955512572533799</v>
      </c>
      <c r="K295" s="71">
        <v>0.58170753534991904</v>
      </c>
      <c r="L295" s="68">
        <v>84.225900681596897</v>
      </c>
    </row>
    <row r="296" spans="1:12" x14ac:dyDescent="0.2">
      <c r="A296" s="72" t="s">
        <v>897</v>
      </c>
      <c r="B296" s="66" t="s">
        <v>898</v>
      </c>
      <c r="C296" s="67">
        <v>82</v>
      </c>
      <c r="D296" s="67" t="s">
        <v>331</v>
      </c>
      <c r="E296" s="71">
        <v>0.315833456234766</v>
      </c>
      <c r="F296" s="68">
        <v>82.495164410057995</v>
      </c>
      <c r="G296" s="71">
        <v>0.30120257007545598</v>
      </c>
      <c r="H296" s="68">
        <v>83.945841392649896</v>
      </c>
      <c r="I296" s="71">
        <v>0.109336996767377</v>
      </c>
      <c r="J296" s="68">
        <v>84.429400386847206</v>
      </c>
      <c r="K296" s="71">
        <v>0.536960801861464</v>
      </c>
      <c r="L296" s="68">
        <v>78.286270691333996</v>
      </c>
    </row>
    <row r="297" spans="1:12" x14ac:dyDescent="0.2">
      <c r="A297" s="72" t="s">
        <v>899</v>
      </c>
      <c r="B297" s="66" t="s">
        <v>900</v>
      </c>
      <c r="C297" s="67">
        <v>58</v>
      </c>
      <c r="D297" s="67" t="s">
        <v>331</v>
      </c>
      <c r="E297" s="71">
        <v>8.3333332356124695E-2</v>
      </c>
      <c r="F297" s="68">
        <v>3.96518375241779</v>
      </c>
      <c r="G297" s="71">
        <v>0.249999997068374</v>
      </c>
      <c r="H297" s="68">
        <v>18.955512572533799</v>
      </c>
      <c r="I297" s="71">
        <v>0</v>
      </c>
      <c r="J297" s="68">
        <v>16.344294003868502</v>
      </c>
      <c r="K297" s="71">
        <v>0</v>
      </c>
      <c r="L297" s="68">
        <v>30.1850048685492</v>
      </c>
    </row>
    <row r="298" spans="1:12" x14ac:dyDescent="0.2">
      <c r="A298" s="72" t="s">
        <v>901</v>
      </c>
      <c r="B298" s="66" t="s">
        <v>902</v>
      </c>
      <c r="C298" s="67">
        <v>58</v>
      </c>
      <c r="D298" s="67" t="s">
        <v>331</v>
      </c>
      <c r="E298" s="71">
        <v>7.39538090492146E-2</v>
      </c>
      <c r="F298" s="68">
        <v>2.03094777562863</v>
      </c>
      <c r="G298" s="71">
        <v>0.22186142714764401</v>
      </c>
      <c r="H298" s="68">
        <v>7.3500967117988401</v>
      </c>
      <c r="I298" s="71">
        <v>0</v>
      </c>
      <c r="J298" s="68">
        <v>16.344294003868502</v>
      </c>
      <c r="K298" s="71">
        <v>0</v>
      </c>
      <c r="L298" s="68">
        <v>30.1850048685492</v>
      </c>
    </row>
    <row r="299" spans="1:12" x14ac:dyDescent="0.2">
      <c r="A299" s="72" t="s">
        <v>903</v>
      </c>
      <c r="B299" s="66" t="s">
        <v>904</v>
      </c>
      <c r="C299" s="67">
        <v>58</v>
      </c>
      <c r="D299" s="67" t="s">
        <v>331</v>
      </c>
      <c r="E299" s="71">
        <v>8.3839879160480496E-2</v>
      </c>
      <c r="F299" s="68">
        <v>13.7330754352031</v>
      </c>
      <c r="G299" s="71">
        <v>0.25151963748144102</v>
      </c>
      <c r="H299" s="68">
        <v>46.518375241779502</v>
      </c>
      <c r="I299" s="71">
        <v>0</v>
      </c>
      <c r="J299" s="68">
        <v>16.344294003868502</v>
      </c>
      <c r="K299" s="71">
        <v>0</v>
      </c>
      <c r="L299" s="68">
        <v>30.1850048685492</v>
      </c>
    </row>
    <row r="300" spans="1:12" x14ac:dyDescent="0.2">
      <c r="A300" s="72" t="s">
        <v>869</v>
      </c>
      <c r="B300" s="66" t="s">
        <v>905</v>
      </c>
      <c r="C300" s="67">
        <v>58</v>
      </c>
      <c r="D300" s="67" t="s">
        <v>331</v>
      </c>
      <c r="E300" s="71">
        <v>8.3334567153654601E-2</v>
      </c>
      <c r="F300" s="68">
        <v>9.1876208897485494</v>
      </c>
      <c r="G300" s="71">
        <v>0.249999998091162</v>
      </c>
      <c r="H300" s="68">
        <v>19.439071566731101</v>
      </c>
      <c r="I300" s="71">
        <v>3.7033698018971498E-6</v>
      </c>
      <c r="J300" s="68">
        <v>24.177949709864599</v>
      </c>
      <c r="K300" s="71">
        <v>0</v>
      </c>
      <c r="L300" s="68">
        <v>30.1850048685492</v>
      </c>
    </row>
    <row r="301" spans="1:12" x14ac:dyDescent="0.2">
      <c r="A301" s="72" t="s">
        <v>906</v>
      </c>
      <c r="B301" s="66" t="s">
        <v>907</v>
      </c>
      <c r="C301" s="67">
        <v>58</v>
      </c>
      <c r="D301" s="67" t="s">
        <v>331</v>
      </c>
      <c r="E301" s="71">
        <v>6.4019319482223294E-2</v>
      </c>
      <c r="F301" s="68">
        <v>1.2572533849129599</v>
      </c>
      <c r="G301" s="71">
        <v>0.19205122504703001</v>
      </c>
      <c r="H301" s="68">
        <v>4.5454545454545503</v>
      </c>
      <c r="I301" s="71">
        <v>6.7333996398129998E-6</v>
      </c>
      <c r="J301" s="68">
        <v>26.2088974854932</v>
      </c>
      <c r="K301" s="71">
        <v>0</v>
      </c>
      <c r="L301" s="68">
        <v>30.1850048685492</v>
      </c>
    </row>
    <row r="302" spans="1:12" x14ac:dyDescent="0.2">
      <c r="A302" s="72" t="s">
        <v>908</v>
      </c>
      <c r="B302" s="66" t="s">
        <v>909</v>
      </c>
      <c r="C302" s="67">
        <v>58</v>
      </c>
      <c r="D302" s="67" t="s">
        <v>331</v>
      </c>
      <c r="E302" s="71">
        <v>8.3041004386780595E-2</v>
      </c>
      <c r="F302" s="68">
        <v>3.2882011605415902</v>
      </c>
      <c r="G302" s="71">
        <v>0.24910247629144</v>
      </c>
      <c r="H302" s="68">
        <v>14.7969052224371</v>
      </c>
      <c r="I302" s="71">
        <v>2.05368689014297E-5</v>
      </c>
      <c r="J302" s="68">
        <v>28.9168278529981</v>
      </c>
      <c r="K302" s="71">
        <v>0</v>
      </c>
      <c r="L302" s="68">
        <v>30.1850048685492</v>
      </c>
    </row>
    <row r="303" spans="1:12" x14ac:dyDescent="0.2">
      <c r="A303" s="72" t="s">
        <v>910</v>
      </c>
      <c r="B303" s="66" t="s">
        <v>911</v>
      </c>
      <c r="C303" s="67">
        <v>58</v>
      </c>
      <c r="D303" s="67" t="s">
        <v>331</v>
      </c>
      <c r="E303" s="71">
        <v>8.6773915526930506E-2</v>
      </c>
      <c r="F303" s="68">
        <v>21.470019342359802</v>
      </c>
      <c r="G303" s="71">
        <v>0.26032073657084498</v>
      </c>
      <c r="H303" s="68">
        <v>63.152804642166402</v>
      </c>
      <c r="I303" s="71">
        <v>1.01000994597195E-6</v>
      </c>
      <c r="J303" s="68">
        <v>20.793036750483601</v>
      </c>
      <c r="K303" s="71">
        <v>0</v>
      </c>
      <c r="L303" s="68">
        <v>30.1850048685492</v>
      </c>
    </row>
    <row r="304" spans="1:12" x14ac:dyDescent="0.2">
      <c r="A304" s="72" t="s">
        <v>912</v>
      </c>
      <c r="B304" s="66" t="s">
        <v>913</v>
      </c>
      <c r="C304" s="67">
        <v>58</v>
      </c>
      <c r="D304" s="67" t="s">
        <v>331</v>
      </c>
      <c r="E304" s="71">
        <v>8.3333333333333301E-2</v>
      </c>
      <c r="F304" s="68">
        <v>7.5435203094777599</v>
      </c>
      <c r="G304" s="71">
        <v>0.25</v>
      </c>
      <c r="H304" s="68">
        <v>46.1315280464217</v>
      </c>
      <c r="I304" s="71">
        <v>0</v>
      </c>
      <c r="J304" s="68">
        <v>16.344294003868502</v>
      </c>
      <c r="K304" s="71">
        <v>0</v>
      </c>
      <c r="L304" s="68">
        <v>30.1850048685492</v>
      </c>
    </row>
    <row r="305" spans="1:12" x14ac:dyDescent="0.2">
      <c r="A305" s="72" t="s">
        <v>914</v>
      </c>
      <c r="B305" s="66" t="s">
        <v>915</v>
      </c>
      <c r="C305" s="67">
        <v>58</v>
      </c>
      <c r="D305" s="67" t="s">
        <v>331</v>
      </c>
      <c r="E305" s="71">
        <v>8.3333331883571796E-2</v>
      </c>
      <c r="F305" s="68">
        <v>3.8684719535783398</v>
      </c>
      <c r="G305" s="71">
        <v>0.24999999565071501</v>
      </c>
      <c r="H305" s="68">
        <v>18.375241779497099</v>
      </c>
      <c r="I305" s="71">
        <v>0</v>
      </c>
      <c r="J305" s="68">
        <v>16.344294003868502</v>
      </c>
      <c r="K305" s="71">
        <v>0</v>
      </c>
      <c r="L305" s="68">
        <v>30.1850048685492</v>
      </c>
    </row>
    <row r="306" spans="1:12" x14ac:dyDescent="0.2">
      <c r="A306" s="72" t="s">
        <v>916</v>
      </c>
      <c r="B306" s="66" t="s">
        <v>917</v>
      </c>
      <c r="C306" s="67">
        <v>82</v>
      </c>
      <c r="D306" s="67" t="s">
        <v>331</v>
      </c>
      <c r="E306" s="71">
        <v>8.3333333037391003E-2</v>
      </c>
      <c r="F306" s="68">
        <v>4.1586073500967098</v>
      </c>
      <c r="G306" s="71">
        <v>0.24999999911217299</v>
      </c>
      <c r="H306" s="68">
        <v>19.9226305609284</v>
      </c>
      <c r="I306" s="71">
        <v>0</v>
      </c>
      <c r="J306" s="68">
        <v>16.344294003868502</v>
      </c>
      <c r="K306" s="71">
        <v>0</v>
      </c>
      <c r="L306" s="68">
        <v>30.1850048685492</v>
      </c>
    </row>
    <row r="307" spans="1:12" x14ac:dyDescent="0.2">
      <c r="A307" s="72" t="s">
        <v>918</v>
      </c>
      <c r="B307" s="66" t="s">
        <v>919</v>
      </c>
      <c r="C307" s="67">
        <v>58</v>
      </c>
      <c r="D307" s="67" t="s">
        <v>331</v>
      </c>
      <c r="E307" s="71">
        <v>8.5590463201614203E-2</v>
      </c>
      <c r="F307" s="68">
        <v>17.8916827852998</v>
      </c>
      <c r="G307" s="71">
        <v>0.25677138960484303</v>
      </c>
      <c r="H307" s="68">
        <v>57.446808510638299</v>
      </c>
      <c r="I307" s="71">
        <v>0</v>
      </c>
      <c r="J307" s="68">
        <v>16.344294003868502</v>
      </c>
      <c r="K307" s="71">
        <v>0</v>
      </c>
      <c r="L307" s="68">
        <v>30.1850048685492</v>
      </c>
    </row>
    <row r="308" spans="1:12" x14ac:dyDescent="0.2">
      <c r="A308" s="72" t="s">
        <v>507</v>
      </c>
      <c r="B308" s="66" t="s">
        <v>920</v>
      </c>
      <c r="C308" s="67">
        <v>58</v>
      </c>
      <c r="D308" s="67" t="s">
        <v>331</v>
      </c>
      <c r="E308" s="71">
        <v>8.3334005640491607E-2</v>
      </c>
      <c r="F308" s="68">
        <v>8.4139264990328808</v>
      </c>
      <c r="G308" s="71">
        <v>0.249999996901583</v>
      </c>
      <c r="H308" s="68">
        <v>18.858800773694401</v>
      </c>
      <c r="I308" s="71">
        <v>2.0200198919439E-6</v>
      </c>
      <c r="J308" s="68">
        <v>22.340425531914899</v>
      </c>
      <c r="K308" s="71">
        <v>0</v>
      </c>
      <c r="L308" s="68">
        <v>30.1850048685492</v>
      </c>
    </row>
    <row r="309" spans="1:12" x14ac:dyDescent="0.2">
      <c r="A309" s="72" t="s">
        <v>921</v>
      </c>
      <c r="B309" s="66" t="s">
        <v>922</v>
      </c>
      <c r="C309" s="67">
        <v>82</v>
      </c>
      <c r="D309" s="67" t="s">
        <v>331</v>
      </c>
      <c r="E309" s="71">
        <v>8.3339953096943004E-2</v>
      </c>
      <c r="F309" s="68">
        <v>10.444874274661499</v>
      </c>
      <c r="G309" s="71">
        <v>0.249999995761892</v>
      </c>
      <c r="H309" s="68">
        <v>18.471953578336599</v>
      </c>
      <c r="I309" s="71">
        <v>1.9863528937448399E-5</v>
      </c>
      <c r="J309" s="68">
        <v>28.723404255319199</v>
      </c>
      <c r="K309" s="71">
        <v>0</v>
      </c>
      <c r="L309" s="68">
        <v>30.1850048685492</v>
      </c>
    </row>
    <row r="310" spans="1:12" x14ac:dyDescent="0.2">
      <c r="A310" s="72" t="s">
        <v>923</v>
      </c>
      <c r="B310" s="66" t="s">
        <v>924</v>
      </c>
      <c r="C310" s="67">
        <v>82</v>
      </c>
      <c r="D310" s="67" t="s">
        <v>331</v>
      </c>
      <c r="E310" s="71">
        <v>8.5035907617179995E-2</v>
      </c>
      <c r="F310" s="68">
        <v>17.3114119922631</v>
      </c>
      <c r="G310" s="71">
        <v>0.25510098945190002</v>
      </c>
      <c r="H310" s="68">
        <v>55.2224371373308</v>
      </c>
      <c r="I310" s="71">
        <v>6.7333996398129998E-6</v>
      </c>
      <c r="J310" s="68">
        <v>26.2088974854932</v>
      </c>
      <c r="K310" s="71">
        <v>0</v>
      </c>
      <c r="L310" s="68">
        <v>30.1850048685492</v>
      </c>
    </row>
    <row r="311" spans="1:12" x14ac:dyDescent="0.2">
      <c r="A311" s="72" t="s">
        <v>925</v>
      </c>
      <c r="B311" s="66" t="s">
        <v>926</v>
      </c>
      <c r="C311" s="67">
        <v>58</v>
      </c>
      <c r="D311" s="67" t="s">
        <v>331</v>
      </c>
      <c r="E311" s="71">
        <v>9.0423195128145391E-3</v>
      </c>
      <c r="F311" s="68">
        <v>0.38684719535783402</v>
      </c>
      <c r="G311" s="71">
        <v>2.7026294213828399E-2</v>
      </c>
      <c r="H311" s="68">
        <v>1.0638297872340401</v>
      </c>
      <c r="I311" s="71">
        <v>1.00664324615204E-4</v>
      </c>
      <c r="J311" s="68">
        <v>35.009671179883902</v>
      </c>
      <c r="K311" s="71">
        <v>0</v>
      </c>
      <c r="L311" s="68">
        <v>30.1850048685492</v>
      </c>
    </row>
    <row r="312" spans="1:12" x14ac:dyDescent="0.2">
      <c r="A312" s="72" t="s">
        <v>927</v>
      </c>
      <c r="B312" s="66" t="s">
        <v>928</v>
      </c>
      <c r="C312" s="67">
        <v>58</v>
      </c>
      <c r="D312" s="67" t="s">
        <v>331</v>
      </c>
      <c r="E312" s="71">
        <v>1.1285662694113399E-3</v>
      </c>
      <c r="F312" s="68">
        <v>0.290135396518375</v>
      </c>
      <c r="G312" s="71">
        <v>3.38569880823402E-3</v>
      </c>
      <c r="H312" s="68">
        <v>0.87040618955512605</v>
      </c>
      <c r="I312" s="71">
        <v>0</v>
      </c>
      <c r="J312" s="68">
        <v>16.344294003868502</v>
      </c>
      <c r="K312" s="71">
        <v>0</v>
      </c>
      <c r="L312" s="68">
        <v>30.1850048685492</v>
      </c>
    </row>
    <row r="313" spans="1:12" x14ac:dyDescent="0.2">
      <c r="A313" s="72" t="s">
        <v>929</v>
      </c>
      <c r="B313" s="66" t="s">
        <v>930</v>
      </c>
      <c r="C313" s="67">
        <v>82</v>
      </c>
      <c r="D313" s="67" t="s">
        <v>331</v>
      </c>
      <c r="E313" s="71">
        <v>2.6849498996328498E-2</v>
      </c>
      <c r="F313" s="68">
        <v>0.48355899419729198</v>
      </c>
      <c r="G313" s="71">
        <v>0</v>
      </c>
      <c r="H313" s="68">
        <v>0.67698259187620902</v>
      </c>
      <c r="I313" s="71">
        <v>4.3767097658784499E-6</v>
      </c>
      <c r="J313" s="68">
        <v>24.661508704061902</v>
      </c>
      <c r="K313" s="71">
        <v>8.05441202792197E-2</v>
      </c>
      <c r="L313" s="68">
        <v>36.222005842259001</v>
      </c>
    </row>
    <row r="314" spans="1:12" x14ac:dyDescent="0.2">
      <c r="A314" s="72" t="s">
        <v>931</v>
      </c>
      <c r="B314" s="66" t="s">
        <v>932</v>
      </c>
      <c r="C314" s="67">
        <v>82</v>
      </c>
      <c r="D314" s="67" t="s">
        <v>331</v>
      </c>
      <c r="E314" s="71">
        <v>8.3334455566606597E-2</v>
      </c>
      <c r="F314" s="68">
        <v>9.0909090909090899</v>
      </c>
      <c r="G314" s="71">
        <v>0.25</v>
      </c>
      <c r="H314" s="68">
        <v>46.1315280464217</v>
      </c>
      <c r="I314" s="71">
        <v>3.3666998199064999E-6</v>
      </c>
      <c r="J314" s="68">
        <v>23.984526112185701</v>
      </c>
      <c r="K314" s="71">
        <v>0</v>
      </c>
      <c r="L314" s="68">
        <v>30.1850048685492</v>
      </c>
    </row>
    <row r="315" spans="1:12" x14ac:dyDescent="0.2">
      <c r="A315" s="72" t="s">
        <v>933</v>
      </c>
      <c r="B315" s="66" t="s">
        <v>934</v>
      </c>
      <c r="C315" s="67">
        <v>82</v>
      </c>
      <c r="D315" s="67" t="s">
        <v>331</v>
      </c>
      <c r="E315" s="71">
        <v>8.6316897792539704E-2</v>
      </c>
      <c r="F315" s="68">
        <v>19.535783365570602</v>
      </c>
      <c r="G315" s="71">
        <v>0.25</v>
      </c>
      <c r="H315" s="68">
        <v>46.1315280464217</v>
      </c>
      <c r="I315" s="71">
        <v>1.3466799279626001E-6</v>
      </c>
      <c r="J315" s="68">
        <v>21.1798839458414</v>
      </c>
      <c r="K315" s="71">
        <v>8.9493466976910806E-3</v>
      </c>
      <c r="L315" s="68">
        <v>33.398247322297998</v>
      </c>
    </row>
    <row r="316" spans="1:12" x14ac:dyDescent="0.2">
      <c r="A316" s="72" t="s">
        <v>935</v>
      </c>
      <c r="B316" s="66" t="s">
        <v>936</v>
      </c>
      <c r="C316" s="67">
        <v>82</v>
      </c>
      <c r="D316" s="67" t="s">
        <v>331</v>
      </c>
      <c r="E316" s="71">
        <v>8.3333670003315305E-2</v>
      </c>
      <c r="F316" s="68">
        <v>7.9303675048355897</v>
      </c>
      <c r="G316" s="71">
        <v>0.25</v>
      </c>
      <c r="H316" s="68">
        <v>46.1315280464217</v>
      </c>
      <c r="I316" s="71">
        <v>1.01000994597195E-6</v>
      </c>
      <c r="J316" s="68">
        <v>20.793036750483601</v>
      </c>
      <c r="K316" s="71">
        <v>0</v>
      </c>
      <c r="L316" s="68">
        <v>30.1850048685492</v>
      </c>
    </row>
    <row r="317" spans="1:12" x14ac:dyDescent="0.2">
      <c r="A317" s="72" t="s">
        <v>937</v>
      </c>
      <c r="B317" s="66" t="s">
        <v>938</v>
      </c>
      <c r="C317" s="67">
        <v>82</v>
      </c>
      <c r="D317" s="67" t="s">
        <v>331</v>
      </c>
      <c r="E317" s="71">
        <v>8.3336699958981297E-2</v>
      </c>
      <c r="F317" s="68">
        <v>9.6711798839458396</v>
      </c>
      <c r="G317" s="71">
        <v>0.24999999977748399</v>
      </c>
      <c r="H317" s="68">
        <v>21.373307543520301</v>
      </c>
      <c r="I317" s="71">
        <v>1.0100099459719499E-5</v>
      </c>
      <c r="J317" s="68">
        <v>27.079303675048401</v>
      </c>
      <c r="K317" s="71">
        <v>0</v>
      </c>
      <c r="L317" s="68">
        <v>30.1850048685492</v>
      </c>
    </row>
    <row r="318" spans="1:12" x14ac:dyDescent="0.2">
      <c r="A318" s="72" t="s">
        <v>939</v>
      </c>
      <c r="B318" s="66" t="s">
        <v>940</v>
      </c>
      <c r="C318" s="67">
        <v>82</v>
      </c>
      <c r="D318" s="67" t="s">
        <v>331</v>
      </c>
      <c r="E318" s="71">
        <v>8.6318468919122301E-2</v>
      </c>
      <c r="F318" s="68">
        <v>19.825918762089</v>
      </c>
      <c r="G318" s="71">
        <v>0.25</v>
      </c>
      <c r="H318" s="68">
        <v>46.1315280464217</v>
      </c>
      <c r="I318" s="71">
        <v>6.0600596758317001E-6</v>
      </c>
      <c r="J318" s="68">
        <v>25.6286266924565</v>
      </c>
      <c r="K318" s="71">
        <v>8.9493466976910806E-3</v>
      </c>
      <c r="L318" s="68">
        <v>33.398247322297998</v>
      </c>
    </row>
    <row r="319" spans="1:12" x14ac:dyDescent="0.2">
      <c r="A319" s="72" t="s">
        <v>941</v>
      </c>
      <c r="B319" s="66" t="s">
        <v>942</v>
      </c>
      <c r="C319" s="67">
        <v>82</v>
      </c>
      <c r="D319" s="67" t="s">
        <v>331</v>
      </c>
      <c r="E319" s="71">
        <v>8.63165611225577E-2</v>
      </c>
      <c r="F319" s="68">
        <v>19.439071566731101</v>
      </c>
      <c r="G319" s="71">
        <v>0.25</v>
      </c>
      <c r="H319" s="68">
        <v>46.1315280464217</v>
      </c>
      <c r="I319" s="71">
        <v>3.3666998199065002E-7</v>
      </c>
      <c r="J319" s="68">
        <v>19.632495164410098</v>
      </c>
      <c r="K319" s="71">
        <v>8.9493466976910806E-3</v>
      </c>
      <c r="L319" s="68">
        <v>33.398247322297998</v>
      </c>
    </row>
    <row r="320" spans="1:12" x14ac:dyDescent="0.2">
      <c r="A320" s="72" t="s">
        <v>943</v>
      </c>
      <c r="B320" s="66" t="s">
        <v>944</v>
      </c>
      <c r="C320" s="67">
        <v>82</v>
      </c>
      <c r="D320" s="67" t="s">
        <v>331</v>
      </c>
      <c r="E320" s="71">
        <v>0.10209462710422</v>
      </c>
      <c r="F320" s="68">
        <v>30.560928433268899</v>
      </c>
      <c r="G320" s="71">
        <v>0.268621342764923</v>
      </c>
      <c r="H320" s="68">
        <v>71.179883945841397</v>
      </c>
      <c r="I320" s="71">
        <v>1.8651517569734199E-3</v>
      </c>
      <c r="J320" s="68">
        <v>46.324951644100601</v>
      </c>
      <c r="K320" s="71">
        <v>3.5797386790764302E-2</v>
      </c>
      <c r="L320" s="68">
        <v>35.150925024342698</v>
      </c>
    </row>
    <row r="321" spans="1:12" x14ac:dyDescent="0.2">
      <c r="A321" s="72" t="s">
        <v>945</v>
      </c>
      <c r="B321" s="66" t="s">
        <v>946</v>
      </c>
      <c r="C321" s="67">
        <v>82</v>
      </c>
      <c r="D321" s="67" t="s">
        <v>331</v>
      </c>
      <c r="E321" s="71">
        <v>0.119491590980151</v>
      </c>
      <c r="F321" s="68">
        <v>34.042553191489397</v>
      </c>
      <c r="G321" s="71">
        <v>0.24200196415004799</v>
      </c>
      <c r="H321" s="68">
        <v>9.7678916827853008</v>
      </c>
      <c r="I321" s="71">
        <v>1.3130172042103501E-4</v>
      </c>
      <c r="J321" s="68">
        <v>36.073500967118001</v>
      </c>
      <c r="K321" s="71">
        <v>0.116341507069984</v>
      </c>
      <c r="L321" s="68">
        <v>36.806231742940597</v>
      </c>
    </row>
    <row r="322" spans="1:12" x14ac:dyDescent="0.2">
      <c r="A322" s="72" t="s">
        <v>947</v>
      </c>
      <c r="B322" s="66" t="s">
        <v>948</v>
      </c>
      <c r="C322" s="67">
        <v>58</v>
      </c>
      <c r="D322" s="67" t="s">
        <v>331</v>
      </c>
      <c r="E322" s="71">
        <v>8.6510351411013695E-2</v>
      </c>
      <c r="F322" s="68">
        <v>20.793036750483601</v>
      </c>
      <c r="G322" s="71">
        <v>0</v>
      </c>
      <c r="H322" s="68">
        <v>0.67698259187620902</v>
      </c>
      <c r="I322" s="71">
        <v>0</v>
      </c>
      <c r="J322" s="68">
        <v>16.344294003868502</v>
      </c>
      <c r="K322" s="71">
        <v>0.25953105423304101</v>
      </c>
      <c r="L322" s="68">
        <v>44.498539435248297</v>
      </c>
    </row>
    <row r="323" spans="1:12" x14ac:dyDescent="0.2">
      <c r="A323" s="72" t="s">
        <v>949</v>
      </c>
      <c r="B323" s="66" t="s">
        <v>950</v>
      </c>
      <c r="C323" s="67">
        <v>58</v>
      </c>
      <c r="D323" s="67" t="s">
        <v>331</v>
      </c>
      <c r="E323" s="71">
        <v>5.7481677399242703E-2</v>
      </c>
      <c r="F323" s="68">
        <v>0.87040618955512605</v>
      </c>
      <c r="G323" s="71">
        <v>0.109799605189027</v>
      </c>
      <c r="H323" s="68">
        <v>2.03094777562863</v>
      </c>
      <c r="I323" s="71">
        <v>1.2486353504693299E-10</v>
      </c>
      <c r="J323" s="68">
        <v>17.021276595744698</v>
      </c>
      <c r="K323" s="71">
        <v>6.2645426883837493E-2</v>
      </c>
      <c r="L323" s="68">
        <v>35.9298928919182</v>
      </c>
    </row>
    <row r="324" spans="1:12" x14ac:dyDescent="0.2">
      <c r="A324" s="72" t="s">
        <v>951</v>
      </c>
      <c r="B324" s="66" t="s">
        <v>952</v>
      </c>
      <c r="C324" s="67">
        <v>82</v>
      </c>
      <c r="D324" s="67" t="s">
        <v>331</v>
      </c>
      <c r="E324" s="71">
        <v>0.26232202026772999</v>
      </c>
      <c r="F324" s="68">
        <v>67.601547388781398</v>
      </c>
      <c r="G324" s="71">
        <v>0.23210656485241299</v>
      </c>
      <c r="H324" s="68">
        <v>7.9303675048355897</v>
      </c>
      <c r="I324" s="71">
        <v>6.9392940104238201E-10</v>
      </c>
      <c r="J324" s="68">
        <v>18.085106382978701</v>
      </c>
      <c r="K324" s="71">
        <v>0.55485949525684597</v>
      </c>
      <c r="L324" s="68">
        <v>80.428432327166504</v>
      </c>
    </row>
    <row r="325" spans="1:12" x14ac:dyDescent="0.2">
      <c r="A325" s="72" t="s">
        <v>953</v>
      </c>
      <c r="B325" s="66" t="s">
        <v>954</v>
      </c>
      <c r="C325" s="67">
        <v>82</v>
      </c>
      <c r="D325" s="67" t="s">
        <v>331</v>
      </c>
      <c r="E325" s="71">
        <v>0.21175480574759201</v>
      </c>
      <c r="F325" s="68">
        <v>48.936170212766001</v>
      </c>
      <c r="G325" s="71">
        <v>0.241224796383218</v>
      </c>
      <c r="H325" s="68">
        <v>9.5744680851063801</v>
      </c>
      <c r="I325" s="71">
        <v>1.8167059556533499E-2</v>
      </c>
      <c r="J325" s="68">
        <v>59.187620889748601</v>
      </c>
      <c r="K325" s="71">
        <v>0.37587256130302499</v>
      </c>
      <c r="L325" s="68">
        <v>56.6699123661149</v>
      </c>
    </row>
    <row r="326" spans="1:12" x14ac:dyDescent="0.2">
      <c r="A326" s="72" t="s">
        <v>955</v>
      </c>
      <c r="B326" s="66" t="s">
        <v>956</v>
      </c>
      <c r="C326" s="67">
        <v>82</v>
      </c>
      <c r="D326" s="67" t="s">
        <v>331</v>
      </c>
      <c r="E326" s="71">
        <v>0.23527960285358401</v>
      </c>
      <c r="F326" s="68">
        <v>58.317214700193396</v>
      </c>
      <c r="G326" s="71">
        <v>0.14188048425081101</v>
      </c>
      <c r="H326" s="68">
        <v>2.8046421663442902</v>
      </c>
      <c r="I326" s="71">
        <v>1.4948235540354401E-4</v>
      </c>
      <c r="J326" s="68">
        <v>36.557059961315304</v>
      </c>
      <c r="K326" s="71">
        <v>0.56380884195453695</v>
      </c>
      <c r="L326" s="68">
        <v>82.375851996105197</v>
      </c>
    </row>
    <row r="327" spans="1:12" x14ac:dyDescent="0.2">
      <c r="A327" s="72" t="s">
        <v>957</v>
      </c>
      <c r="B327" s="66" t="s">
        <v>958</v>
      </c>
      <c r="C327" s="67">
        <v>82</v>
      </c>
      <c r="D327" s="67" t="s">
        <v>331</v>
      </c>
      <c r="E327" s="71">
        <v>0.27425272872483403</v>
      </c>
      <c r="F327" s="68">
        <v>70.599613152804594</v>
      </c>
      <c r="G327" s="71">
        <v>0.24999999740071299</v>
      </c>
      <c r="H327" s="68">
        <v>19.148936170212799</v>
      </c>
      <c r="I327" s="71">
        <v>1.2156234039483E-10</v>
      </c>
      <c r="J327" s="68">
        <v>16.924564796905202</v>
      </c>
      <c r="K327" s="71">
        <v>0.57275818865222805</v>
      </c>
      <c r="L327" s="68">
        <v>83.544303797468402</v>
      </c>
    </row>
    <row r="328" spans="1:12" x14ac:dyDescent="0.2">
      <c r="A328" s="72" t="s">
        <v>959</v>
      </c>
      <c r="B328" s="66" t="s">
        <v>960</v>
      </c>
      <c r="C328" s="67">
        <v>82</v>
      </c>
      <c r="D328" s="67" t="s">
        <v>331</v>
      </c>
      <c r="E328" s="71">
        <v>0.22321517764863499</v>
      </c>
      <c r="F328" s="68">
        <v>53.191489361702097</v>
      </c>
      <c r="G328" s="71">
        <v>0.12907656901950301</v>
      </c>
      <c r="H328" s="68">
        <v>2.2243713733075401</v>
      </c>
      <c r="I328" s="71">
        <v>3.0456202158012102E-2</v>
      </c>
      <c r="J328" s="68">
        <v>65.2804642166344</v>
      </c>
      <c r="K328" s="71">
        <v>0.51011276176839104</v>
      </c>
      <c r="L328" s="68">
        <v>74.488802336903603</v>
      </c>
    </row>
    <row r="329" spans="1:12" x14ac:dyDescent="0.2">
      <c r="A329" s="72" t="s">
        <v>961</v>
      </c>
      <c r="B329" s="66" t="s">
        <v>962</v>
      </c>
      <c r="C329" s="67">
        <v>82</v>
      </c>
      <c r="D329" s="67" t="s">
        <v>331</v>
      </c>
      <c r="E329" s="71">
        <v>0.16387924924583699</v>
      </c>
      <c r="F329" s="68">
        <v>39.941972920696301</v>
      </c>
      <c r="G329" s="71">
        <v>0.25</v>
      </c>
      <c r="H329" s="68">
        <v>46.1315280464217</v>
      </c>
      <c r="I329" s="71">
        <v>5.38689985203159E-6</v>
      </c>
      <c r="J329" s="68">
        <v>25.0483558994197</v>
      </c>
      <c r="K329" s="71">
        <v>0.24163236083765899</v>
      </c>
      <c r="L329" s="68">
        <v>42.453748782862696</v>
      </c>
    </row>
    <row r="330" spans="1:12" x14ac:dyDescent="0.2">
      <c r="A330" s="72" t="s">
        <v>963</v>
      </c>
      <c r="B330" s="66" t="s">
        <v>964</v>
      </c>
      <c r="C330" s="67">
        <v>82</v>
      </c>
      <c r="D330" s="67" t="s">
        <v>331</v>
      </c>
      <c r="E330" s="71">
        <v>0.21209929197375599</v>
      </c>
      <c r="F330" s="68">
        <v>49.032882011605402</v>
      </c>
      <c r="G330" s="71">
        <v>0.40360913363140999</v>
      </c>
      <c r="H330" s="68">
        <v>92.649903288201202</v>
      </c>
      <c r="I330" s="71">
        <v>5.7281498908549499E-6</v>
      </c>
      <c r="J330" s="68">
        <v>25.338491295938098</v>
      </c>
      <c r="K330" s="71">
        <v>0.232683014139968</v>
      </c>
      <c r="L330" s="68">
        <v>41.674780915287201</v>
      </c>
    </row>
    <row r="331" spans="1:12" x14ac:dyDescent="0.2">
      <c r="A331" s="72" t="s">
        <v>965</v>
      </c>
      <c r="B331" s="66" t="s">
        <v>966</v>
      </c>
      <c r="C331" s="67">
        <v>82</v>
      </c>
      <c r="D331" s="67" t="s">
        <v>331</v>
      </c>
      <c r="E331" s="71">
        <v>0.239262689947493</v>
      </c>
      <c r="F331" s="68">
        <v>59.671179883945797</v>
      </c>
      <c r="G331" s="71">
        <v>0.25</v>
      </c>
      <c r="H331" s="68">
        <v>46.1315280464217</v>
      </c>
      <c r="I331" s="71">
        <v>4.7168775050999603E-2</v>
      </c>
      <c r="J331" s="68">
        <v>72.050290135396494</v>
      </c>
      <c r="K331" s="71">
        <v>0.42061929479148003</v>
      </c>
      <c r="L331" s="68">
        <v>62.609542356377801</v>
      </c>
    </row>
    <row r="332" spans="1:12" x14ac:dyDescent="0.2">
      <c r="A332" s="72" t="s">
        <v>553</v>
      </c>
      <c r="B332" s="66" t="s">
        <v>967</v>
      </c>
      <c r="C332" s="67">
        <v>82</v>
      </c>
      <c r="D332" s="67" t="s">
        <v>331</v>
      </c>
      <c r="E332" s="71">
        <v>0.22065810038759001</v>
      </c>
      <c r="F332" s="68">
        <v>52.224371373307498</v>
      </c>
      <c r="G332" s="71">
        <v>0.25</v>
      </c>
      <c r="H332" s="68">
        <v>46.1315280464217</v>
      </c>
      <c r="I332" s="71">
        <v>3.0435306898224103E-4</v>
      </c>
      <c r="J332" s="68">
        <v>39.7485493230174</v>
      </c>
      <c r="K332" s="71">
        <v>0.41166994809378898</v>
      </c>
      <c r="L332" s="68">
        <v>61.246348588120703</v>
      </c>
    </row>
    <row r="333" spans="1:12" x14ac:dyDescent="0.2">
      <c r="A333" s="72" t="s">
        <v>968</v>
      </c>
      <c r="B333" s="66" t="s">
        <v>969</v>
      </c>
      <c r="C333" s="67">
        <v>82</v>
      </c>
      <c r="D333" s="67" t="s">
        <v>331</v>
      </c>
      <c r="E333" s="71">
        <v>0.229692727218752</v>
      </c>
      <c r="F333" s="68">
        <v>55.899419729206997</v>
      </c>
      <c r="G333" s="71">
        <v>0.32918019999604697</v>
      </c>
      <c r="H333" s="68">
        <v>87.814313346228204</v>
      </c>
      <c r="I333" s="71">
        <v>1.98228071479482E-2</v>
      </c>
      <c r="J333" s="68">
        <v>59.671179883945797</v>
      </c>
      <c r="K333" s="71">
        <v>0.34007517451226099</v>
      </c>
      <c r="L333" s="68">
        <v>51.606621226874402</v>
      </c>
    </row>
    <row r="334" spans="1:12" x14ac:dyDescent="0.2">
      <c r="A334" s="72" t="s">
        <v>970</v>
      </c>
      <c r="B334" s="66" t="s">
        <v>971</v>
      </c>
      <c r="C334" s="67">
        <v>82</v>
      </c>
      <c r="D334" s="67" t="s">
        <v>331</v>
      </c>
      <c r="E334" s="71">
        <v>0.19220203378417999</v>
      </c>
      <c r="F334" s="68">
        <v>44.294003868471997</v>
      </c>
      <c r="G334" s="71">
        <v>0.28789725059390697</v>
      </c>
      <c r="H334" s="68">
        <v>80.560928433268899</v>
      </c>
      <c r="I334" s="71">
        <v>2.3297564325204102E-3</v>
      </c>
      <c r="J334" s="68">
        <v>47.678916827853001</v>
      </c>
      <c r="K334" s="71">
        <v>0.28637909432611403</v>
      </c>
      <c r="L334" s="68">
        <v>46.543330087633898</v>
      </c>
    </row>
    <row r="335" spans="1:12" x14ac:dyDescent="0.2">
      <c r="A335" s="72" t="s">
        <v>972</v>
      </c>
      <c r="B335" s="66" t="s">
        <v>973</v>
      </c>
      <c r="C335" s="67">
        <v>82</v>
      </c>
      <c r="D335" s="67" t="s">
        <v>331</v>
      </c>
      <c r="E335" s="71">
        <v>0.26611757404808001</v>
      </c>
      <c r="F335" s="68">
        <v>68.181818181818201</v>
      </c>
      <c r="G335" s="71">
        <v>0.25524218754088002</v>
      </c>
      <c r="H335" s="68">
        <v>55.705996131528003</v>
      </c>
      <c r="I335" s="71">
        <v>0.18513666669571599</v>
      </c>
      <c r="J335" s="68">
        <v>91.199226305609301</v>
      </c>
      <c r="K335" s="71">
        <v>0.35797386790764302</v>
      </c>
      <c r="L335" s="68">
        <v>54.527750730282399</v>
      </c>
    </row>
    <row r="336" spans="1:12" x14ac:dyDescent="0.2">
      <c r="A336" s="72" t="s">
        <v>974</v>
      </c>
      <c r="B336" s="66" t="s">
        <v>975</v>
      </c>
      <c r="C336" s="67">
        <v>82</v>
      </c>
      <c r="D336" s="67" t="s">
        <v>331</v>
      </c>
      <c r="E336" s="71">
        <v>0.25361653464482298</v>
      </c>
      <c r="F336" s="68">
        <v>64.506769825918795</v>
      </c>
      <c r="G336" s="71">
        <v>0.36505731933417102</v>
      </c>
      <c r="H336" s="68">
        <v>90.328820116054203</v>
      </c>
      <c r="I336" s="71">
        <v>2.0210299018898698E-3</v>
      </c>
      <c r="J336" s="68">
        <v>46.905222437137297</v>
      </c>
      <c r="K336" s="71">
        <v>0.39377125469840701</v>
      </c>
      <c r="L336" s="68">
        <v>58.5199610516066</v>
      </c>
    </row>
    <row r="337" spans="1:12" x14ac:dyDescent="0.2">
      <c r="A337" s="72" t="s">
        <v>976</v>
      </c>
      <c r="B337" s="66" t="s">
        <v>977</v>
      </c>
      <c r="C337" s="67">
        <v>82</v>
      </c>
      <c r="D337" s="67" t="s">
        <v>331</v>
      </c>
      <c r="E337" s="71">
        <v>0.22294347343016799</v>
      </c>
      <c r="F337" s="68">
        <v>53.094777562862703</v>
      </c>
      <c r="G337" s="71">
        <v>0.25</v>
      </c>
      <c r="H337" s="68">
        <v>46.1315280464217</v>
      </c>
      <c r="I337" s="71">
        <v>1.61098188944068E-2</v>
      </c>
      <c r="J337" s="68">
        <v>57.930367504835601</v>
      </c>
      <c r="K337" s="71">
        <v>0.402720601396098</v>
      </c>
      <c r="L337" s="68">
        <v>59.785783836416698</v>
      </c>
    </row>
    <row r="338" spans="1:12" x14ac:dyDescent="0.2">
      <c r="A338" s="72" t="s">
        <v>978</v>
      </c>
      <c r="B338" s="66" t="s">
        <v>979</v>
      </c>
      <c r="C338" s="67">
        <v>82</v>
      </c>
      <c r="D338" s="67" t="s">
        <v>331</v>
      </c>
      <c r="E338" s="71">
        <v>0.21086590678377001</v>
      </c>
      <c r="F338" s="68">
        <v>48.549323017408099</v>
      </c>
      <c r="G338" s="71">
        <v>0.25</v>
      </c>
      <c r="H338" s="68">
        <v>46.1315280464217</v>
      </c>
      <c r="I338" s="71">
        <v>1.5674505745975401E-2</v>
      </c>
      <c r="J338" s="68">
        <v>57.543520309477799</v>
      </c>
      <c r="K338" s="71">
        <v>0.366923214605334</v>
      </c>
      <c r="L338" s="68">
        <v>55.598831548198604</v>
      </c>
    </row>
    <row r="339" spans="1:12" x14ac:dyDescent="0.2">
      <c r="A339" s="72" t="s">
        <v>980</v>
      </c>
      <c r="B339" s="66" t="s">
        <v>981</v>
      </c>
      <c r="C339" s="67">
        <v>82</v>
      </c>
      <c r="D339" s="67" t="s">
        <v>331</v>
      </c>
      <c r="E339" s="71">
        <v>0.21929851856309199</v>
      </c>
      <c r="F339" s="68">
        <v>51.740812379110302</v>
      </c>
      <c r="G339" s="71">
        <v>0.25</v>
      </c>
      <c r="H339" s="68">
        <v>46.1315280464217</v>
      </c>
      <c r="I339" s="71">
        <v>5.1749542931782801E-3</v>
      </c>
      <c r="J339" s="68">
        <v>51.740812379110302</v>
      </c>
      <c r="K339" s="71">
        <v>0.402720601396098</v>
      </c>
      <c r="L339" s="68">
        <v>59.785783836416698</v>
      </c>
    </row>
    <row r="340" spans="1:12" x14ac:dyDescent="0.2">
      <c r="A340" s="72" t="s">
        <v>982</v>
      </c>
      <c r="B340" s="66" t="s">
        <v>983</v>
      </c>
      <c r="C340" s="67">
        <v>82</v>
      </c>
      <c r="D340" s="67" t="s">
        <v>331</v>
      </c>
      <c r="E340" s="71">
        <v>0.24148974438646501</v>
      </c>
      <c r="F340" s="68">
        <v>60.1547388781431</v>
      </c>
      <c r="G340" s="71">
        <v>0.25</v>
      </c>
      <c r="H340" s="68">
        <v>46.1315280464217</v>
      </c>
      <c r="I340" s="71">
        <v>1.53858181769727E-4</v>
      </c>
      <c r="J340" s="68">
        <v>36.847195357833698</v>
      </c>
      <c r="K340" s="71">
        <v>0.47431537497762699</v>
      </c>
      <c r="L340" s="68">
        <v>68.938656280428404</v>
      </c>
    </row>
    <row r="341" spans="1:12" x14ac:dyDescent="0.2">
      <c r="A341" s="72" t="s">
        <v>984</v>
      </c>
      <c r="B341" s="66" t="s">
        <v>985</v>
      </c>
      <c r="C341" s="67">
        <v>82</v>
      </c>
      <c r="D341" s="67" t="s">
        <v>331</v>
      </c>
      <c r="E341" s="71">
        <v>0.23249674281444299</v>
      </c>
      <c r="F341" s="68">
        <v>57.156673114119897</v>
      </c>
      <c r="G341" s="71">
        <v>0.25</v>
      </c>
      <c r="H341" s="68">
        <v>46.1315280464217</v>
      </c>
      <c r="I341" s="71">
        <v>2.2893558775364201E-5</v>
      </c>
      <c r="J341" s="68">
        <v>29.206963249516399</v>
      </c>
      <c r="K341" s="71">
        <v>0.44746733488455298</v>
      </c>
      <c r="L341" s="68">
        <v>65.725413826679599</v>
      </c>
    </row>
    <row r="342" spans="1:12" x14ac:dyDescent="0.2">
      <c r="A342" s="72" t="s">
        <v>986</v>
      </c>
      <c r="B342" s="66" t="s">
        <v>987</v>
      </c>
      <c r="C342" s="67">
        <v>82</v>
      </c>
      <c r="D342" s="67" t="s">
        <v>331</v>
      </c>
      <c r="E342" s="71">
        <v>0.226991810663382</v>
      </c>
      <c r="F342" s="68">
        <v>54.932301740812399</v>
      </c>
      <c r="G342" s="71">
        <v>0.275883663839255</v>
      </c>
      <c r="H342" s="68">
        <v>75.435203094777606</v>
      </c>
      <c r="I342" s="71">
        <v>2.3711667547942602E-3</v>
      </c>
      <c r="J342" s="68">
        <v>47.872340425531902</v>
      </c>
      <c r="K342" s="71">
        <v>0.402720601396098</v>
      </c>
      <c r="L342" s="68">
        <v>59.785783836416698</v>
      </c>
    </row>
    <row r="343" spans="1:12" x14ac:dyDescent="0.2">
      <c r="A343" s="72" t="s">
        <v>988</v>
      </c>
      <c r="B343" s="66" t="s">
        <v>989</v>
      </c>
      <c r="C343" s="67">
        <v>82</v>
      </c>
      <c r="D343" s="67" t="s">
        <v>331</v>
      </c>
      <c r="E343" s="71">
        <v>0.183485335801679</v>
      </c>
      <c r="F343" s="68">
        <v>42.456479690522201</v>
      </c>
      <c r="G343" s="71">
        <v>0.25</v>
      </c>
      <c r="H343" s="68">
        <v>46.1315280464217</v>
      </c>
      <c r="I343" s="71">
        <v>2.3026259776613701E-2</v>
      </c>
      <c r="J343" s="68">
        <v>61.121856866537698</v>
      </c>
      <c r="K343" s="71">
        <v>0.27742974762842298</v>
      </c>
      <c r="L343" s="68">
        <v>45.472249269717601</v>
      </c>
    </row>
    <row r="344" spans="1:12" x14ac:dyDescent="0.2">
      <c r="A344" s="72" t="s">
        <v>990</v>
      </c>
      <c r="B344" s="66" t="s">
        <v>991</v>
      </c>
      <c r="C344" s="67">
        <v>82</v>
      </c>
      <c r="D344" s="67" t="s">
        <v>331</v>
      </c>
      <c r="E344" s="71">
        <v>0.191176855941213</v>
      </c>
      <c r="F344" s="68">
        <v>43.713733075435201</v>
      </c>
      <c r="G344" s="71">
        <v>0.25</v>
      </c>
      <c r="H344" s="68">
        <v>46.1315280464217</v>
      </c>
      <c r="I344" s="71">
        <v>1.3540867067616601E-3</v>
      </c>
      <c r="J344" s="68">
        <v>45.067698259187601</v>
      </c>
      <c r="K344" s="71">
        <v>0.32217648111687902</v>
      </c>
      <c r="L344" s="68">
        <v>49.951314508276504</v>
      </c>
    </row>
    <row r="345" spans="1:12" x14ac:dyDescent="0.2">
      <c r="A345" s="72" t="s">
        <v>493</v>
      </c>
      <c r="B345" s="66" t="s">
        <v>992</v>
      </c>
      <c r="C345" s="67">
        <v>82</v>
      </c>
      <c r="D345" s="67" t="s">
        <v>331</v>
      </c>
      <c r="E345" s="71">
        <v>0.24808391712419001</v>
      </c>
      <c r="F345" s="68">
        <v>62.475822050290098</v>
      </c>
      <c r="G345" s="71">
        <v>0.26862134344528699</v>
      </c>
      <c r="H345" s="68">
        <v>71.470019342359805</v>
      </c>
      <c r="I345" s="71">
        <v>1.31503294965548E-3</v>
      </c>
      <c r="J345" s="68">
        <v>44.8742746615087</v>
      </c>
      <c r="K345" s="71">
        <v>0.47431537497762699</v>
      </c>
      <c r="L345" s="68">
        <v>68.938656280428404</v>
      </c>
    </row>
    <row r="346" spans="1:12" x14ac:dyDescent="0.2">
      <c r="A346" s="72" t="s">
        <v>993</v>
      </c>
      <c r="B346" s="66" t="s">
        <v>994</v>
      </c>
      <c r="C346" s="67">
        <v>82</v>
      </c>
      <c r="D346" s="67" t="s">
        <v>331</v>
      </c>
      <c r="E346" s="71">
        <v>0.230013021198161</v>
      </c>
      <c r="F346" s="68">
        <v>56.189555125725299</v>
      </c>
      <c r="G346" s="71">
        <v>0.25</v>
      </c>
      <c r="H346" s="68">
        <v>46.1315280464217</v>
      </c>
      <c r="I346" s="71">
        <v>1.52107540761967E-3</v>
      </c>
      <c r="J346" s="68">
        <v>45.551257253384897</v>
      </c>
      <c r="K346" s="71">
        <v>0.438517988186862</v>
      </c>
      <c r="L346" s="68">
        <v>64.556962025316494</v>
      </c>
    </row>
    <row r="347" spans="1:12" x14ac:dyDescent="0.2">
      <c r="A347" s="72" t="s">
        <v>995</v>
      </c>
      <c r="B347" s="66" t="s">
        <v>996</v>
      </c>
      <c r="C347" s="67">
        <v>82</v>
      </c>
      <c r="D347" s="67" t="s">
        <v>331</v>
      </c>
      <c r="E347" s="71">
        <v>0.14053927508986799</v>
      </c>
      <c r="F347" s="68">
        <v>36.557059961315304</v>
      </c>
      <c r="G347" s="71">
        <v>0.25</v>
      </c>
      <c r="H347" s="68">
        <v>46.1315280464217</v>
      </c>
      <c r="I347" s="71">
        <v>1.58023801347513E-3</v>
      </c>
      <c r="J347" s="68">
        <v>45.647969052224397</v>
      </c>
      <c r="K347" s="71">
        <v>0.17003758725613</v>
      </c>
      <c r="L347" s="68">
        <v>38.558909444985403</v>
      </c>
    </row>
    <row r="348" spans="1:12" x14ac:dyDescent="0.2">
      <c r="A348" s="72" t="s">
        <v>997</v>
      </c>
      <c r="B348" s="66" t="s">
        <v>998</v>
      </c>
      <c r="C348" s="67">
        <v>82</v>
      </c>
      <c r="D348" s="67" t="s">
        <v>331</v>
      </c>
      <c r="E348" s="71">
        <v>0.20266738272870999</v>
      </c>
      <c r="F348" s="68">
        <v>46.808510638297903</v>
      </c>
      <c r="G348" s="71">
        <v>0.25</v>
      </c>
      <c r="H348" s="68">
        <v>46.1315280464217</v>
      </c>
      <c r="I348" s="71">
        <v>2.8280278487214599E-5</v>
      </c>
      <c r="J348" s="68">
        <v>30.0773694390716</v>
      </c>
      <c r="K348" s="71">
        <v>0.35797386790764302</v>
      </c>
      <c r="L348" s="68">
        <v>54.527750730282399</v>
      </c>
    </row>
    <row r="349" spans="1:12" x14ac:dyDescent="0.2">
      <c r="A349" s="72" t="s">
        <v>999</v>
      </c>
      <c r="B349" s="66" t="s">
        <v>1000</v>
      </c>
      <c r="C349" s="67">
        <v>82</v>
      </c>
      <c r="D349" s="67" t="s">
        <v>331</v>
      </c>
      <c r="E349" s="71">
        <v>0.110900051694529</v>
      </c>
      <c r="F349" s="68">
        <v>32.591876208897503</v>
      </c>
      <c r="G349" s="71">
        <v>0.25</v>
      </c>
      <c r="H349" s="68">
        <v>46.1315280464217</v>
      </c>
      <c r="I349" s="71">
        <v>2.1560348043680399E-3</v>
      </c>
      <c r="J349" s="68">
        <v>47.195357833655699</v>
      </c>
      <c r="K349" s="71">
        <v>8.05441202792197E-2</v>
      </c>
      <c r="L349" s="68">
        <v>36.222005842259001</v>
      </c>
    </row>
    <row r="350" spans="1:12" x14ac:dyDescent="0.2">
      <c r="A350" s="72" t="s">
        <v>1001</v>
      </c>
      <c r="B350" s="66" t="s">
        <v>1002</v>
      </c>
      <c r="C350" s="67">
        <v>82</v>
      </c>
      <c r="D350" s="67" t="s">
        <v>331</v>
      </c>
      <c r="E350" s="71">
        <v>0.114108419802999</v>
      </c>
      <c r="F350" s="68">
        <v>33.075435203094798</v>
      </c>
      <c r="G350" s="71">
        <v>0.26692849404116997</v>
      </c>
      <c r="H350" s="68">
        <v>70.116054158607398</v>
      </c>
      <c r="I350" s="71">
        <v>1.27513384839891E-2</v>
      </c>
      <c r="J350" s="68">
        <v>56.673114119922602</v>
      </c>
      <c r="K350" s="71">
        <v>6.2645426883837493E-2</v>
      </c>
      <c r="L350" s="68">
        <v>35.9298928919182</v>
      </c>
    </row>
    <row r="351" spans="1:12" x14ac:dyDescent="0.2">
      <c r="A351" s="72" t="s">
        <v>1003</v>
      </c>
      <c r="B351" s="66" t="s">
        <v>1004</v>
      </c>
      <c r="C351" s="67">
        <v>82</v>
      </c>
      <c r="D351" s="67" t="s">
        <v>331</v>
      </c>
      <c r="E351" s="71">
        <v>0.19162729387489599</v>
      </c>
      <c r="F351" s="68">
        <v>43.907156673114102</v>
      </c>
      <c r="G351" s="71">
        <v>0.25</v>
      </c>
      <c r="H351" s="68">
        <v>46.1315280464217</v>
      </c>
      <c r="I351" s="71">
        <v>0.31593253492699602</v>
      </c>
      <c r="J351" s="68">
        <v>95.454545454545496</v>
      </c>
      <c r="K351" s="71">
        <v>8.9493466976910806E-3</v>
      </c>
      <c r="L351" s="68">
        <v>33.398247322297998</v>
      </c>
    </row>
    <row r="352" spans="1:12" x14ac:dyDescent="0.2">
      <c r="A352" s="72" t="s">
        <v>1005</v>
      </c>
      <c r="B352" s="66" t="s">
        <v>1006</v>
      </c>
      <c r="C352" s="67">
        <v>82</v>
      </c>
      <c r="D352" s="67" t="s">
        <v>331</v>
      </c>
      <c r="E352" s="71">
        <v>0.10780186833673799</v>
      </c>
      <c r="F352" s="68">
        <v>31.914893617021299</v>
      </c>
      <c r="G352" s="71">
        <v>0.32279252437703099</v>
      </c>
      <c r="H352" s="68">
        <v>87.040618955512599</v>
      </c>
      <c r="I352" s="71">
        <v>6.1308063318171095E-4</v>
      </c>
      <c r="J352" s="68">
        <v>41.876208897485498</v>
      </c>
      <c r="K352" s="71">
        <v>0</v>
      </c>
      <c r="L352" s="68">
        <v>30.1850048685492</v>
      </c>
    </row>
    <row r="353" spans="1:12" x14ac:dyDescent="0.2">
      <c r="A353" s="72" t="s">
        <v>1007</v>
      </c>
      <c r="B353" s="66" t="s">
        <v>1008</v>
      </c>
      <c r="C353" s="67">
        <v>82</v>
      </c>
      <c r="D353" s="67" t="s">
        <v>331</v>
      </c>
      <c r="E353" s="71">
        <v>0.115183819515427</v>
      </c>
      <c r="F353" s="68">
        <v>33.558994197292101</v>
      </c>
      <c r="G353" s="71">
        <v>0.25169284940411701</v>
      </c>
      <c r="H353" s="68">
        <v>48.549323017408099</v>
      </c>
      <c r="I353" s="71">
        <v>8.4909262444472194E-2</v>
      </c>
      <c r="J353" s="68">
        <v>81.237911025145095</v>
      </c>
      <c r="K353" s="71">
        <v>8.9493466976910806E-3</v>
      </c>
      <c r="L353" s="68">
        <v>33.398247322297998</v>
      </c>
    </row>
    <row r="354" spans="1:12" x14ac:dyDescent="0.2">
      <c r="A354" s="72" t="s">
        <v>1009</v>
      </c>
      <c r="B354" s="66" t="s">
        <v>1010</v>
      </c>
      <c r="C354" s="67">
        <v>82</v>
      </c>
      <c r="D354" s="67" t="s">
        <v>331</v>
      </c>
      <c r="E354" s="71">
        <v>0.229510036189496</v>
      </c>
      <c r="F354" s="68">
        <v>55.609284332688603</v>
      </c>
      <c r="G354" s="71">
        <v>0.25</v>
      </c>
      <c r="H354" s="68">
        <v>46.1315280464217</v>
      </c>
      <c r="I354" s="71">
        <v>1.2120381625107901E-5</v>
      </c>
      <c r="J354" s="68">
        <v>27.756286266924601</v>
      </c>
      <c r="K354" s="71">
        <v>0.438517988186862</v>
      </c>
      <c r="L354" s="68">
        <v>64.556962025316494</v>
      </c>
    </row>
    <row r="355" spans="1:12" x14ac:dyDescent="0.2">
      <c r="A355" s="72" t="s">
        <v>1011</v>
      </c>
      <c r="B355" s="66" t="s">
        <v>1012</v>
      </c>
      <c r="C355" s="67">
        <v>82</v>
      </c>
      <c r="D355" s="67" t="s">
        <v>331</v>
      </c>
      <c r="E355" s="71">
        <v>0.25407213665797801</v>
      </c>
      <c r="F355" s="68">
        <v>64.603481624758203</v>
      </c>
      <c r="G355" s="71">
        <v>0.26032073735053501</v>
      </c>
      <c r="H355" s="68">
        <v>63.733075435203098</v>
      </c>
      <c r="I355" s="71">
        <v>7.3225755269854301E-4</v>
      </c>
      <c r="J355" s="68">
        <v>42.553191489361701</v>
      </c>
      <c r="K355" s="71">
        <v>0.50116341507069995</v>
      </c>
      <c r="L355" s="68">
        <v>73.222979552093506</v>
      </c>
    </row>
    <row r="356" spans="1:12" x14ac:dyDescent="0.2">
      <c r="A356" s="72" t="s">
        <v>1013</v>
      </c>
      <c r="B356" s="66" t="s">
        <v>1014</v>
      </c>
      <c r="C356" s="67">
        <v>82</v>
      </c>
      <c r="D356" s="67" t="s">
        <v>331</v>
      </c>
      <c r="E356" s="71">
        <v>0.25246124369485801</v>
      </c>
      <c r="F356" s="68">
        <v>63.926499032881999</v>
      </c>
      <c r="G356" s="71">
        <v>0.25</v>
      </c>
      <c r="H356" s="68">
        <v>46.1315280464217</v>
      </c>
      <c r="I356" s="71">
        <v>6.2203160138745803E-3</v>
      </c>
      <c r="J356" s="68">
        <v>52.127659574468098</v>
      </c>
      <c r="K356" s="71">
        <v>0.50116341507069995</v>
      </c>
      <c r="L356" s="68">
        <v>73.222979552093506</v>
      </c>
    </row>
    <row r="357" spans="1:12" x14ac:dyDescent="0.2">
      <c r="A357" s="72" t="s">
        <v>329</v>
      </c>
      <c r="B357" s="66" t="s">
        <v>1015</v>
      </c>
      <c r="C357" s="67">
        <v>82</v>
      </c>
      <c r="D357" s="67" t="s">
        <v>331</v>
      </c>
      <c r="E357" s="71">
        <v>0.157521960195324</v>
      </c>
      <c r="F357" s="68">
        <v>38.781431334622802</v>
      </c>
      <c r="G357" s="71">
        <v>0.25</v>
      </c>
      <c r="H357" s="68">
        <v>46.1315280464217</v>
      </c>
      <c r="I357" s="71">
        <v>7.7815598413862302E-3</v>
      </c>
      <c r="J357" s="68">
        <v>52.804642166344301</v>
      </c>
      <c r="K357" s="71">
        <v>0.214784320744586</v>
      </c>
      <c r="L357" s="68">
        <v>40.506329113924103</v>
      </c>
    </row>
    <row r="358" spans="1:12" x14ac:dyDescent="0.2">
      <c r="A358" s="72" t="s">
        <v>1016</v>
      </c>
      <c r="B358" s="66" t="s">
        <v>1017</v>
      </c>
      <c r="C358" s="67">
        <v>82</v>
      </c>
      <c r="D358" s="67" t="s">
        <v>331</v>
      </c>
      <c r="E358" s="71">
        <v>9.3142393490976097E-2</v>
      </c>
      <c r="F358" s="68">
        <v>26.9825918762089</v>
      </c>
      <c r="G358" s="71">
        <v>0.27047783377523699</v>
      </c>
      <c r="H358" s="68">
        <v>72.920696324951606</v>
      </c>
      <c r="I358" s="71">
        <v>0</v>
      </c>
      <c r="J358" s="68">
        <v>16.344294003868502</v>
      </c>
      <c r="K358" s="71">
        <v>8.9493466976910806E-3</v>
      </c>
      <c r="L358" s="68">
        <v>33.398247322297998</v>
      </c>
    </row>
    <row r="359" spans="1:12" x14ac:dyDescent="0.2">
      <c r="A359" s="72" t="s">
        <v>1018</v>
      </c>
      <c r="B359" s="66" t="s">
        <v>1019</v>
      </c>
      <c r="C359" s="67">
        <v>82</v>
      </c>
      <c r="D359" s="67" t="s">
        <v>331</v>
      </c>
      <c r="E359" s="71">
        <v>0.241808570937526</v>
      </c>
      <c r="F359" s="68">
        <v>60.3481624758221</v>
      </c>
      <c r="G359" s="71">
        <v>0.25</v>
      </c>
      <c r="H359" s="68">
        <v>46.1315280464217</v>
      </c>
      <c r="I359" s="71">
        <v>1.1103378349499001E-3</v>
      </c>
      <c r="J359" s="68">
        <v>44.100580270793003</v>
      </c>
      <c r="K359" s="71">
        <v>0.47431537497762699</v>
      </c>
      <c r="L359" s="68">
        <v>68.938656280428404</v>
      </c>
    </row>
    <row r="360" spans="1:12" x14ac:dyDescent="0.2">
      <c r="A360" s="72" t="s">
        <v>1020</v>
      </c>
      <c r="B360" s="66" t="s">
        <v>1021</v>
      </c>
      <c r="C360" s="67">
        <v>82</v>
      </c>
      <c r="D360" s="67" t="s">
        <v>331</v>
      </c>
      <c r="E360" s="71">
        <v>0.28321947131212699</v>
      </c>
      <c r="F360" s="68">
        <v>73.694390715667296</v>
      </c>
      <c r="G360" s="71">
        <v>0.25</v>
      </c>
      <c r="H360" s="68">
        <v>46.1315280464217</v>
      </c>
      <c r="I360" s="71">
        <v>5.2185191080401701E-5</v>
      </c>
      <c r="J360" s="68">
        <v>32.1083172147002</v>
      </c>
      <c r="K360" s="71">
        <v>0.59960622874530201</v>
      </c>
      <c r="L360" s="68">
        <v>86.465433300876299</v>
      </c>
    </row>
    <row r="361" spans="1:12" x14ac:dyDescent="0.2">
      <c r="A361" s="72" t="s">
        <v>1022</v>
      </c>
      <c r="B361" s="66" t="s">
        <v>1023</v>
      </c>
      <c r="C361" s="67">
        <v>82</v>
      </c>
      <c r="D361" s="67" t="s">
        <v>331</v>
      </c>
      <c r="E361" s="71">
        <v>0.15031636778333701</v>
      </c>
      <c r="F361" s="68">
        <v>37.717601547388803</v>
      </c>
      <c r="G361" s="71">
        <v>0.30755687973997797</v>
      </c>
      <c r="H361" s="68">
        <v>84.7195357833656</v>
      </c>
      <c r="I361" s="71">
        <v>2.0267644697420501E-4</v>
      </c>
      <c r="J361" s="68">
        <v>38.007736943907197</v>
      </c>
      <c r="K361" s="71">
        <v>0.14318954716305701</v>
      </c>
      <c r="L361" s="68">
        <v>37.682570593963</v>
      </c>
    </row>
    <row r="362" spans="1:12" x14ac:dyDescent="0.2">
      <c r="A362" s="72" t="s">
        <v>955</v>
      </c>
      <c r="B362" s="66" t="s">
        <v>1024</v>
      </c>
      <c r="C362" s="67">
        <v>82</v>
      </c>
      <c r="D362" s="67" t="s">
        <v>331</v>
      </c>
      <c r="E362" s="71">
        <v>0.223551595768403</v>
      </c>
      <c r="F362" s="68">
        <v>53.578336557059998</v>
      </c>
      <c r="G362" s="71">
        <v>0.267255775892836</v>
      </c>
      <c r="H362" s="68">
        <v>70.889748549323002</v>
      </c>
      <c r="I362" s="71">
        <v>9.6277567139662398E-3</v>
      </c>
      <c r="J362" s="68">
        <v>54.448742746615103</v>
      </c>
      <c r="K362" s="71">
        <v>0.39377125469840701</v>
      </c>
      <c r="L362" s="68">
        <v>58.5199610516066</v>
      </c>
    </row>
    <row r="363" spans="1:12" x14ac:dyDescent="0.2">
      <c r="A363" s="72" t="s">
        <v>1025</v>
      </c>
      <c r="B363" s="66" t="s">
        <v>1026</v>
      </c>
      <c r="C363" s="67">
        <v>82</v>
      </c>
      <c r="D363" s="67" t="s">
        <v>331</v>
      </c>
      <c r="E363" s="71">
        <v>0.27324183835267402</v>
      </c>
      <c r="F363" s="68">
        <v>70.5029013539652</v>
      </c>
      <c r="G363" s="71">
        <v>0.265399285562886</v>
      </c>
      <c r="H363" s="68">
        <v>68.762088974854905</v>
      </c>
      <c r="I363" s="71">
        <v>8.4160809359798798E-3</v>
      </c>
      <c r="J363" s="68">
        <v>53.675048355899399</v>
      </c>
      <c r="K363" s="71">
        <v>0.54591014855915498</v>
      </c>
      <c r="L363" s="68">
        <v>78.870496592015598</v>
      </c>
    </row>
    <row r="364" spans="1:12" x14ac:dyDescent="0.2">
      <c r="A364" s="72" t="s">
        <v>1027</v>
      </c>
      <c r="B364" s="66" t="s">
        <v>1028</v>
      </c>
      <c r="C364" s="67">
        <v>82</v>
      </c>
      <c r="D364" s="67" t="s">
        <v>331</v>
      </c>
      <c r="E364" s="71">
        <v>0.14992464051548099</v>
      </c>
      <c r="F364" s="68">
        <v>37.620889748549303</v>
      </c>
      <c r="G364" s="71">
        <v>0.25</v>
      </c>
      <c r="H364" s="68">
        <v>46.1315280464217</v>
      </c>
      <c r="I364" s="71">
        <v>2.8882941972409098E-3</v>
      </c>
      <c r="J364" s="68">
        <v>48.742746615087</v>
      </c>
      <c r="K364" s="71">
        <v>0.19688562734920401</v>
      </c>
      <c r="L364" s="68">
        <v>39.435248296007799</v>
      </c>
    </row>
    <row r="365" spans="1:12" x14ac:dyDescent="0.2">
      <c r="A365" s="72" t="s">
        <v>1029</v>
      </c>
      <c r="B365" s="66" t="s">
        <v>1030</v>
      </c>
      <c r="C365" s="67">
        <v>82</v>
      </c>
      <c r="D365" s="67" t="s">
        <v>331</v>
      </c>
      <c r="E365" s="71">
        <v>0.18894852620687599</v>
      </c>
      <c r="F365" s="68">
        <v>43.133462282398497</v>
      </c>
      <c r="G365" s="71">
        <v>0.25524218528076398</v>
      </c>
      <c r="H365" s="68">
        <v>55.512572533849102</v>
      </c>
      <c r="I365" s="71">
        <v>7.3256056183693503E-3</v>
      </c>
      <c r="J365" s="68">
        <v>52.6112185686654</v>
      </c>
      <c r="K365" s="71">
        <v>0.304277787721496</v>
      </c>
      <c r="L365" s="68">
        <v>48.685491723466399</v>
      </c>
    </row>
    <row r="366" spans="1:12" x14ac:dyDescent="0.2">
      <c r="A366" s="72" t="s">
        <v>1031</v>
      </c>
      <c r="B366" s="66" t="s">
        <v>1032</v>
      </c>
      <c r="C366" s="67">
        <v>82</v>
      </c>
      <c r="D366" s="67" t="s">
        <v>331</v>
      </c>
      <c r="E366" s="71">
        <v>0.20800305980002601</v>
      </c>
      <c r="F366" s="68">
        <v>48.162475822050297</v>
      </c>
      <c r="G366" s="71">
        <v>0.25507854821235099</v>
      </c>
      <c r="H366" s="68">
        <v>55.0290135396518</v>
      </c>
      <c r="I366" s="71">
        <v>1.99061099777765E-2</v>
      </c>
      <c r="J366" s="68">
        <v>59.767891682785297</v>
      </c>
      <c r="K366" s="71">
        <v>0.34902452120995198</v>
      </c>
      <c r="L366" s="68">
        <v>52.580331061343699</v>
      </c>
    </row>
    <row r="367" spans="1:12" x14ac:dyDescent="0.2">
      <c r="A367" s="72" t="s">
        <v>1033</v>
      </c>
      <c r="B367" s="66" t="s">
        <v>1034</v>
      </c>
      <c r="C367" s="67">
        <v>82</v>
      </c>
      <c r="D367" s="67" t="s">
        <v>331</v>
      </c>
      <c r="E367" s="71">
        <v>0.22530132865736599</v>
      </c>
      <c r="F367" s="68">
        <v>54.642166344293997</v>
      </c>
      <c r="G367" s="71">
        <v>0.26015709638706602</v>
      </c>
      <c r="H367" s="68">
        <v>61.895551257253402</v>
      </c>
      <c r="I367" s="71">
        <v>4.88236749796978E-2</v>
      </c>
      <c r="J367" s="68">
        <v>72.727272727272705</v>
      </c>
      <c r="K367" s="71">
        <v>0.366923214605334</v>
      </c>
      <c r="L367" s="68">
        <v>55.598831548198604</v>
      </c>
    </row>
    <row r="368" spans="1:12" x14ac:dyDescent="0.2">
      <c r="A368" s="72" t="s">
        <v>1035</v>
      </c>
      <c r="B368" s="66" t="s">
        <v>1036</v>
      </c>
      <c r="C368" s="67">
        <v>82</v>
      </c>
      <c r="D368" s="67" t="s">
        <v>331</v>
      </c>
      <c r="E368" s="71">
        <v>0.22193985039001601</v>
      </c>
      <c r="F368" s="68">
        <v>52.804642166344301</v>
      </c>
      <c r="G368" s="71">
        <v>0.25338569800352301</v>
      </c>
      <c r="H368" s="68">
        <v>50.0967117988395</v>
      </c>
      <c r="I368" s="71">
        <v>7.6390507273748698E-4</v>
      </c>
      <c r="J368" s="68">
        <v>42.940038684719497</v>
      </c>
      <c r="K368" s="71">
        <v>0.41166994809378898</v>
      </c>
      <c r="L368" s="68">
        <v>61.246348588120703</v>
      </c>
    </row>
    <row r="369" spans="1:12" x14ac:dyDescent="0.2">
      <c r="A369" s="72" t="s">
        <v>1037</v>
      </c>
      <c r="B369" s="66" t="s">
        <v>1038</v>
      </c>
      <c r="C369" s="67">
        <v>82</v>
      </c>
      <c r="D369" s="67" t="s">
        <v>331</v>
      </c>
      <c r="E369" s="71">
        <v>0.22974386068145</v>
      </c>
      <c r="F369" s="68">
        <v>55.996131528046398</v>
      </c>
      <c r="G369" s="71">
        <v>0.36489367840833797</v>
      </c>
      <c r="H369" s="68">
        <v>90.232108317214696</v>
      </c>
      <c r="I369" s="71">
        <v>2.16142251913235E-3</v>
      </c>
      <c r="J369" s="68">
        <v>47.292069632495199</v>
      </c>
      <c r="K369" s="71">
        <v>0.32217648111687902</v>
      </c>
      <c r="L369" s="68">
        <v>49.951314508276504</v>
      </c>
    </row>
    <row r="370" spans="1:12" x14ac:dyDescent="0.2">
      <c r="A370" s="72" t="s">
        <v>1039</v>
      </c>
      <c r="B370" s="66" t="s">
        <v>1040</v>
      </c>
      <c r="C370" s="67">
        <v>82</v>
      </c>
      <c r="D370" s="67" t="s">
        <v>331</v>
      </c>
      <c r="E370" s="71">
        <v>0.24878987979746101</v>
      </c>
      <c r="F370" s="68">
        <v>62.7659574468085</v>
      </c>
      <c r="G370" s="71">
        <v>0.25</v>
      </c>
      <c r="H370" s="68">
        <v>46.1315280464217</v>
      </c>
      <c r="I370" s="71">
        <v>4.1555710193748397E-3</v>
      </c>
      <c r="J370" s="68">
        <v>50.870406189555098</v>
      </c>
      <c r="K370" s="71">
        <v>0.49221406837300902</v>
      </c>
      <c r="L370" s="68">
        <v>71.567672833495607</v>
      </c>
    </row>
    <row r="371" spans="1:12" x14ac:dyDescent="0.2">
      <c r="A371" s="72" t="s">
        <v>1041</v>
      </c>
      <c r="B371" s="66" t="s">
        <v>1042</v>
      </c>
      <c r="C371" s="67">
        <v>82</v>
      </c>
      <c r="D371" s="67" t="s">
        <v>331</v>
      </c>
      <c r="E371" s="71">
        <v>0.25440923557994599</v>
      </c>
      <c r="F371" s="68">
        <v>64.990328820116005</v>
      </c>
      <c r="G371" s="71">
        <v>0.255078548122944</v>
      </c>
      <c r="H371" s="68">
        <v>53.965183752417801</v>
      </c>
      <c r="I371" s="71">
        <v>1.59350902438865E-2</v>
      </c>
      <c r="J371" s="68">
        <v>57.6402321083172</v>
      </c>
      <c r="K371" s="71">
        <v>0.49221406837300902</v>
      </c>
      <c r="L371" s="68">
        <v>71.567672833495607</v>
      </c>
    </row>
    <row r="372" spans="1:12" x14ac:dyDescent="0.2">
      <c r="A372" s="72" t="s">
        <v>1043</v>
      </c>
      <c r="B372" s="66" t="s">
        <v>1044</v>
      </c>
      <c r="C372" s="67">
        <v>82</v>
      </c>
      <c r="D372" s="67" t="s">
        <v>331</v>
      </c>
      <c r="E372" s="71">
        <v>0.238088724939787</v>
      </c>
      <c r="F372" s="68">
        <v>59.284332688588002</v>
      </c>
      <c r="G372" s="71">
        <v>0.33294962080173401</v>
      </c>
      <c r="H372" s="68">
        <v>88.007736943907204</v>
      </c>
      <c r="I372" s="71">
        <v>2.3342686109983399E-2</v>
      </c>
      <c r="J372" s="68">
        <v>61.411992263056099</v>
      </c>
      <c r="K372" s="71">
        <v>0.35797386790764302</v>
      </c>
      <c r="L372" s="68">
        <v>54.527750730282399</v>
      </c>
    </row>
    <row r="373" spans="1:12" x14ac:dyDescent="0.2">
      <c r="A373" s="72" t="s">
        <v>1045</v>
      </c>
      <c r="B373" s="66" t="s">
        <v>1046</v>
      </c>
      <c r="C373" s="67">
        <v>82</v>
      </c>
      <c r="D373" s="67" t="s">
        <v>331</v>
      </c>
      <c r="E373" s="71">
        <v>0.27216754030426799</v>
      </c>
      <c r="F373" s="68">
        <v>70.116054158607398</v>
      </c>
      <c r="G373" s="71">
        <v>0.258627887945929</v>
      </c>
      <c r="H373" s="68">
        <v>61.025145067698297</v>
      </c>
      <c r="I373" s="71">
        <v>1.1964584407719E-2</v>
      </c>
      <c r="J373" s="68">
        <v>56.189555125725299</v>
      </c>
      <c r="K373" s="71">
        <v>0.54591014855915498</v>
      </c>
      <c r="L373" s="68">
        <v>78.870496592015598</v>
      </c>
    </row>
    <row r="374" spans="1:12" x14ac:dyDescent="0.2">
      <c r="A374" s="72" t="s">
        <v>1047</v>
      </c>
      <c r="B374" s="66" t="s">
        <v>1048</v>
      </c>
      <c r="C374" s="67">
        <v>82</v>
      </c>
      <c r="D374" s="67" t="s">
        <v>331</v>
      </c>
      <c r="E374" s="71">
        <v>0.28369656349007499</v>
      </c>
      <c r="F374" s="68">
        <v>73.791102514506804</v>
      </c>
      <c r="G374" s="71">
        <v>0.260179548008311</v>
      </c>
      <c r="H374" s="68">
        <v>62.862669245648</v>
      </c>
      <c r="I374" s="71">
        <v>3.6050647205067898E-2</v>
      </c>
      <c r="J374" s="68">
        <v>67.891682785299807</v>
      </c>
      <c r="K374" s="71">
        <v>0.55485949525684597</v>
      </c>
      <c r="L374" s="68">
        <v>80.428432327166504</v>
      </c>
    </row>
    <row r="375" spans="1:12" x14ac:dyDescent="0.2">
      <c r="A375" s="72" t="s">
        <v>1049</v>
      </c>
      <c r="B375" s="66" t="s">
        <v>1050</v>
      </c>
      <c r="C375" s="67">
        <v>82</v>
      </c>
      <c r="D375" s="67" t="s">
        <v>331</v>
      </c>
      <c r="E375" s="71">
        <v>0.30250234961662298</v>
      </c>
      <c r="F375" s="68">
        <v>79.4970986460348</v>
      </c>
      <c r="G375" s="71">
        <v>0.25</v>
      </c>
      <c r="H375" s="68">
        <v>46.1315280464217</v>
      </c>
      <c r="I375" s="71">
        <v>3.10527800114953E-2</v>
      </c>
      <c r="J375" s="68">
        <v>65.860735009671203</v>
      </c>
      <c r="K375" s="71">
        <v>0.62645426883837496</v>
      </c>
      <c r="L375" s="68">
        <v>89.776046738072097</v>
      </c>
    </row>
    <row r="376" spans="1:12" x14ac:dyDescent="0.2">
      <c r="A376" s="72" t="s">
        <v>1051</v>
      </c>
      <c r="B376" s="66" t="s">
        <v>1052</v>
      </c>
      <c r="C376" s="67">
        <v>58</v>
      </c>
      <c r="D376" s="67" t="s">
        <v>331</v>
      </c>
      <c r="E376" s="71">
        <v>0.169871179459543</v>
      </c>
      <c r="F376" s="68">
        <v>40.812379110251399</v>
      </c>
      <c r="G376" s="71">
        <v>0.25</v>
      </c>
      <c r="H376" s="68">
        <v>46.1315280464217</v>
      </c>
      <c r="I376" s="71">
        <v>8.2484145587709306E-5</v>
      </c>
      <c r="J376" s="68">
        <v>34.332688588007699</v>
      </c>
      <c r="K376" s="71">
        <v>0.25953105423304101</v>
      </c>
      <c r="L376" s="68">
        <v>44.498539435248297</v>
      </c>
    </row>
    <row r="377" spans="1:12" x14ac:dyDescent="0.2">
      <c r="A377" s="72" t="s">
        <v>1053</v>
      </c>
      <c r="B377" s="66" t="s">
        <v>1054</v>
      </c>
      <c r="C377" s="67">
        <v>58</v>
      </c>
      <c r="D377" s="67" t="s">
        <v>331</v>
      </c>
      <c r="E377" s="71">
        <v>0.23119884546640401</v>
      </c>
      <c r="F377" s="68">
        <v>56.4796905222437</v>
      </c>
      <c r="G377" s="71">
        <v>0.25507854821235099</v>
      </c>
      <c r="H377" s="68">
        <v>55.0290135396518</v>
      </c>
      <c r="I377" s="71">
        <v>0</v>
      </c>
      <c r="J377" s="68">
        <v>16.344294003868502</v>
      </c>
      <c r="K377" s="71">
        <v>0.438517988186862</v>
      </c>
      <c r="L377" s="68">
        <v>64.556962025316494</v>
      </c>
    </row>
    <row r="378" spans="1:12" x14ac:dyDescent="0.2">
      <c r="A378" s="72" t="s">
        <v>1055</v>
      </c>
      <c r="B378" s="66" t="s">
        <v>1056</v>
      </c>
      <c r="C378" s="67">
        <v>58</v>
      </c>
      <c r="D378" s="67" t="s">
        <v>331</v>
      </c>
      <c r="E378" s="71">
        <v>0.22057449288968201</v>
      </c>
      <c r="F378" s="68">
        <v>52.030947775628597</v>
      </c>
      <c r="G378" s="71">
        <v>0.25</v>
      </c>
      <c r="H378" s="68">
        <v>46.1315280464217</v>
      </c>
      <c r="I378" s="71">
        <v>5.3530575257820001E-5</v>
      </c>
      <c r="J378" s="68">
        <v>32.205029013539701</v>
      </c>
      <c r="K378" s="71">
        <v>0.41166994809378898</v>
      </c>
      <c r="L378" s="68">
        <v>61.246348588120703</v>
      </c>
    </row>
    <row r="379" spans="1:12" x14ac:dyDescent="0.2">
      <c r="A379" s="72" t="s">
        <v>1057</v>
      </c>
      <c r="B379" s="66" t="s">
        <v>1058</v>
      </c>
      <c r="C379" s="67">
        <v>58</v>
      </c>
      <c r="D379" s="67" t="s">
        <v>331</v>
      </c>
      <c r="E379" s="71">
        <v>0.25004846763921501</v>
      </c>
      <c r="F379" s="68">
        <v>63.056092843326901</v>
      </c>
      <c r="G379" s="71">
        <v>0.253385698719576</v>
      </c>
      <c r="H379" s="68">
        <v>50.676982591876197</v>
      </c>
      <c r="I379" s="71">
        <v>4.5456358250607299E-3</v>
      </c>
      <c r="J379" s="68">
        <v>51.160541586073499</v>
      </c>
      <c r="K379" s="71">
        <v>0.49221406837300902</v>
      </c>
      <c r="L379" s="68">
        <v>71.567672833495607</v>
      </c>
    </row>
    <row r="380" spans="1:12" x14ac:dyDescent="0.2">
      <c r="A380" s="72" t="s">
        <v>1059</v>
      </c>
      <c r="B380" s="66" t="s">
        <v>1060</v>
      </c>
      <c r="C380" s="67">
        <v>58</v>
      </c>
      <c r="D380" s="67" t="s">
        <v>331</v>
      </c>
      <c r="E380" s="71">
        <v>0.22132616786984899</v>
      </c>
      <c r="F380" s="68">
        <v>52.5145067698259</v>
      </c>
      <c r="G380" s="71">
        <v>0.249053334586439</v>
      </c>
      <c r="H380" s="68">
        <v>14.5067698259188</v>
      </c>
      <c r="I380" s="71">
        <v>3.2552209293193802E-3</v>
      </c>
      <c r="J380" s="68">
        <v>49.226305609284303</v>
      </c>
      <c r="K380" s="71">
        <v>0.41166994809378898</v>
      </c>
      <c r="L380" s="68">
        <v>61.246348588120703</v>
      </c>
    </row>
    <row r="381" spans="1:12" x14ac:dyDescent="0.2">
      <c r="A381" s="72" t="s">
        <v>719</v>
      </c>
      <c r="B381" s="66" t="s">
        <v>1061</v>
      </c>
      <c r="C381" s="67">
        <v>82</v>
      </c>
      <c r="D381" s="67" t="s">
        <v>331</v>
      </c>
      <c r="E381" s="71">
        <v>0.20714222001930799</v>
      </c>
      <c r="F381" s="68">
        <v>47.969052224371403</v>
      </c>
      <c r="G381" s="71">
        <v>0.25</v>
      </c>
      <c r="H381" s="68">
        <v>46.1315280464217</v>
      </c>
      <c r="I381" s="71">
        <v>4.5034454525892803E-3</v>
      </c>
      <c r="J381" s="68">
        <v>51.063829787233999</v>
      </c>
      <c r="K381" s="71">
        <v>0.366923214605334</v>
      </c>
      <c r="L381" s="68">
        <v>55.598831548198604</v>
      </c>
    </row>
    <row r="382" spans="1:12" x14ac:dyDescent="0.2">
      <c r="A382" s="72" t="s">
        <v>1062</v>
      </c>
      <c r="B382" s="66" t="s">
        <v>1063</v>
      </c>
      <c r="C382" s="67">
        <v>58</v>
      </c>
      <c r="D382" s="67" t="s">
        <v>331</v>
      </c>
      <c r="E382" s="71">
        <v>0.18252899034051101</v>
      </c>
      <c r="F382" s="68">
        <v>42.166344294003899</v>
      </c>
      <c r="G382" s="71">
        <v>0.25</v>
      </c>
      <c r="H382" s="68">
        <v>46.1315280464217</v>
      </c>
      <c r="I382" s="71">
        <v>2.2585299977262098E-3</v>
      </c>
      <c r="J382" s="68">
        <v>47.582205029013501</v>
      </c>
      <c r="K382" s="71">
        <v>0.29532844102380501</v>
      </c>
      <c r="L382" s="68">
        <v>47.3222979552094</v>
      </c>
    </row>
    <row r="383" spans="1:12" x14ac:dyDescent="0.2">
      <c r="A383" s="72" t="s">
        <v>1064</v>
      </c>
      <c r="B383" s="66" t="s">
        <v>1065</v>
      </c>
      <c r="C383" s="67">
        <v>58</v>
      </c>
      <c r="D383" s="67" t="s">
        <v>331</v>
      </c>
      <c r="E383" s="71">
        <v>0.197306732916079</v>
      </c>
      <c r="F383" s="68">
        <v>45.357833655706003</v>
      </c>
      <c r="G383" s="71">
        <v>0.25169284940411701</v>
      </c>
      <c r="H383" s="68">
        <v>48.549323017408099</v>
      </c>
      <c r="I383" s="71">
        <v>1.52174831859774E-4</v>
      </c>
      <c r="J383" s="68">
        <v>36.653771760154697</v>
      </c>
      <c r="K383" s="71">
        <v>0.34007517451226099</v>
      </c>
      <c r="L383" s="68">
        <v>51.606621226874402</v>
      </c>
    </row>
    <row r="384" spans="1:12" x14ac:dyDescent="0.2">
      <c r="A384" s="72" t="s">
        <v>1066</v>
      </c>
      <c r="B384" s="66" t="s">
        <v>1067</v>
      </c>
      <c r="C384" s="67">
        <v>82</v>
      </c>
      <c r="D384" s="67" t="s">
        <v>331</v>
      </c>
      <c r="E384" s="71">
        <v>0.15810727663360499</v>
      </c>
      <c r="F384" s="68">
        <v>38.974854932301703</v>
      </c>
      <c r="G384" s="71">
        <v>0.25</v>
      </c>
      <c r="H384" s="68">
        <v>46.1315280464217</v>
      </c>
      <c r="I384" s="71">
        <v>5.8816245853766599E-4</v>
      </c>
      <c r="J384" s="68">
        <v>41.586073500967103</v>
      </c>
      <c r="K384" s="71">
        <v>0.22373366744227699</v>
      </c>
      <c r="L384" s="68">
        <v>41.090555014605599</v>
      </c>
    </row>
    <row r="385" spans="1:12" x14ac:dyDescent="0.2">
      <c r="A385" s="72" t="s">
        <v>1068</v>
      </c>
      <c r="B385" s="66" t="s">
        <v>1069</v>
      </c>
      <c r="C385" s="67">
        <v>82</v>
      </c>
      <c r="D385" s="67" t="s">
        <v>331</v>
      </c>
      <c r="E385" s="71">
        <v>0.17044370589632499</v>
      </c>
      <c r="F385" s="68">
        <v>41.0058027079304</v>
      </c>
      <c r="G385" s="71">
        <v>0.28434791080070498</v>
      </c>
      <c r="H385" s="68">
        <v>79.593810444874293</v>
      </c>
      <c r="I385" s="71">
        <v>3.2495394459944901E-3</v>
      </c>
      <c r="J385" s="68">
        <v>49.129593810444902</v>
      </c>
      <c r="K385" s="71">
        <v>0.22373366744227699</v>
      </c>
      <c r="L385" s="68">
        <v>41.090555014605599</v>
      </c>
    </row>
    <row r="386" spans="1:12" x14ac:dyDescent="0.2">
      <c r="A386" s="72" t="s">
        <v>1070</v>
      </c>
      <c r="B386" s="66" t="s">
        <v>1071</v>
      </c>
      <c r="C386" s="67">
        <v>82</v>
      </c>
      <c r="D386" s="67" t="s">
        <v>331</v>
      </c>
      <c r="E386" s="71">
        <v>0.19602713374827399</v>
      </c>
      <c r="F386" s="68">
        <v>44.7775628626692</v>
      </c>
      <c r="G386" s="71">
        <v>0.25</v>
      </c>
      <c r="H386" s="68">
        <v>46.1315280464217</v>
      </c>
      <c r="I386" s="71">
        <v>2.48542668256337E-2</v>
      </c>
      <c r="J386" s="68">
        <v>62.572533849129599</v>
      </c>
      <c r="K386" s="71">
        <v>0.31322713441918698</v>
      </c>
      <c r="L386" s="68">
        <v>49.269717624148001</v>
      </c>
    </row>
    <row r="387" spans="1:12" x14ac:dyDescent="0.2">
      <c r="A387" s="72" t="s">
        <v>1072</v>
      </c>
      <c r="B387" s="66" t="s">
        <v>1073</v>
      </c>
      <c r="C387" s="67">
        <v>82</v>
      </c>
      <c r="D387" s="67" t="s">
        <v>331</v>
      </c>
      <c r="E387" s="71">
        <v>0.19175857037518099</v>
      </c>
      <c r="F387" s="68">
        <v>44.100580270793003</v>
      </c>
      <c r="G387" s="71">
        <v>0.25862788793709501</v>
      </c>
      <c r="H387" s="68">
        <v>60.928433268858797</v>
      </c>
      <c r="I387" s="71">
        <v>1.23700354669507E-2</v>
      </c>
      <c r="J387" s="68">
        <v>56.3829787234042</v>
      </c>
      <c r="K387" s="71">
        <v>0.304277787721496</v>
      </c>
      <c r="L387" s="68">
        <v>48.685491723466399</v>
      </c>
    </row>
    <row r="388" spans="1:12" x14ac:dyDescent="0.2">
      <c r="A388" s="72" t="s">
        <v>1074</v>
      </c>
      <c r="B388" s="66" t="s">
        <v>1075</v>
      </c>
      <c r="C388" s="67">
        <v>82</v>
      </c>
      <c r="D388" s="67" t="s">
        <v>331</v>
      </c>
      <c r="E388" s="71">
        <v>0.214654718586407</v>
      </c>
      <c r="F388" s="68">
        <v>49.613152804642198</v>
      </c>
      <c r="G388" s="71">
        <v>0.25</v>
      </c>
      <c r="H388" s="68">
        <v>46.1315280464217</v>
      </c>
      <c r="I388" s="71">
        <v>1.80915944561948E-2</v>
      </c>
      <c r="J388" s="68">
        <v>59.090909090909101</v>
      </c>
      <c r="K388" s="71">
        <v>0.37587256130302499</v>
      </c>
      <c r="L388" s="68">
        <v>56.6699123661149</v>
      </c>
    </row>
    <row r="389" spans="1:12" x14ac:dyDescent="0.2">
      <c r="A389" s="72" t="s">
        <v>1076</v>
      </c>
      <c r="B389" s="66" t="s">
        <v>1077</v>
      </c>
      <c r="C389" s="67">
        <v>82</v>
      </c>
      <c r="D389" s="67" t="s">
        <v>331</v>
      </c>
      <c r="E389" s="71">
        <v>0.22206591001134901</v>
      </c>
      <c r="F389" s="68">
        <v>52.998065764023202</v>
      </c>
      <c r="G389" s="71">
        <v>0.25</v>
      </c>
      <c r="H389" s="68">
        <v>46.1315280464217</v>
      </c>
      <c r="I389" s="71">
        <v>5.8223862126402903E-2</v>
      </c>
      <c r="J389" s="68">
        <v>75.145067698259197</v>
      </c>
      <c r="K389" s="71">
        <v>0.35797386790764302</v>
      </c>
      <c r="L389" s="68">
        <v>54.527750730282399</v>
      </c>
    </row>
    <row r="390" spans="1:12" x14ac:dyDescent="0.2">
      <c r="A390" s="72" t="s">
        <v>1078</v>
      </c>
      <c r="B390" s="66" t="s">
        <v>1079</v>
      </c>
      <c r="C390" s="67">
        <v>82</v>
      </c>
      <c r="D390" s="67" t="s">
        <v>331</v>
      </c>
      <c r="E390" s="71">
        <v>0.24163359097158901</v>
      </c>
      <c r="F390" s="68">
        <v>60.2514506769826</v>
      </c>
      <c r="G390" s="71">
        <v>0.26709213496700301</v>
      </c>
      <c r="H390" s="68">
        <v>70.5029013539652</v>
      </c>
      <c r="I390" s="71">
        <v>1.03413030632113E-2</v>
      </c>
      <c r="J390" s="68">
        <v>55.2224371373308</v>
      </c>
      <c r="K390" s="71">
        <v>0.44746733488455298</v>
      </c>
      <c r="L390" s="68">
        <v>65.725413826679599</v>
      </c>
    </row>
    <row r="391" spans="1:12" x14ac:dyDescent="0.2">
      <c r="A391" s="72" t="s">
        <v>1080</v>
      </c>
      <c r="B391" s="66" t="s">
        <v>1081</v>
      </c>
      <c r="C391" s="67">
        <v>82</v>
      </c>
      <c r="D391" s="67" t="s">
        <v>331</v>
      </c>
      <c r="E391" s="71">
        <v>0.24354621891068501</v>
      </c>
      <c r="F391" s="68">
        <v>60.831721470019303</v>
      </c>
      <c r="G391" s="71">
        <v>0.260320737131161</v>
      </c>
      <c r="H391" s="68">
        <v>63.249516441005802</v>
      </c>
      <c r="I391" s="71">
        <v>4.07492781117244E-2</v>
      </c>
      <c r="J391" s="68">
        <v>69.342359767891693</v>
      </c>
      <c r="K391" s="71">
        <v>0.42956864148917101</v>
      </c>
      <c r="L391" s="68">
        <v>63.291139240506297</v>
      </c>
    </row>
    <row r="392" spans="1:12" x14ac:dyDescent="0.2">
      <c r="A392" s="72" t="s">
        <v>1082</v>
      </c>
      <c r="B392" s="66" t="s">
        <v>1083</v>
      </c>
      <c r="C392" s="67">
        <v>58</v>
      </c>
      <c r="D392" s="67" t="s">
        <v>331</v>
      </c>
      <c r="E392" s="71">
        <v>0.175692926476923</v>
      </c>
      <c r="F392" s="68">
        <v>41.392649903288202</v>
      </c>
      <c r="G392" s="71">
        <v>0.236713931440417</v>
      </c>
      <c r="H392" s="68">
        <v>9.1876208897485494</v>
      </c>
      <c r="I392" s="71">
        <v>3.9857536642394402E-3</v>
      </c>
      <c r="J392" s="68">
        <v>50.676982591876197</v>
      </c>
      <c r="K392" s="71">
        <v>0.28637909432611403</v>
      </c>
      <c r="L392" s="68">
        <v>46.543330087633898</v>
      </c>
    </row>
    <row r="393" spans="1:12" x14ac:dyDescent="0.2">
      <c r="A393" s="72" t="s">
        <v>1084</v>
      </c>
      <c r="B393" s="66" t="s">
        <v>1085</v>
      </c>
      <c r="C393" s="67">
        <v>58</v>
      </c>
      <c r="D393" s="67" t="s">
        <v>331</v>
      </c>
      <c r="E393" s="71">
        <v>0.205528359994711</v>
      </c>
      <c r="F393" s="68">
        <v>47.582205029013501</v>
      </c>
      <c r="G393" s="71">
        <v>0.175155758691696</v>
      </c>
      <c r="H393" s="68">
        <v>3.7717601547388799</v>
      </c>
      <c r="I393" s="71">
        <v>2.9113331055757E-3</v>
      </c>
      <c r="J393" s="68">
        <v>48.839458413926501</v>
      </c>
      <c r="K393" s="71">
        <v>0.438517988186862</v>
      </c>
      <c r="L393" s="68">
        <v>64.556962025316494</v>
      </c>
    </row>
    <row r="394" spans="1:12" x14ac:dyDescent="0.2">
      <c r="A394" s="72" t="s">
        <v>1086</v>
      </c>
      <c r="B394" s="66" t="s">
        <v>1087</v>
      </c>
      <c r="C394" s="67">
        <v>58</v>
      </c>
      <c r="D394" s="67" t="s">
        <v>331</v>
      </c>
      <c r="E394" s="71">
        <v>0.16768649008780501</v>
      </c>
      <c r="F394" s="68">
        <v>40.522243713733097</v>
      </c>
      <c r="G394" s="71">
        <v>6.4241509122597906E-2</v>
      </c>
      <c r="H394" s="68">
        <v>1.4506769825918799</v>
      </c>
      <c r="I394" s="71">
        <v>2.9997295395366901E-4</v>
      </c>
      <c r="J394" s="68">
        <v>39.555125725338499</v>
      </c>
      <c r="K394" s="71">
        <v>0.438517988186862</v>
      </c>
      <c r="L394" s="68">
        <v>64.556962025316494</v>
      </c>
    </row>
    <row r="395" spans="1:12" x14ac:dyDescent="0.2">
      <c r="A395" s="72" t="s">
        <v>1088</v>
      </c>
      <c r="B395" s="66" t="s">
        <v>1089</v>
      </c>
      <c r="C395" s="67">
        <v>82</v>
      </c>
      <c r="D395" s="67" t="s">
        <v>331</v>
      </c>
      <c r="E395" s="71">
        <v>0.19963336214722499</v>
      </c>
      <c r="F395" s="68">
        <v>45.841392649903298</v>
      </c>
      <c r="G395" s="71">
        <v>0.25087146144919797</v>
      </c>
      <c r="H395" s="68">
        <v>46.228239845261101</v>
      </c>
      <c r="I395" s="71">
        <v>7.9534504802147802E-3</v>
      </c>
      <c r="J395" s="68">
        <v>52.998065764023202</v>
      </c>
      <c r="K395" s="71">
        <v>0.34007517451226099</v>
      </c>
      <c r="L395" s="68">
        <v>51.606621226874402</v>
      </c>
    </row>
    <row r="396" spans="1:12" x14ac:dyDescent="0.2">
      <c r="A396" s="72" t="s">
        <v>586</v>
      </c>
      <c r="B396" s="66" t="s">
        <v>1090</v>
      </c>
      <c r="C396" s="67">
        <v>82</v>
      </c>
      <c r="D396" s="67" t="s">
        <v>331</v>
      </c>
      <c r="E396" s="71">
        <v>0.234297929072323</v>
      </c>
      <c r="F396" s="68">
        <v>58.027079303675002</v>
      </c>
      <c r="G396" s="71">
        <v>0.249006722596578</v>
      </c>
      <c r="H396" s="68">
        <v>14.3133462282398</v>
      </c>
      <c r="I396" s="71">
        <v>6.4197297358385497E-3</v>
      </c>
      <c r="J396" s="68">
        <v>52.224371373307498</v>
      </c>
      <c r="K396" s="71">
        <v>0.44746733488455298</v>
      </c>
      <c r="L396" s="68">
        <v>65.725413826679599</v>
      </c>
    </row>
    <row r="397" spans="1:12" x14ac:dyDescent="0.2">
      <c r="A397" s="72" t="s">
        <v>1091</v>
      </c>
      <c r="B397" s="66" t="s">
        <v>1092</v>
      </c>
      <c r="C397" s="67">
        <v>82</v>
      </c>
      <c r="D397" s="67" t="s">
        <v>331</v>
      </c>
      <c r="E397" s="71">
        <v>0.22374445147747499</v>
      </c>
      <c r="F397" s="68">
        <v>54.061895551257301</v>
      </c>
      <c r="G397" s="71">
        <v>0.213595907308645</v>
      </c>
      <c r="H397" s="68">
        <v>6.5764023210831697</v>
      </c>
      <c r="I397" s="71">
        <v>1.2207655415345899E-3</v>
      </c>
      <c r="J397" s="68">
        <v>44.487427466150898</v>
      </c>
      <c r="K397" s="71">
        <v>0.45641668158224502</v>
      </c>
      <c r="L397" s="68">
        <v>66.893865628042803</v>
      </c>
    </row>
    <row r="398" spans="1:12" x14ac:dyDescent="0.2">
      <c r="A398" s="72" t="s">
        <v>1093</v>
      </c>
      <c r="B398" s="66" t="s">
        <v>1094</v>
      </c>
      <c r="C398" s="67">
        <v>58</v>
      </c>
      <c r="D398" s="67" t="s">
        <v>331</v>
      </c>
      <c r="E398" s="71">
        <v>0.21254931665951099</v>
      </c>
      <c r="F398" s="68">
        <v>49.226305609284303</v>
      </c>
      <c r="G398" s="71">
        <v>0.23488863153450701</v>
      </c>
      <c r="H398" s="68">
        <v>8.8007736943907204</v>
      </c>
      <c r="I398" s="71">
        <v>3.8717047928924801E-5</v>
      </c>
      <c r="J398" s="68">
        <v>31.044487427466201</v>
      </c>
      <c r="K398" s="71">
        <v>0.402720601396098</v>
      </c>
      <c r="L398" s="68">
        <v>59.785783836416698</v>
      </c>
    </row>
    <row r="399" spans="1:12" x14ac:dyDescent="0.2">
      <c r="A399" s="72" t="s">
        <v>1095</v>
      </c>
      <c r="B399" s="66" t="s">
        <v>1096</v>
      </c>
      <c r="C399" s="67">
        <v>82</v>
      </c>
      <c r="D399" s="67" t="s">
        <v>331</v>
      </c>
      <c r="E399" s="71">
        <v>0.24059155953526201</v>
      </c>
      <c r="F399" s="68">
        <v>59.961315280464198</v>
      </c>
      <c r="G399" s="71">
        <v>0.319023103571345</v>
      </c>
      <c r="H399" s="68">
        <v>86.363636363636402</v>
      </c>
      <c r="I399" s="71">
        <v>3.0973638343139798E-5</v>
      </c>
      <c r="J399" s="68">
        <v>30.464216634429398</v>
      </c>
      <c r="K399" s="71">
        <v>0.402720601396098</v>
      </c>
      <c r="L399" s="68">
        <v>59.785783836416698</v>
      </c>
    </row>
    <row r="400" spans="1:12" x14ac:dyDescent="0.2">
      <c r="A400" s="72" t="s">
        <v>1097</v>
      </c>
      <c r="B400" s="66" t="s">
        <v>1098</v>
      </c>
      <c r="C400" s="67">
        <v>82</v>
      </c>
      <c r="D400" s="67" t="s">
        <v>331</v>
      </c>
      <c r="E400" s="71">
        <v>0.199931399231115</v>
      </c>
      <c r="F400" s="68">
        <v>46.034816247582199</v>
      </c>
      <c r="G400" s="71">
        <v>0.26864143628021703</v>
      </c>
      <c r="H400" s="68">
        <v>71.566731141199199</v>
      </c>
      <c r="I400" s="71">
        <v>2.6933598559251999E-5</v>
      </c>
      <c r="J400" s="68">
        <v>29.787234042553202</v>
      </c>
      <c r="K400" s="71">
        <v>0.33112582781457001</v>
      </c>
      <c r="L400" s="68">
        <v>50.730282375851999</v>
      </c>
    </row>
    <row r="401" spans="1:12" x14ac:dyDescent="0.2">
      <c r="A401" s="72" t="s">
        <v>1099</v>
      </c>
      <c r="B401" s="66" t="s">
        <v>1100</v>
      </c>
      <c r="C401" s="67">
        <v>82</v>
      </c>
      <c r="D401" s="67" t="s">
        <v>331</v>
      </c>
      <c r="E401" s="71">
        <v>0.235543152336954</v>
      </c>
      <c r="F401" s="68">
        <v>58.510638297872298</v>
      </c>
      <c r="G401" s="71">
        <v>0.25</v>
      </c>
      <c r="H401" s="68">
        <v>46.1315280464217</v>
      </c>
      <c r="I401" s="71">
        <v>2.1277542861809101E-4</v>
      </c>
      <c r="J401" s="68">
        <v>38.201160541586098</v>
      </c>
      <c r="K401" s="71">
        <v>0.45641668158224502</v>
      </c>
      <c r="L401" s="68">
        <v>66.893865628042803</v>
      </c>
    </row>
    <row r="402" spans="1:12" x14ac:dyDescent="0.2">
      <c r="A402" s="72" t="s">
        <v>1101</v>
      </c>
      <c r="B402" s="66" t="s">
        <v>1102</v>
      </c>
      <c r="C402" s="67">
        <v>82</v>
      </c>
      <c r="D402" s="67" t="s">
        <v>331</v>
      </c>
      <c r="E402" s="71">
        <v>0.221831108555823</v>
      </c>
      <c r="F402" s="68">
        <v>52.6112185686654</v>
      </c>
      <c r="G402" s="71">
        <v>0.23672463844324099</v>
      </c>
      <c r="H402" s="68">
        <v>9.2843326885880106</v>
      </c>
      <c r="I402" s="71">
        <v>8.1493924327473901E-3</v>
      </c>
      <c r="J402" s="68">
        <v>53.384912959380998</v>
      </c>
      <c r="K402" s="71">
        <v>0.42061929479148003</v>
      </c>
      <c r="L402" s="68">
        <v>62.609542356377801</v>
      </c>
    </row>
    <row r="403" spans="1:12" x14ac:dyDescent="0.2">
      <c r="A403" s="72" t="s">
        <v>1103</v>
      </c>
      <c r="B403" s="66" t="s">
        <v>1104</v>
      </c>
      <c r="C403" s="67">
        <v>82</v>
      </c>
      <c r="D403" s="67" t="s">
        <v>331</v>
      </c>
      <c r="E403" s="71">
        <v>0.25052120202237199</v>
      </c>
      <c r="F403" s="68">
        <v>63.442940038684696</v>
      </c>
      <c r="G403" s="71">
        <v>0.26217722768048501</v>
      </c>
      <c r="H403" s="68">
        <v>65.473887814313301</v>
      </c>
      <c r="I403" s="71">
        <v>3.2969696804386897E-2</v>
      </c>
      <c r="J403" s="68">
        <v>66.634429400386793</v>
      </c>
      <c r="K403" s="71">
        <v>0.45641668158224502</v>
      </c>
      <c r="L403" s="68">
        <v>66.893865628042803</v>
      </c>
    </row>
    <row r="404" spans="1:12" x14ac:dyDescent="0.2">
      <c r="A404" s="72" t="s">
        <v>1105</v>
      </c>
      <c r="B404" s="66" t="s">
        <v>1106</v>
      </c>
      <c r="C404" s="67">
        <v>58</v>
      </c>
      <c r="D404" s="67" t="s">
        <v>331</v>
      </c>
      <c r="E404" s="71">
        <v>7.3796296556501398E-2</v>
      </c>
      <c r="F404" s="68">
        <v>1.9342359767891699</v>
      </c>
      <c r="G404" s="71">
        <v>9.6090965832207595E-2</v>
      </c>
      <c r="H404" s="68">
        <v>1.7408123791102501</v>
      </c>
      <c r="I404" s="71">
        <v>7.0700696218036497E-6</v>
      </c>
      <c r="J404" s="68">
        <v>26.3056092843327</v>
      </c>
      <c r="K404" s="71">
        <v>0.12529085376767499</v>
      </c>
      <c r="L404" s="68">
        <v>37.195715676728298</v>
      </c>
    </row>
    <row r="405" spans="1:12" x14ac:dyDescent="0.2">
      <c r="A405" s="72" t="s">
        <v>1107</v>
      </c>
      <c r="B405" s="66" t="s">
        <v>1108</v>
      </c>
      <c r="C405" s="67">
        <v>58</v>
      </c>
      <c r="D405" s="67" t="s">
        <v>331</v>
      </c>
      <c r="E405" s="71">
        <v>0.22700894374943401</v>
      </c>
      <c r="F405" s="68">
        <v>55.0290135396518</v>
      </c>
      <c r="G405" s="71">
        <v>0.17091406947991</v>
      </c>
      <c r="H405" s="68">
        <v>3.67504835589942</v>
      </c>
      <c r="I405" s="71">
        <v>0</v>
      </c>
      <c r="J405" s="68">
        <v>16.344294003868502</v>
      </c>
      <c r="K405" s="71">
        <v>0.51011276176839104</v>
      </c>
      <c r="L405" s="68">
        <v>74.488802336903603</v>
      </c>
    </row>
    <row r="406" spans="1:12" x14ac:dyDescent="0.2">
      <c r="A406" s="72" t="s">
        <v>1109</v>
      </c>
      <c r="B406" s="66" t="s">
        <v>1110</v>
      </c>
      <c r="C406" s="67">
        <v>58</v>
      </c>
      <c r="D406" s="67" t="s">
        <v>331</v>
      </c>
      <c r="E406" s="71">
        <v>0.245497758666025</v>
      </c>
      <c r="F406" s="68">
        <v>61.411992263056099</v>
      </c>
      <c r="G406" s="71">
        <v>0.26217722768048501</v>
      </c>
      <c r="H406" s="68">
        <v>65.473887814313301</v>
      </c>
      <c r="I406" s="71">
        <v>6.7333996398130005E-7</v>
      </c>
      <c r="J406" s="68">
        <v>20.019342359767901</v>
      </c>
      <c r="K406" s="71">
        <v>0.47431537497762699</v>
      </c>
      <c r="L406" s="68">
        <v>68.938656280428404</v>
      </c>
    </row>
    <row r="407" spans="1:12" x14ac:dyDescent="0.2">
      <c r="A407" s="72" t="s">
        <v>1111</v>
      </c>
      <c r="B407" s="66" t="s">
        <v>1112</v>
      </c>
      <c r="C407" s="67">
        <v>58</v>
      </c>
      <c r="D407" s="67" t="s">
        <v>331</v>
      </c>
      <c r="E407" s="71">
        <v>0.23660360680223699</v>
      </c>
      <c r="F407" s="68">
        <v>58.897485493230199</v>
      </c>
      <c r="G407" s="71">
        <v>0.25339413882446798</v>
      </c>
      <c r="H407" s="68">
        <v>52.6112185686654</v>
      </c>
      <c r="I407" s="71">
        <v>0</v>
      </c>
      <c r="J407" s="68">
        <v>16.344294003868502</v>
      </c>
      <c r="K407" s="71">
        <v>0.45641668158224502</v>
      </c>
      <c r="L407" s="68">
        <v>66.893865628042803</v>
      </c>
    </row>
    <row r="408" spans="1:12" x14ac:dyDescent="0.2">
      <c r="A408" s="72" t="s">
        <v>1113</v>
      </c>
      <c r="B408" s="66" t="s">
        <v>1114</v>
      </c>
      <c r="C408" s="67">
        <v>82</v>
      </c>
      <c r="D408" s="67" t="s">
        <v>331</v>
      </c>
      <c r="E408" s="71">
        <v>0.23604313150510001</v>
      </c>
      <c r="F408" s="68">
        <v>58.704061895551298</v>
      </c>
      <c r="G408" s="71">
        <v>0.25169284940411701</v>
      </c>
      <c r="H408" s="68">
        <v>48.549323017408099</v>
      </c>
      <c r="I408" s="71">
        <v>1.9863528937448399E-5</v>
      </c>
      <c r="J408" s="68">
        <v>28.723404255319199</v>
      </c>
      <c r="K408" s="71">
        <v>0.45641668158224502</v>
      </c>
      <c r="L408" s="68">
        <v>66.893865628042803</v>
      </c>
    </row>
    <row r="409" spans="1:12" x14ac:dyDescent="0.2">
      <c r="A409" s="72" t="s">
        <v>1115</v>
      </c>
      <c r="B409" s="66" t="s">
        <v>1116</v>
      </c>
      <c r="C409" s="67">
        <v>58</v>
      </c>
      <c r="D409" s="67" t="s">
        <v>331</v>
      </c>
      <c r="E409" s="71">
        <v>0.24442157389177299</v>
      </c>
      <c r="F409" s="68">
        <v>61.025145067698297</v>
      </c>
      <c r="G409" s="71">
        <v>0.25</v>
      </c>
      <c r="H409" s="68">
        <v>46.1315280464217</v>
      </c>
      <c r="I409" s="71">
        <v>0</v>
      </c>
      <c r="J409" s="68">
        <v>16.344294003868502</v>
      </c>
      <c r="K409" s="71">
        <v>0.48326472167531798</v>
      </c>
      <c r="L409" s="68">
        <v>70.107108081791594</v>
      </c>
    </row>
    <row r="410" spans="1:12" x14ac:dyDescent="0.2">
      <c r="A410" s="72" t="s">
        <v>1117</v>
      </c>
      <c r="B410" s="66" t="s">
        <v>1118</v>
      </c>
      <c r="C410" s="67">
        <v>58</v>
      </c>
      <c r="D410" s="67" t="s">
        <v>331</v>
      </c>
      <c r="E410" s="71">
        <v>0.16686068140177701</v>
      </c>
      <c r="F410" s="68">
        <v>40.328820116054203</v>
      </c>
      <c r="G410" s="71">
        <v>0.25</v>
      </c>
      <c r="H410" s="68">
        <v>46.1315280464217</v>
      </c>
      <c r="I410" s="71">
        <v>3.3666998199065002E-7</v>
      </c>
      <c r="J410" s="68">
        <v>19.632495164410098</v>
      </c>
      <c r="K410" s="71">
        <v>0.25058170753534997</v>
      </c>
      <c r="L410" s="68">
        <v>43.524829600779</v>
      </c>
    </row>
    <row r="411" spans="1:12" x14ac:dyDescent="0.2">
      <c r="A411" s="72" t="s">
        <v>1119</v>
      </c>
      <c r="B411" s="66" t="s">
        <v>1120</v>
      </c>
      <c r="C411" s="67">
        <v>58</v>
      </c>
      <c r="D411" s="67" t="s">
        <v>331</v>
      </c>
      <c r="E411" s="71">
        <v>0.23179148322506099</v>
      </c>
      <c r="F411" s="68">
        <v>56.769825918762102</v>
      </c>
      <c r="G411" s="71">
        <v>0.37303064357725702</v>
      </c>
      <c r="H411" s="68">
        <v>91.199226305609301</v>
      </c>
      <c r="I411" s="71">
        <v>1.67324981049353E-4</v>
      </c>
      <c r="J411" s="68">
        <v>37.2340425531915</v>
      </c>
      <c r="K411" s="71">
        <v>0.32217648111687902</v>
      </c>
      <c r="L411" s="68">
        <v>49.951314508276504</v>
      </c>
    </row>
    <row r="412" spans="1:12" x14ac:dyDescent="0.2">
      <c r="A412" s="72" t="s">
        <v>1121</v>
      </c>
      <c r="B412" s="66" t="s">
        <v>1122</v>
      </c>
      <c r="C412" s="67">
        <v>58</v>
      </c>
      <c r="D412" s="67" t="s">
        <v>331</v>
      </c>
      <c r="E412" s="71">
        <v>0.20331500984215201</v>
      </c>
      <c r="F412" s="68">
        <v>47.098646034816198</v>
      </c>
      <c r="G412" s="71">
        <v>0.25</v>
      </c>
      <c r="H412" s="68">
        <v>46.1315280464217</v>
      </c>
      <c r="I412" s="71">
        <v>1.9711616188139401E-3</v>
      </c>
      <c r="J412" s="68">
        <v>46.615087040619002</v>
      </c>
      <c r="K412" s="71">
        <v>0.35797386790764302</v>
      </c>
      <c r="L412" s="68">
        <v>54.527750730282399</v>
      </c>
    </row>
    <row r="413" spans="1:12" x14ac:dyDescent="0.2">
      <c r="A413" s="72" t="s">
        <v>1123</v>
      </c>
      <c r="B413" s="66" t="s">
        <v>1124</v>
      </c>
      <c r="C413" s="67">
        <v>82</v>
      </c>
      <c r="D413" s="67" t="s">
        <v>331</v>
      </c>
      <c r="E413" s="71">
        <v>0.24783214839908599</v>
      </c>
      <c r="F413" s="68">
        <v>62.185686653771803</v>
      </c>
      <c r="G413" s="71">
        <v>0.25338569880823397</v>
      </c>
      <c r="H413" s="68">
        <v>52.5145067698259</v>
      </c>
      <c r="I413" s="71">
        <v>2.4744718109089601E-2</v>
      </c>
      <c r="J413" s="68">
        <v>62.475822050290098</v>
      </c>
      <c r="K413" s="71">
        <v>0.46536602827993601</v>
      </c>
      <c r="L413" s="68">
        <v>67.867575462512207</v>
      </c>
    </row>
    <row r="414" spans="1:12" x14ac:dyDescent="0.2">
      <c r="A414" s="72" t="s">
        <v>1125</v>
      </c>
      <c r="B414" s="66" t="s">
        <v>1126</v>
      </c>
      <c r="C414" s="67">
        <v>82</v>
      </c>
      <c r="D414" s="67" t="s">
        <v>331</v>
      </c>
      <c r="E414" s="71">
        <v>0.253460699201562</v>
      </c>
      <c r="F414" s="68">
        <v>64.410058027079302</v>
      </c>
      <c r="G414" s="71">
        <v>0.24999999985070101</v>
      </c>
      <c r="H414" s="68">
        <v>21.953578336557101</v>
      </c>
      <c r="I414" s="71">
        <v>2.6933598559251997E-4</v>
      </c>
      <c r="J414" s="68">
        <v>39.361702127659598</v>
      </c>
      <c r="K414" s="71">
        <v>0.51011276176839104</v>
      </c>
      <c r="L414" s="68">
        <v>74.488802336903603</v>
      </c>
    </row>
    <row r="415" spans="1:12" x14ac:dyDescent="0.2">
      <c r="A415" s="72" t="s">
        <v>1127</v>
      </c>
      <c r="B415" s="66" t="s">
        <v>1128</v>
      </c>
      <c r="C415" s="67">
        <v>82</v>
      </c>
      <c r="D415" s="67" t="s">
        <v>331</v>
      </c>
      <c r="E415" s="71">
        <v>0.244526502702826</v>
      </c>
      <c r="F415" s="68">
        <v>61.218568665377198</v>
      </c>
      <c r="G415" s="71">
        <v>0.25</v>
      </c>
      <c r="H415" s="68">
        <v>46.1315280464217</v>
      </c>
      <c r="I415" s="71">
        <v>3.1478643316125801E-4</v>
      </c>
      <c r="J415" s="68">
        <v>40.038684719535802</v>
      </c>
      <c r="K415" s="71">
        <v>0.48326472167531798</v>
      </c>
      <c r="L415" s="68">
        <v>70.107108081791594</v>
      </c>
    </row>
    <row r="416" spans="1:12" x14ac:dyDescent="0.2">
      <c r="A416" s="72" t="s">
        <v>1129</v>
      </c>
      <c r="B416" s="66" t="s">
        <v>1130</v>
      </c>
      <c r="C416" s="67">
        <v>82</v>
      </c>
      <c r="D416" s="67" t="s">
        <v>331</v>
      </c>
      <c r="E416" s="71">
        <v>0.22954504978019799</v>
      </c>
      <c r="F416" s="68">
        <v>55.802707930367497</v>
      </c>
      <c r="G416" s="71">
        <v>0.25</v>
      </c>
      <c r="H416" s="68">
        <v>46.1315280464217</v>
      </c>
      <c r="I416" s="71">
        <v>1.17161153732746E-4</v>
      </c>
      <c r="J416" s="68">
        <v>35.589941972920698</v>
      </c>
      <c r="K416" s="71">
        <v>0.438517988186862</v>
      </c>
      <c r="L416" s="68">
        <v>64.556962025316494</v>
      </c>
    </row>
    <row r="417" spans="1:12" x14ac:dyDescent="0.2">
      <c r="A417" s="72" t="s">
        <v>1131</v>
      </c>
      <c r="B417" s="66" t="s">
        <v>1132</v>
      </c>
      <c r="C417" s="67">
        <v>82</v>
      </c>
      <c r="D417" s="67" t="s">
        <v>331</v>
      </c>
      <c r="E417" s="71">
        <v>0.30421586728827099</v>
      </c>
      <c r="F417" s="68">
        <v>80.174081237910997</v>
      </c>
      <c r="G417" s="71">
        <v>0.25</v>
      </c>
      <c r="H417" s="68">
        <v>46.1315280464217</v>
      </c>
      <c r="I417" s="71">
        <v>9.3452929333663597E-3</v>
      </c>
      <c r="J417" s="68">
        <v>54.255319148936202</v>
      </c>
      <c r="K417" s="71">
        <v>0.65330230893144803</v>
      </c>
      <c r="L417" s="68">
        <v>92.307692307692307</v>
      </c>
    </row>
    <row r="418" spans="1:12" x14ac:dyDescent="0.2">
      <c r="A418" s="72" t="s">
        <v>1133</v>
      </c>
      <c r="B418" s="66" t="s">
        <v>1134</v>
      </c>
      <c r="C418" s="67">
        <v>82</v>
      </c>
      <c r="D418" s="67" t="s">
        <v>331</v>
      </c>
      <c r="E418" s="71">
        <v>0.23807799719627701</v>
      </c>
      <c r="F418" s="68">
        <v>59.187620889748601</v>
      </c>
      <c r="G418" s="71">
        <v>0.25</v>
      </c>
      <c r="H418" s="68">
        <v>46.1315280464217</v>
      </c>
      <c r="I418" s="71">
        <v>1.6766656704276298E-2</v>
      </c>
      <c r="J418" s="68">
        <v>58.607350096711798</v>
      </c>
      <c r="K418" s="71">
        <v>0.44746733488455298</v>
      </c>
      <c r="L418" s="68">
        <v>65.725413826679599</v>
      </c>
    </row>
    <row r="419" spans="1:12" x14ac:dyDescent="0.2">
      <c r="A419" s="72" t="s">
        <v>1135</v>
      </c>
      <c r="B419" s="66" t="s">
        <v>1136</v>
      </c>
      <c r="C419" s="67">
        <v>82</v>
      </c>
      <c r="D419" s="67" t="s">
        <v>331</v>
      </c>
      <c r="E419" s="71">
        <v>0.26953149028908202</v>
      </c>
      <c r="F419" s="68">
        <v>69.439071566731101</v>
      </c>
      <c r="G419" s="71">
        <v>0.25</v>
      </c>
      <c r="H419" s="68">
        <v>46.1315280464217</v>
      </c>
      <c r="I419" s="71">
        <v>3.7349756103998602E-3</v>
      </c>
      <c r="J419" s="68">
        <v>49.9032882011605</v>
      </c>
      <c r="K419" s="71">
        <v>0.55485949525684597</v>
      </c>
      <c r="L419" s="68">
        <v>80.428432327166504</v>
      </c>
    </row>
    <row r="420" spans="1:12" x14ac:dyDescent="0.2">
      <c r="A420" s="72" t="s">
        <v>1137</v>
      </c>
      <c r="B420" s="66" t="s">
        <v>1138</v>
      </c>
      <c r="C420" s="67">
        <v>82</v>
      </c>
      <c r="D420" s="67" t="s">
        <v>331</v>
      </c>
      <c r="E420" s="71">
        <v>0.25637322636212301</v>
      </c>
      <c r="F420" s="68">
        <v>65.764023210831695</v>
      </c>
      <c r="G420" s="71">
        <v>0.25</v>
      </c>
      <c r="H420" s="68">
        <v>46.1315280464217</v>
      </c>
      <c r="I420" s="71">
        <v>5.7570620286615203E-5</v>
      </c>
      <c r="J420" s="68">
        <v>32.688588007736897</v>
      </c>
      <c r="K420" s="71">
        <v>0.51906210846608203</v>
      </c>
      <c r="L420" s="68">
        <v>75.462512171372893</v>
      </c>
    </row>
    <row r="421" spans="1:12" x14ac:dyDescent="0.2">
      <c r="A421" s="72" t="s">
        <v>1139</v>
      </c>
      <c r="B421" s="66" t="s">
        <v>1140</v>
      </c>
      <c r="C421" s="67">
        <v>82</v>
      </c>
      <c r="D421" s="67" t="s">
        <v>331</v>
      </c>
      <c r="E421" s="71">
        <v>0.29198187421932897</v>
      </c>
      <c r="F421" s="68">
        <v>76.9825918762089</v>
      </c>
      <c r="G421" s="71">
        <v>0.25524218913818397</v>
      </c>
      <c r="H421" s="68">
        <v>56.673114119922602</v>
      </c>
      <c r="I421" s="71">
        <v>6.5843938262957702E-2</v>
      </c>
      <c r="J421" s="68">
        <v>76.789168278529999</v>
      </c>
      <c r="K421" s="71">
        <v>0.55485949525684597</v>
      </c>
      <c r="L421" s="68">
        <v>80.428432327166504</v>
      </c>
    </row>
    <row r="422" spans="1:12" x14ac:dyDescent="0.2">
      <c r="A422" s="72" t="s">
        <v>1141</v>
      </c>
      <c r="B422" s="66" t="s">
        <v>1142</v>
      </c>
      <c r="C422" s="67">
        <v>82</v>
      </c>
      <c r="D422" s="67" t="s">
        <v>331</v>
      </c>
      <c r="E422" s="71">
        <v>0.21556998280189599</v>
      </c>
      <c r="F422" s="68">
        <v>50.0967117988395</v>
      </c>
      <c r="G422" s="71">
        <v>0.24197570294745199</v>
      </c>
      <c r="H422" s="68">
        <v>9.6711798839458396</v>
      </c>
      <c r="I422" s="71">
        <v>1.09629907598289E-2</v>
      </c>
      <c r="J422" s="68">
        <v>55.609284332688603</v>
      </c>
      <c r="K422" s="71">
        <v>0.39377125469840701</v>
      </c>
      <c r="L422" s="68">
        <v>58.5199610516066</v>
      </c>
    </row>
    <row r="423" spans="1:12" x14ac:dyDescent="0.2">
      <c r="A423" s="72" t="s">
        <v>1143</v>
      </c>
      <c r="B423" s="66" t="s">
        <v>1144</v>
      </c>
      <c r="C423" s="67">
        <v>82</v>
      </c>
      <c r="D423" s="67" t="s">
        <v>331</v>
      </c>
      <c r="E423" s="71">
        <v>0.28296138876626298</v>
      </c>
      <c r="F423" s="68">
        <v>73.404255319148902</v>
      </c>
      <c r="G423" s="71">
        <v>0.242910402860955</v>
      </c>
      <c r="H423" s="68">
        <v>10.058027079303701</v>
      </c>
      <c r="I423" s="71">
        <v>4.2164921483296397E-2</v>
      </c>
      <c r="J423" s="68">
        <v>70.212765957446805</v>
      </c>
      <c r="K423" s="71">
        <v>0.56380884195453695</v>
      </c>
      <c r="L423" s="68">
        <v>82.375851996105197</v>
      </c>
    </row>
    <row r="424" spans="1:12" x14ac:dyDescent="0.2">
      <c r="A424" s="72" t="s">
        <v>1145</v>
      </c>
      <c r="B424" s="66" t="s">
        <v>1146</v>
      </c>
      <c r="C424" s="67">
        <v>82</v>
      </c>
      <c r="D424" s="67" t="s">
        <v>331</v>
      </c>
      <c r="E424" s="71">
        <v>0.25533927857827199</v>
      </c>
      <c r="F424" s="68">
        <v>65.183752417795006</v>
      </c>
      <c r="G424" s="71">
        <v>0.25507854817833397</v>
      </c>
      <c r="H424" s="68">
        <v>54.158607350096702</v>
      </c>
      <c r="I424" s="71">
        <v>8.2652578809083602E-4</v>
      </c>
      <c r="J424" s="68">
        <v>43.230174081237898</v>
      </c>
      <c r="K424" s="71">
        <v>0.51011276176839104</v>
      </c>
      <c r="L424" s="68">
        <v>74.488802336903603</v>
      </c>
    </row>
    <row r="425" spans="1:12" x14ac:dyDescent="0.2">
      <c r="A425" s="72" t="s">
        <v>1147</v>
      </c>
      <c r="B425" s="66" t="s">
        <v>1148</v>
      </c>
      <c r="C425" s="67">
        <v>82</v>
      </c>
      <c r="D425" s="67" t="s">
        <v>331</v>
      </c>
      <c r="E425" s="71">
        <v>0.27664142852975199</v>
      </c>
      <c r="F425" s="68">
        <v>71.7601547388781</v>
      </c>
      <c r="G425" s="71">
        <v>0.249999999931178</v>
      </c>
      <c r="H425" s="68">
        <v>23.1141199226306</v>
      </c>
      <c r="I425" s="71">
        <v>4.2963483796613501E-2</v>
      </c>
      <c r="J425" s="68">
        <v>70.5029013539652</v>
      </c>
      <c r="K425" s="71">
        <v>0.536960801861464</v>
      </c>
      <c r="L425" s="68">
        <v>78.286270691333996</v>
      </c>
    </row>
    <row r="426" spans="1:12" x14ac:dyDescent="0.2">
      <c r="A426" s="72" t="s">
        <v>1149</v>
      </c>
      <c r="B426" s="66" t="s">
        <v>1150</v>
      </c>
      <c r="C426" s="67">
        <v>82</v>
      </c>
      <c r="D426" s="67" t="s">
        <v>331</v>
      </c>
      <c r="E426" s="71">
        <v>0.29361956000877099</v>
      </c>
      <c r="F426" s="68">
        <v>77.466150870406196</v>
      </c>
      <c r="G426" s="71">
        <v>0.27880089145359799</v>
      </c>
      <c r="H426" s="68">
        <v>76.499032882011605</v>
      </c>
      <c r="I426" s="71">
        <v>0.11879306689739801</v>
      </c>
      <c r="J426" s="68">
        <v>85.589941972920698</v>
      </c>
      <c r="K426" s="71">
        <v>0.48326472167531798</v>
      </c>
      <c r="L426" s="68">
        <v>70.107108081791594</v>
      </c>
    </row>
    <row r="427" spans="1:12" x14ac:dyDescent="0.2">
      <c r="A427" s="72" t="s">
        <v>1151</v>
      </c>
      <c r="B427" s="66" t="s">
        <v>1152</v>
      </c>
      <c r="C427" s="67">
        <v>82</v>
      </c>
      <c r="D427" s="67" t="s">
        <v>331</v>
      </c>
      <c r="E427" s="71">
        <v>0.28233864746712301</v>
      </c>
      <c r="F427" s="68">
        <v>73.114119922630607</v>
      </c>
      <c r="G427" s="71">
        <v>0.421179854068299</v>
      </c>
      <c r="H427" s="68">
        <v>93.907156673114102</v>
      </c>
      <c r="I427" s="71">
        <v>4.10141803323553E-2</v>
      </c>
      <c r="J427" s="68">
        <v>69.535783365570595</v>
      </c>
      <c r="K427" s="71">
        <v>0.38482190800071597</v>
      </c>
      <c r="L427" s="68">
        <v>57.935735150924998</v>
      </c>
    </row>
    <row r="428" spans="1:12" x14ac:dyDescent="0.2">
      <c r="A428" s="72" t="s">
        <v>1153</v>
      </c>
      <c r="B428" s="66" t="s">
        <v>1154</v>
      </c>
      <c r="C428" s="67">
        <v>82</v>
      </c>
      <c r="D428" s="67" t="s">
        <v>331</v>
      </c>
      <c r="E428" s="71">
        <v>0.28202541164517297</v>
      </c>
      <c r="F428" s="68">
        <v>72.920696324951606</v>
      </c>
      <c r="G428" s="71">
        <v>0.27910572172165499</v>
      </c>
      <c r="H428" s="68">
        <v>76.9825918762089</v>
      </c>
      <c r="I428" s="71">
        <v>3.16167125932701E-3</v>
      </c>
      <c r="J428" s="68">
        <v>49.032882011605402</v>
      </c>
      <c r="K428" s="71">
        <v>0.56380884195453695</v>
      </c>
      <c r="L428" s="68">
        <v>82.375851996105197</v>
      </c>
    </row>
    <row r="429" spans="1:12" x14ac:dyDescent="0.2">
      <c r="A429" s="72" t="s">
        <v>1155</v>
      </c>
      <c r="B429" s="66" t="s">
        <v>1156</v>
      </c>
      <c r="C429" s="67">
        <v>82</v>
      </c>
      <c r="D429" s="67" t="s">
        <v>331</v>
      </c>
      <c r="E429" s="71">
        <v>0.288058902036683</v>
      </c>
      <c r="F429" s="68">
        <v>75.145067698259197</v>
      </c>
      <c r="G429" s="71">
        <v>0.27249796503101997</v>
      </c>
      <c r="H429" s="68">
        <v>74.371373307543493</v>
      </c>
      <c r="I429" s="71">
        <v>2.7869899124491702E-2</v>
      </c>
      <c r="J429" s="68">
        <v>63.829787234042598</v>
      </c>
      <c r="K429" s="71">
        <v>0.56380884195453695</v>
      </c>
      <c r="L429" s="68">
        <v>82.375851996105197</v>
      </c>
    </row>
    <row r="430" spans="1:12" x14ac:dyDescent="0.2">
      <c r="A430" s="72" t="s">
        <v>1157</v>
      </c>
      <c r="B430" s="66" t="s">
        <v>1158</v>
      </c>
      <c r="C430" s="67">
        <v>82</v>
      </c>
      <c r="D430" s="67" t="s">
        <v>331</v>
      </c>
      <c r="E430" s="71">
        <v>0.31638306910834602</v>
      </c>
      <c r="F430" s="68">
        <v>82.688588007736897</v>
      </c>
      <c r="G430" s="71">
        <v>0.348252620189614</v>
      </c>
      <c r="H430" s="68">
        <v>89.458413926499006</v>
      </c>
      <c r="I430" s="71">
        <v>0.108682518762417</v>
      </c>
      <c r="J430" s="68">
        <v>84.332688588007699</v>
      </c>
      <c r="K430" s="71">
        <v>0.49221406837300902</v>
      </c>
      <c r="L430" s="68">
        <v>71.567672833495607</v>
      </c>
    </row>
    <row r="431" spans="1:12" x14ac:dyDescent="0.2">
      <c r="A431" s="72" t="s">
        <v>1159</v>
      </c>
      <c r="B431" s="66" t="s">
        <v>1160</v>
      </c>
      <c r="C431" s="67">
        <v>82</v>
      </c>
      <c r="D431" s="67" t="s">
        <v>331</v>
      </c>
      <c r="E431" s="71">
        <v>0.27129867982662398</v>
      </c>
      <c r="F431" s="68">
        <v>69.632495164410102</v>
      </c>
      <c r="G431" s="71">
        <v>0.25</v>
      </c>
      <c r="H431" s="68">
        <v>46.1315280464217</v>
      </c>
      <c r="I431" s="71">
        <v>8.7197525335578396E-5</v>
      </c>
      <c r="J431" s="68">
        <v>34.6228239845261</v>
      </c>
      <c r="K431" s="71">
        <v>0.56380884195453695</v>
      </c>
      <c r="L431" s="68">
        <v>82.375851996105197</v>
      </c>
    </row>
    <row r="432" spans="1:12" x14ac:dyDescent="0.2">
      <c r="A432" s="72" t="s">
        <v>1161</v>
      </c>
      <c r="B432" s="66" t="s">
        <v>1162</v>
      </c>
      <c r="C432" s="67">
        <v>82</v>
      </c>
      <c r="D432" s="67" t="s">
        <v>331</v>
      </c>
      <c r="E432" s="71">
        <v>0.28683512180901799</v>
      </c>
      <c r="F432" s="68">
        <v>74.564796905222394</v>
      </c>
      <c r="G432" s="71">
        <v>0.26032073735053501</v>
      </c>
      <c r="H432" s="68">
        <v>63.733075435203098</v>
      </c>
      <c r="I432" s="71">
        <v>5.7839933121670505E-4</v>
      </c>
      <c r="J432" s="68">
        <v>41.392649903288202</v>
      </c>
      <c r="K432" s="71">
        <v>0.59960622874530201</v>
      </c>
      <c r="L432" s="68">
        <v>86.465433300876299</v>
      </c>
    </row>
    <row r="433" spans="1:12" x14ac:dyDescent="0.2">
      <c r="A433" s="72" t="s">
        <v>1163</v>
      </c>
      <c r="B433" s="66" t="s">
        <v>1164</v>
      </c>
      <c r="C433" s="67">
        <v>82</v>
      </c>
      <c r="D433" s="67" t="s">
        <v>331</v>
      </c>
      <c r="E433" s="71">
        <v>0.34238317417662401</v>
      </c>
      <c r="F433" s="68">
        <v>87.620889748549303</v>
      </c>
      <c r="G433" s="71">
        <v>0.27040399918384</v>
      </c>
      <c r="H433" s="68">
        <v>72.533849129593804</v>
      </c>
      <c r="I433" s="71">
        <v>0.14818994790303899</v>
      </c>
      <c r="J433" s="68">
        <v>89.264990328820105</v>
      </c>
      <c r="K433" s="71">
        <v>0.60855557544299299</v>
      </c>
      <c r="L433" s="68">
        <v>87.828627069133404</v>
      </c>
    </row>
    <row r="434" spans="1:12" x14ac:dyDescent="0.2">
      <c r="A434" s="72" t="s">
        <v>1165</v>
      </c>
      <c r="B434" s="66" t="s">
        <v>1166</v>
      </c>
      <c r="C434" s="67">
        <v>82</v>
      </c>
      <c r="D434" s="67" t="s">
        <v>331</v>
      </c>
      <c r="E434" s="71">
        <v>0.20595296910066799</v>
      </c>
      <c r="F434" s="68">
        <v>47.775628626692502</v>
      </c>
      <c r="G434" s="71">
        <v>0.249999857787819</v>
      </c>
      <c r="H434" s="68">
        <v>18.085106382978701</v>
      </c>
      <c r="I434" s="71">
        <v>9.8851816065426597E-3</v>
      </c>
      <c r="J434" s="68">
        <v>54.642166344293997</v>
      </c>
      <c r="K434" s="71">
        <v>0.35797386790764302</v>
      </c>
      <c r="L434" s="68">
        <v>54.527750730282399</v>
      </c>
    </row>
    <row r="435" spans="1:12" x14ac:dyDescent="0.2">
      <c r="A435" s="72" t="s">
        <v>1167</v>
      </c>
      <c r="B435" s="66" t="s">
        <v>1168</v>
      </c>
      <c r="C435" s="67">
        <v>82</v>
      </c>
      <c r="D435" s="67" t="s">
        <v>331</v>
      </c>
      <c r="E435" s="71">
        <v>0.26232023333083099</v>
      </c>
      <c r="F435" s="68">
        <v>67.408123791102497</v>
      </c>
      <c r="G435" s="71">
        <v>0.24999989813102799</v>
      </c>
      <c r="H435" s="68">
        <v>18.181818181818201</v>
      </c>
      <c r="I435" s="71">
        <v>0</v>
      </c>
      <c r="J435" s="68">
        <v>16.344294003868502</v>
      </c>
      <c r="K435" s="71">
        <v>0.536960801861464</v>
      </c>
      <c r="L435" s="68">
        <v>78.286270691333996</v>
      </c>
    </row>
    <row r="436" spans="1:12" x14ac:dyDescent="0.2">
      <c r="A436" s="72" t="s">
        <v>1169</v>
      </c>
      <c r="B436" s="66" t="s">
        <v>1170</v>
      </c>
      <c r="C436" s="67">
        <v>82</v>
      </c>
      <c r="D436" s="67" t="s">
        <v>331</v>
      </c>
      <c r="E436" s="71">
        <v>0.27514169742021599</v>
      </c>
      <c r="F436" s="68">
        <v>70.889748549323002</v>
      </c>
      <c r="G436" s="71">
        <v>0.30635490371499802</v>
      </c>
      <c r="H436" s="68">
        <v>84.429400386847206</v>
      </c>
      <c r="I436" s="71">
        <v>8.0800795677756103E-6</v>
      </c>
      <c r="J436" s="68">
        <v>26.499032882011601</v>
      </c>
      <c r="K436" s="71">
        <v>0.51906210846608203</v>
      </c>
      <c r="L436" s="68">
        <v>75.462512171372893</v>
      </c>
    </row>
    <row r="437" spans="1:12" x14ac:dyDescent="0.2">
      <c r="A437" s="72" t="s">
        <v>1171</v>
      </c>
      <c r="B437" s="66" t="s">
        <v>1172</v>
      </c>
      <c r="C437" s="67">
        <v>82</v>
      </c>
      <c r="D437" s="67" t="s">
        <v>331</v>
      </c>
      <c r="E437" s="71">
        <v>0.253372153925502</v>
      </c>
      <c r="F437" s="68">
        <v>64.119922630560893</v>
      </c>
      <c r="G437" s="71">
        <v>0.24999999663831299</v>
      </c>
      <c r="H437" s="68">
        <v>18.762088974854901</v>
      </c>
      <c r="I437" s="71">
        <v>3.7033698018971498E-6</v>
      </c>
      <c r="J437" s="68">
        <v>24.177949709864599</v>
      </c>
      <c r="K437" s="71">
        <v>0.51011276176839104</v>
      </c>
      <c r="L437" s="68">
        <v>74.488802336903603</v>
      </c>
    </row>
    <row r="438" spans="1:12" x14ac:dyDescent="0.2">
      <c r="A438" s="72" t="s">
        <v>1173</v>
      </c>
      <c r="B438" s="66" t="s">
        <v>1174</v>
      </c>
      <c r="C438" s="67">
        <v>82</v>
      </c>
      <c r="D438" s="67" t="s">
        <v>331</v>
      </c>
      <c r="E438" s="71">
        <v>0.244522676865362</v>
      </c>
      <c r="F438" s="68">
        <v>61.121856866537698</v>
      </c>
      <c r="G438" s="71">
        <v>0.22344651540816199</v>
      </c>
      <c r="H438" s="68">
        <v>7.4468085106383004</v>
      </c>
      <c r="I438" s="71">
        <v>8.7534195317568999E-6</v>
      </c>
      <c r="J438" s="68">
        <v>26.789168278529999</v>
      </c>
      <c r="K438" s="71">
        <v>0.51011276176839104</v>
      </c>
      <c r="L438" s="68">
        <v>74.488802336903603</v>
      </c>
    </row>
    <row r="439" spans="1:12" x14ac:dyDescent="0.2">
      <c r="A439" s="72" t="s">
        <v>1175</v>
      </c>
      <c r="B439" s="66" t="s">
        <v>1176</v>
      </c>
      <c r="C439" s="67">
        <v>82</v>
      </c>
      <c r="D439" s="67" t="s">
        <v>331</v>
      </c>
      <c r="E439" s="71">
        <v>0.26924143340023898</v>
      </c>
      <c r="F439" s="68">
        <v>69.148936170212806</v>
      </c>
      <c r="G439" s="71">
        <v>0.30433482185757699</v>
      </c>
      <c r="H439" s="68">
        <v>84.235976789168305</v>
      </c>
      <c r="I439" s="71">
        <v>2.22606327244074E-3</v>
      </c>
      <c r="J439" s="68">
        <v>47.4854932301741</v>
      </c>
      <c r="K439" s="71">
        <v>0.50116341507069995</v>
      </c>
      <c r="L439" s="68">
        <v>73.222979552093506</v>
      </c>
    </row>
    <row r="440" spans="1:12" x14ac:dyDescent="0.2">
      <c r="A440" s="72" t="s">
        <v>1177</v>
      </c>
      <c r="B440" s="66" t="s">
        <v>1178</v>
      </c>
      <c r="C440" s="67">
        <v>82</v>
      </c>
      <c r="D440" s="67" t="s">
        <v>331</v>
      </c>
      <c r="E440" s="71">
        <v>0.25337271228809399</v>
      </c>
      <c r="F440" s="68">
        <v>64.216634429400401</v>
      </c>
      <c r="G440" s="71">
        <v>0.25693503854230099</v>
      </c>
      <c r="H440" s="68">
        <v>59.477756286266903</v>
      </c>
      <c r="I440" s="71">
        <v>2.0196832512799699E-3</v>
      </c>
      <c r="J440" s="68">
        <v>46.808510638297903</v>
      </c>
      <c r="K440" s="71">
        <v>0.50116341507069995</v>
      </c>
      <c r="L440" s="68">
        <v>73.222979552093506</v>
      </c>
    </row>
    <row r="441" spans="1:12" x14ac:dyDescent="0.2">
      <c r="A441" s="72" t="s">
        <v>1179</v>
      </c>
      <c r="B441" s="66" t="s">
        <v>1180</v>
      </c>
      <c r="C441" s="67">
        <v>82</v>
      </c>
      <c r="D441" s="67" t="s">
        <v>331</v>
      </c>
      <c r="E441" s="71">
        <v>0.238505300265133</v>
      </c>
      <c r="F441" s="68">
        <v>59.477756286266903</v>
      </c>
      <c r="G441" s="71">
        <v>0.26530299938787999</v>
      </c>
      <c r="H441" s="68">
        <v>68.181818181818201</v>
      </c>
      <c r="I441" s="71">
        <v>1.1694913220657899E-2</v>
      </c>
      <c r="J441" s="68">
        <v>55.996131528046398</v>
      </c>
      <c r="K441" s="71">
        <v>0.438517988186862</v>
      </c>
      <c r="L441" s="68">
        <v>64.556962025316494</v>
      </c>
    </row>
    <row r="442" spans="1:12" x14ac:dyDescent="0.2">
      <c r="A442" s="72" t="s">
        <v>1181</v>
      </c>
      <c r="B442" s="66" t="s">
        <v>1182</v>
      </c>
      <c r="C442" s="67">
        <v>82</v>
      </c>
      <c r="D442" s="67" t="s">
        <v>331</v>
      </c>
      <c r="E442" s="71">
        <v>0.24616369003576799</v>
      </c>
      <c r="F442" s="68">
        <v>61.605415860735</v>
      </c>
      <c r="G442" s="71">
        <v>0.25507854821235099</v>
      </c>
      <c r="H442" s="68">
        <v>55.0290135396518</v>
      </c>
      <c r="I442" s="71">
        <v>1.4780021963386E-4</v>
      </c>
      <c r="J442" s="68">
        <v>36.460348162475803</v>
      </c>
      <c r="K442" s="71">
        <v>0.48326472167531798</v>
      </c>
      <c r="L442" s="68">
        <v>70.107108081791594</v>
      </c>
    </row>
    <row r="443" spans="1:12" x14ac:dyDescent="0.2">
      <c r="A443" s="72" t="s">
        <v>1183</v>
      </c>
      <c r="B443" s="66" t="s">
        <v>1184</v>
      </c>
      <c r="C443" s="67">
        <v>82</v>
      </c>
      <c r="D443" s="67" t="s">
        <v>331</v>
      </c>
      <c r="E443" s="71">
        <v>0.26073250866279302</v>
      </c>
      <c r="F443" s="68">
        <v>67.021276595744695</v>
      </c>
      <c r="G443" s="71">
        <v>0.25510099979596002</v>
      </c>
      <c r="H443" s="68">
        <v>55.415860735009701</v>
      </c>
      <c r="I443" s="71">
        <v>6.1730497912482099E-2</v>
      </c>
      <c r="J443" s="68">
        <v>76.305609284332704</v>
      </c>
      <c r="K443" s="71">
        <v>0.46536602827993601</v>
      </c>
      <c r="L443" s="68">
        <v>67.867575462512207</v>
      </c>
    </row>
    <row r="444" spans="1:12" x14ac:dyDescent="0.2">
      <c r="A444" s="72" t="s">
        <v>1185</v>
      </c>
      <c r="B444" s="66" t="s">
        <v>1186</v>
      </c>
      <c r="C444" s="67">
        <v>82</v>
      </c>
      <c r="D444" s="67" t="s">
        <v>331</v>
      </c>
      <c r="E444" s="71">
        <v>0.30138833588400499</v>
      </c>
      <c r="F444" s="68">
        <v>79.206963249516406</v>
      </c>
      <c r="G444" s="71">
        <v>0.25</v>
      </c>
      <c r="H444" s="68">
        <v>46.1315280464217</v>
      </c>
      <c r="I444" s="71">
        <v>6.3508125604403803E-2</v>
      </c>
      <c r="J444" s="68">
        <v>76.595744680851098</v>
      </c>
      <c r="K444" s="71">
        <v>0.59065688204761002</v>
      </c>
      <c r="L444" s="68">
        <v>85.199610516066201</v>
      </c>
    </row>
    <row r="445" spans="1:12" x14ac:dyDescent="0.2">
      <c r="A445" s="72" t="s">
        <v>1187</v>
      </c>
      <c r="B445" s="66" t="s">
        <v>1188</v>
      </c>
      <c r="C445" s="67">
        <v>82</v>
      </c>
      <c r="D445" s="67" t="s">
        <v>331</v>
      </c>
      <c r="E445" s="71">
        <v>0.321257327209725</v>
      </c>
      <c r="F445" s="68">
        <v>83.558994197292094</v>
      </c>
      <c r="G445" s="71">
        <v>0.28060599877575998</v>
      </c>
      <c r="H445" s="68">
        <v>77.659574468085097</v>
      </c>
      <c r="I445" s="71">
        <v>3.8813020619658002E-2</v>
      </c>
      <c r="J445" s="68">
        <v>68.471953578336596</v>
      </c>
      <c r="K445" s="71">
        <v>0.64435296223375704</v>
      </c>
      <c r="L445" s="68">
        <v>91.139240506329102</v>
      </c>
    </row>
    <row r="446" spans="1:12" x14ac:dyDescent="0.2">
      <c r="A446" s="72" t="s">
        <v>1189</v>
      </c>
      <c r="B446" s="66" t="s">
        <v>1190</v>
      </c>
      <c r="C446" s="67">
        <v>82</v>
      </c>
      <c r="D446" s="67" t="s">
        <v>331</v>
      </c>
      <c r="E446" s="71">
        <v>0.29069047691032801</v>
      </c>
      <c r="F446" s="68">
        <v>76.208897485493196</v>
      </c>
      <c r="G446" s="71">
        <v>0.25507854778155298</v>
      </c>
      <c r="H446" s="68">
        <v>53.384912959380998</v>
      </c>
      <c r="I446" s="71">
        <v>1.7386654204129898E-2</v>
      </c>
      <c r="J446" s="68">
        <v>58.800773694390699</v>
      </c>
      <c r="K446" s="71">
        <v>0.59960622874530201</v>
      </c>
      <c r="L446" s="68">
        <v>86.465433300876299</v>
      </c>
    </row>
    <row r="447" spans="1:12" x14ac:dyDescent="0.2">
      <c r="A447" s="72" t="s">
        <v>1191</v>
      </c>
      <c r="B447" s="66" t="s">
        <v>1192</v>
      </c>
      <c r="C447" s="67">
        <v>82</v>
      </c>
      <c r="D447" s="67" t="s">
        <v>331</v>
      </c>
      <c r="E447" s="71">
        <v>0.28212455043262702</v>
      </c>
      <c r="F447" s="68">
        <v>73.0174081237911</v>
      </c>
      <c r="G447" s="71">
        <v>0.25510099979596002</v>
      </c>
      <c r="H447" s="68">
        <v>55.415860735009701</v>
      </c>
      <c r="I447" s="71">
        <v>6.1576945431126499E-4</v>
      </c>
      <c r="J447" s="68">
        <v>41.972920696324898</v>
      </c>
      <c r="K447" s="71">
        <v>0.59065688204761002</v>
      </c>
      <c r="L447" s="68">
        <v>85.199610516066201</v>
      </c>
    </row>
    <row r="448" spans="1:12" x14ac:dyDescent="0.2">
      <c r="A448" s="72" t="s">
        <v>1193</v>
      </c>
      <c r="B448" s="66" t="s">
        <v>1194</v>
      </c>
      <c r="C448" s="67">
        <v>82</v>
      </c>
      <c r="D448" s="67" t="s">
        <v>331</v>
      </c>
      <c r="E448" s="71">
        <v>0.277549060482224</v>
      </c>
      <c r="F448" s="68">
        <v>72.050290135396494</v>
      </c>
      <c r="G448" s="71">
        <v>0.25</v>
      </c>
      <c r="H448" s="68">
        <v>46.1315280464217</v>
      </c>
      <c r="I448" s="71">
        <v>9.3964609675140304E-4</v>
      </c>
      <c r="J448" s="68">
        <v>43.5203094777563</v>
      </c>
      <c r="K448" s="71">
        <v>0.58170753534991904</v>
      </c>
      <c r="L448" s="68">
        <v>84.225900681596897</v>
      </c>
    </row>
    <row r="449" spans="1:12" x14ac:dyDescent="0.2">
      <c r="A449" s="72" t="s">
        <v>1195</v>
      </c>
      <c r="B449" s="66" t="s">
        <v>1196</v>
      </c>
      <c r="C449" s="67">
        <v>82</v>
      </c>
      <c r="D449" s="67" t="s">
        <v>331</v>
      </c>
      <c r="E449" s="71">
        <v>0.28797363101247497</v>
      </c>
      <c r="F449" s="68">
        <v>75.048355899419704</v>
      </c>
      <c r="G449" s="71">
        <v>0.18779061755514101</v>
      </c>
      <c r="H449" s="68">
        <v>4.1586073500967098</v>
      </c>
      <c r="I449" s="71">
        <v>4.0726659946219997E-2</v>
      </c>
      <c r="J449" s="68">
        <v>69.148936170212806</v>
      </c>
      <c r="K449" s="71">
        <v>0.63540361553606595</v>
      </c>
      <c r="L449" s="68">
        <v>90.5550146056475</v>
      </c>
    </row>
    <row r="450" spans="1:12" x14ac:dyDescent="0.2">
      <c r="A450" s="72" t="s">
        <v>1197</v>
      </c>
      <c r="B450" s="66" t="s">
        <v>1198</v>
      </c>
      <c r="C450" s="67">
        <v>82</v>
      </c>
      <c r="D450" s="67" t="s">
        <v>331</v>
      </c>
      <c r="E450" s="71">
        <v>0.27294208544409998</v>
      </c>
      <c r="F450" s="68">
        <v>70.406189555125707</v>
      </c>
      <c r="G450" s="71">
        <v>0.21916817955205301</v>
      </c>
      <c r="H450" s="68">
        <v>7.0599613152804599</v>
      </c>
      <c r="I450" s="71">
        <v>5.18480349456747E-5</v>
      </c>
      <c r="J450" s="68">
        <v>32.0116054158607</v>
      </c>
      <c r="K450" s="71">
        <v>0.59960622874530201</v>
      </c>
      <c r="L450" s="68">
        <v>86.465433300876299</v>
      </c>
    </row>
    <row r="451" spans="1:12" x14ac:dyDescent="0.2">
      <c r="A451" s="72" t="s">
        <v>1199</v>
      </c>
      <c r="B451" s="66" t="s">
        <v>1200</v>
      </c>
      <c r="C451" s="67">
        <v>82</v>
      </c>
      <c r="D451" s="67" t="s">
        <v>331</v>
      </c>
      <c r="E451" s="71">
        <v>0.24101615970606199</v>
      </c>
      <c r="F451" s="68">
        <v>60.058027079303699</v>
      </c>
      <c r="G451" s="71">
        <v>7.9671800126771997E-2</v>
      </c>
      <c r="H451" s="68">
        <v>1.5473887814313301</v>
      </c>
      <c r="I451" s="71">
        <v>2.58717568507301E-2</v>
      </c>
      <c r="J451" s="68">
        <v>63.152804642166402</v>
      </c>
      <c r="K451" s="71">
        <v>0.61750492214068398</v>
      </c>
      <c r="L451" s="68">
        <v>88.997078870496594</v>
      </c>
    </row>
    <row r="452" spans="1:12" x14ac:dyDescent="0.2">
      <c r="A452" s="72" t="s">
        <v>1201</v>
      </c>
      <c r="B452" s="66" t="s">
        <v>1202</v>
      </c>
      <c r="C452" s="67">
        <v>82</v>
      </c>
      <c r="D452" s="67" t="s">
        <v>331</v>
      </c>
      <c r="E452" s="71">
        <v>0.32073908632734099</v>
      </c>
      <c r="F452" s="68">
        <v>83.365570599613207</v>
      </c>
      <c r="G452" s="71">
        <v>0.25424462094324402</v>
      </c>
      <c r="H452" s="68">
        <v>52.901353965183802</v>
      </c>
      <c r="I452" s="71">
        <v>0.108366409293479</v>
      </c>
      <c r="J452" s="68">
        <v>84.235976789168305</v>
      </c>
      <c r="K452" s="71">
        <v>0.59960622874530201</v>
      </c>
      <c r="L452" s="68">
        <v>86.465433300876299</v>
      </c>
    </row>
    <row r="453" spans="1:12" x14ac:dyDescent="0.2">
      <c r="A453" s="72" t="s">
        <v>1203</v>
      </c>
      <c r="B453" s="66" t="s">
        <v>1204</v>
      </c>
      <c r="C453" s="67">
        <v>82</v>
      </c>
      <c r="D453" s="67" t="s">
        <v>331</v>
      </c>
      <c r="E453" s="71">
        <v>0.29107566963911702</v>
      </c>
      <c r="F453" s="68">
        <v>76.595744680851098</v>
      </c>
      <c r="G453" s="71">
        <v>0.25</v>
      </c>
      <c r="H453" s="68">
        <v>46.1315280464217</v>
      </c>
      <c r="I453" s="71">
        <v>2.36207801720494E-2</v>
      </c>
      <c r="J453" s="68">
        <v>61.702127659574501</v>
      </c>
      <c r="K453" s="71">
        <v>0.59960622874530201</v>
      </c>
      <c r="L453" s="68">
        <v>86.465433300876299</v>
      </c>
    </row>
    <row r="454" spans="1:12" x14ac:dyDescent="0.2">
      <c r="A454" s="72" t="s">
        <v>1205</v>
      </c>
      <c r="B454" s="66" t="s">
        <v>1206</v>
      </c>
      <c r="C454" s="67">
        <v>82</v>
      </c>
      <c r="D454" s="67" t="s">
        <v>331</v>
      </c>
      <c r="E454" s="71">
        <v>0.32316964154189898</v>
      </c>
      <c r="F454" s="68">
        <v>84.332688588007699</v>
      </c>
      <c r="G454" s="71">
        <v>0.34255933901669</v>
      </c>
      <c r="H454" s="68">
        <v>88.684719535783401</v>
      </c>
      <c r="I454" s="71">
        <v>2.7343356863706699E-2</v>
      </c>
      <c r="J454" s="68">
        <v>63.733075435203098</v>
      </c>
      <c r="K454" s="71">
        <v>0.59960622874530201</v>
      </c>
      <c r="L454" s="68">
        <v>86.465433300876299</v>
      </c>
    </row>
    <row r="455" spans="1:12" x14ac:dyDescent="0.2">
      <c r="A455" s="72" t="s">
        <v>1207</v>
      </c>
      <c r="B455" s="66" t="s">
        <v>1208</v>
      </c>
      <c r="C455" s="67">
        <v>82</v>
      </c>
      <c r="D455" s="67" t="s">
        <v>331</v>
      </c>
      <c r="E455" s="71">
        <v>0.233026488127968</v>
      </c>
      <c r="F455" s="68">
        <v>57.543520309477799</v>
      </c>
      <c r="G455" s="71">
        <v>0.25169284940411701</v>
      </c>
      <c r="H455" s="68">
        <v>48.549323017408099</v>
      </c>
      <c r="I455" s="71">
        <v>3.5716666885998602E-2</v>
      </c>
      <c r="J455" s="68">
        <v>67.601547388781398</v>
      </c>
      <c r="K455" s="71">
        <v>0.41166994809378898</v>
      </c>
      <c r="L455" s="68">
        <v>61.246348588120703</v>
      </c>
    </row>
    <row r="456" spans="1:12" x14ac:dyDescent="0.2">
      <c r="A456" s="72" t="s">
        <v>1209</v>
      </c>
      <c r="B456" s="66" t="s">
        <v>1210</v>
      </c>
      <c r="C456" s="67">
        <v>82</v>
      </c>
      <c r="D456" s="67" t="s">
        <v>331</v>
      </c>
      <c r="E456" s="71">
        <v>0.25844432250847399</v>
      </c>
      <c r="F456" s="68">
        <v>66.441005802707906</v>
      </c>
      <c r="G456" s="71">
        <v>0.25</v>
      </c>
      <c r="H456" s="68">
        <v>46.1315280464217</v>
      </c>
      <c r="I456" s="71">
        <v>2.4169552454722999E-2</v>
      </c>
      <c r="J456" s="68">
        <v>62.088974854932303</v>
      </c>
      <c r="K456" s="71">
        <v>0.50116341507069995</v>
      </c>
      <c r="L456" s="68">
        <v>73.222979552093506</v>
      </c>
    </row>
    <row r="457" spans="1:12" x14ac:dyDescent="0.2">
      <c r="A457" s="72" t="s">
        <v>1211</v>
      </c>
      <c r="B457" s="66" t="s">
        <v>1212</v>
      </c>
      <c r="C457" s="67">
        <v>82</v>
      </c>
      <c r="D457" s="67" t="s">
        <v>331</v>
      </c>
      <c r="E457" s="71">
        <v>0.26003173794858397</v>
      </c>
      <c r="F457" s="68">
        <v>66.827852998065794</v>
      </c>
      <c r="G457" s="71">
        <v>0.25693503854230099</v>
      </c>
      <c r="H457" s="68">
        <v>59.477756286266903</v>
      </c>
      <c r="I457" s="71">
        <v>5.7794147023514902E-2</v>
      </c>
      <c r="J457" s="68">
        <v>74.951644100580296</v>
      </c>
      <c r="K457" s="71">
        <v>0.46536602827993601</v>
      </c>
      <c r="L457" s="68">
        <v>67.867575462512207</v>
      </c>
    </row>
    <row r="458" spans="1:12" x14ac:dyDescent="0.2">
      <c r="A458" s="72" t="s">
        <v>1213</v>
      </c>
      <c r="B458" s="66" t="s">
        <v>1214</v>
      </c>
      <c r="C458" s="67">
        <v>82</v>
      </c>
      <c r="D458" s="67" t="s">
        <v>331</v>
      </c>
      <c r="E458" s="71">
        <v>0.30230788036321898</v>
      </c>
      <c r="F458" s="68">
        <v>79.400386847195406</v>
      </c>
      <c r="G458" s="71">
        <v>0.249999999743791</v>
      </c>
      <c r="H458" s="68">
        <v>21.1798839458414</v>
      </c>
      <c r="I458" s="71">
        <v>4.8368065902874603E-2</v>
      </c>
      <c r="J458" s="68">
        <v>72.533849129593804</v>
      </c>
      <c r="K458" s="71">
        <v>0.60855557544299299</v>
      </c>
      <c r="L458" s="68">
        <v>87.828627069133404</v>
      </c>
    </row>
    <row r="459" spans="1:12" x14ac:dyDescent="0.2">
      <c r="A459" s="72" t="s">
        <v>1215</v>
      </c>
      <c r="B459" s="66" t="s">
        <v>1216</v>
      </c>
      <c r="C459" s="67">
        <v>82</v>
      </c>
      <c r="D459" s="67" t="s">
        <v>331</v>
      </c>
      <c r="E459" s="71">
        <v>0.36415949212051002</v>
      </c>
      <c r="F459" s="68">
        <v>90.909090909090907</v>
      </c>
      <c r="G459" s="71">
        <v>0.40292144609188901</v>
      </c>
      <c r="H459" s="68">
        <v>92.456479690522201</v>
      </c>
      <c r="I459" s="71">
        <v>6.3102761431265406E-2</v>
      </c>
      <c r="J459" s="68">
        <v>76.402321083172097</v>
      </c>
      <c r="K459" s="71">
        <v>0.62645426883837496</v>
      </c>
      <c r="L459" s="68">
        <v>89.776046738072097</v>
      </c>
    </row>
    <row r="460" spans="1:12" x14ac:dyDescent="0.2">
      <c r="A460" s="72" t="s">
        <v>1217</v>
      </c>
      <c r="B460" s="66" t="s">
        <v>1218</v>
      </c>
      <c r="C460" s="67">
        <v>82</v>
      </c>
      <c r="D460" s="67" t="s">
        <v>331</v>
      </c>
      <c r="E460" s="71">
        <v>0.300933162919099</v>
      </c>
      <c r="F460" s="68">
        <v>79.013539651837505</v>
      </c>
      <c r="G460" s="71">
        <v>0.24568237147632299</v>
      </c>
      <c r="H460" s="68">
        <v>11.702127659574501</v>
      </c>
      <c r="I460" s="71">
        <v>3.81480834952685E-3</v>
      </c>
      <c r="J460" s="68">
        <v>50.290135396518401</v>
      </c>
      <c r="K460" s="71">
        <v>0.65330230893144803</v>
      </c>
      <c r="L460" s="68">
        <v>92.307692307692307</v>
      </c>
    </row>
    <row r="461" spans="1:12" x14ac:dyDescent="0.2">
      <c r="A461" s="72" t="s">
        <v>1219</v>
      </c>
      <c r="B461" s="66" t="s">
        <v>1220</v>
      </c>
      <c r="C461" s="67">
        <v>82</v>
      </c>
      <c r="D461" s="67" t="s">
        <v>331</v>
      </c>
      <c r="E461" s="71">
        <v>0.35266418978939801</v>
      </c>
      <c r="F461" s="68">
        <v>89.071566731141203</v>
      </c>
      <c r="G461" s="71">
        <v>0.37194673529885303</v>
      </c>
      <c r="H461" s="68">
        <v>90.909090909090907</v>
      </c>
      <c r="I461" s="71">
        <v>3.2743525137893498E-2</v>
      </c>
      <c r="J461" s="68">
        <v>66.441005802707906</v>
      </c>
      <c r="K461" s="71">
        <v>0.65330230893144803</v>
      </c>
      <c r="L461" s="68">
        <v>92.307692307692307</v>
      </c>
    </row>
    <row r="462" spans="1:12" x14ac:dyDescent="0.2">
      <c r="A462" s="72" t="s">
        <v>1221</v>
      </c>
      <c r="B462" s="66" t="s">
        <v>1222</v>
      </c>
      <c r="C462" s="67">
        <v>82</v>
      </c>
      <c r="D462" s="67" t="s">
        <v>331</v>
      </c>
      <c r="E462" s="71">
        <v>0.39381248728671298</v>
      </c>
      <c r="F462" s="68">
        <v>93.617021276595807</v>
      </c>
      <c r="G462" s="71">
        <v>0.360399580303152</v>
      </c>
      <c r="H462" s="68">
        <v>89.845261121856893</v>
      </c>
      <c r="I462" s="71">
        <v>0.239330346207068</v>
      </c>
      <c r="J462" s="68">
        <v>93.133462282398497</v>
      </c>
      <c r="K462" s="71">
        <v>0.58170753534991904</v>
      </c>
      <c r="L462" s="68">
        <v>84.225900681596897</v>
      </c>
    </row>
    <row r="463" spans="1:12" x14ac:dyDescent="0.2">
      <c r="A463" s="72" t="s">
        <v>1223</v>
      </c>
      <c r="B463" s="66" t="s">
        <v>1224</v>
      </c>
      <c r="C463" s="67">
        <v>82</v>
      </c>
      <c r="D463" s="67" t="s">
        <v>331</v>
      </c>
      <c r="E463" s="71">
        <v>0.27892493432597398</v>
      </c>
      <c r="F463" s="68">
        <v>72.243713733075396</v>
      </c>
      <c r="G463" s="71">
        <v>0.243701930339321</v>
      </c>
      <c r="H463" s="68">
        <v>10.444874274661499</v>
      </c>
      <c r="I463" s="71">
        <v>2.03146839863734E-2</v>
      </c>
      <c r="J463" s="68">
        <v>60.058027079303699</v>
      </c>
      <c r="K463" s="71">
        <v>0.57275818865222805</v>
      </c>
      <c r="L463" s="68">
        <v>83.544303797468402</v>
      </c>
    </row>
    <row r="464" spans="1:12" x14ac:dyDescent="0.2">
      <c r="A464" s="72" t="s">
        <v>1225</v>
      </c>
      <c r="B464" s="66" t="s">
        <v>1226</v>
      </c>
      <c r="C464" s="67">
        <v>82</v>
      </c>
      <c r="D464" s="67" t="s">
        <v>331</v>
      </c>
      <c r="E464" s="71">
        <v>0.29804847080591701</v>
      </c>
      <c r="F464" s="68">
        <v>78.143133462282407</v>
      </c>
      <c r="G464" s="71">
        <v>0.20702081338039799</v>
      </c>
      <c r="H464" s="68">
        <v>5.8027079303675002</v>
      </c>
      <c r="I464" s="71">
        <v>6.9619676896668994E-2</v>
      </c>
      <c r="J464" s="68">
        <v>77.562862669245604</v>
      </c>
      <c r="K464" s="71">
        <v>0.61750492214068398</v>
      </c>
      <c r="L464" s="68">
        <v>88.997078870496594</v>
      </c>
    </row>
    <row r="465" spans="1:12" x14ac:dyDescent="0.2">
      <c r="A465" s="72" t="s">
        <v>1227</v>
      </c>
      <c r="B465" s="66" t="s">
        <v>1228</v>
      </c>
      <c r="C465" s="67">
        <v>82</v>
      </c>
      <c r="D465" s="67" t="s">
        <v>331</v>
      </c>
      <c r="E465" s="71">
        <v>0.46712083042136698</v>
      </c>
      <c r="F465" s="68">
        <v>97.098646034816298</v>
      </c>
      <c r="G465" s="71">
        <v>0.31601713772081402</v>
      </c>
      <c r="H465" s="68">
        <v>85.976789168278501</v>
      </c>
      <c r="I465" s="71">
        <v>0.440992391309529</v>
      </c>
      <c r="J465" s="68">
        <v>98.646034816247607</v>
      </c>
      <c r="K465" s="71">
        <v>0.64435296223375704</v>
      </c>
      <c r="L465" s="68">
        <v>91.139240506329102</v>
      </c>
    </row>
    <row r="466" spans="1:12" x14ac:dyDescent="0.2">
      <c r="A466" s="72" t="s">
        <v>1229</v>
      </c>
      <c r="B466" s="66" t="s">
        <v>1230</v>
      </c>
      <c r="C466" s="67">
        <v>82</v>
      </c>
      <c r="D466" s="67" t="s">
        <v>331</v>
      </c>
      <c r="E466" s="71">
        <v>0.29392064481712998</v>
      </c>
      <c r="F466" s="68">
        <v>77.562862669245604</v>
      </c>
      <c r="G466" s="71">
        <v>0.38504423033190899</v>
      </c>
      <c r="H466" s="68">
        <v>91.779497098646004</v>
      </c>
      <c r="I466" s="71">
        <v>7.6098409328002103E-2</v>
      </c>
      <c r="J466" s="68">
        <v>79.013539651837505</v>
      </c>
      <c r="K466" s="71">
        <v>0.42061929479148003</v>
      </c>
      <c r="L466" s="68">
        <v>62.609542356377801</v>
      </c>
    </row>
    <row r="467" spans="1:12" x14ac:dyDescent="0.2">
      <c r="A467" s="72" t="s">
        <v>1231</v>
      </c>
      <c r="B467" s="66" t="s">
        <v>1232</v>
      </c>
      <c r="C467" s="67">
        <v>82</v>
      </c>
      <c r="D467" s="67" t="s">
        <v>331</v>
      </c>
      <c r="E467" s="71">
        <v>0.26823512568249402</v>
      </c>
      <c r="F467" s="68">
        <v>68.762088974854905</v>
      </c>
      <c r="G467" s="71">
        <v>0.32240880237957897</v>
      </c>
      <c r="H467" s="68">
        <v>86.943907156673106</v>
      </c>
      <c r="I467" s="71">
        <v>5.2727933178730403E-2</v>
      </c>
      <c r="J467" s="68">
        <v>73.887814313346198</v>
      </c>
      <c r="K467" s="71">
        <v>0.42956864148917101</v>
      </c>
      <c r="L467" s="68">
        <v>63.291139240506297</v>
      </c>
    </row>
    <row r="468" spans="1:12" x14ac:dyDescent="0.2">
      <c r="A468" s="72" t="s">
        <v>1233</v>
      </c>
      <c r="B468" s="66" t="s">
        <v>1234</v>
      </c>
      <c r="C468" s="67">
        <v>82</v>
      </c>
      <c r="D468" s="67" t="s">
        <v>331</v>
      </c>
      <c r="E468" s="71">
        <v>0.233360220559825</v>
      </c>
      <c r="F468" s="68">
        <v>57.6402321083172</v>
      </c>
      <c r="G468" s="71">
        <v>0.31700297231556201</v>
      </c>
      <c r="H468" s="68">
        <v>86.073500967117994</v>
      </c>
      <c r="I468" s="71">
        <v>3.4053168153960603E-2</v>
      </c>
      <c r="J468" s="68">
        <v>67.214700193423596</v>
      </c>
      <c r="K468" s="71">
        <v>0.34902452120995198</v>
      </c>
      <c r="L468" s="68">
        <v>52.580331061343699</v>
      </c>
    </row>
    <row r="469" spans="1:12" x14ac:dyDescent="0.2">
      <c r="A469" s="72" t="s">
        <v>1235</v>
      </c>
      <c r="B469" s="66" t="s">
        <v>1236</v>
      </c>
      <c r="C469" s="67">
        <v>82</v>
      </c>
      <c r="D469" s="67" t="s">
        <v>331</v>
      </c>
      <c r="E469" s="71">
        <v>0.39102157300753698</v>
      </c>
      <c r="F469" s="68">
        <v>93.5203094777563</v>
      </c>
      <c r="G469" s="71">
        <v>0.28975373652016401</v>
      </c>
      <c r="H469" s="68">
        <v>81.431334622823996</v>
      </c>
      <c r="I469" s="71">
        <v>7.78697797102509E-2</v>
      </c>
      <c r="J469" s="68">
        <v>79.593810444874293</v>
      </c>
      <c r="K469" s="71">
        <v>0.805441202792196</v>
      </c>
      <c r="L469" s="68">
        <v>96.2999026290166</v>
      </c>
    </row>
    <row r="470" spans="1:12" x14ac:dyDescent="0.2">
      <c r="A470" s="72" t="s">
        <v>1237</v>
      </c>
      <c r="B470" s="66" t="s">
        <v>1238</v>
      </c>
      <c r="C470" s="67">
        <v>82</v>
      </c>
      <c r="D470" s="67" t="s">
        <v>331</v>
      </c>
      <c r="E470" s="71">
        <v>0.45492140151980798</v>
      </c>
      <c r="F470" s="68">
        <v>96.711798839458396</v>
      </c>
      <c r="G470" s="71">
        <v>0.26015709642470197</v>
      </c>
      <c r="H470" s="68">
        <v>62.7659574468085</v>
      </c>
      <c r="I470" s="71">
        <v>0.104607108134721</v>
      </c>
      <c r="J470" s="68">
        <v>83.945841392649896</v>
      </c>
      <c r="K470" s="71">
        <v>1</v>
      </c>
      <c r="L470" s="68">
        <v>100</v>
      </c>
    </row>
    <row r="471" spans="1:12" x14ac:dyDescent="0.2">
      <c r="A471" s="72" t="s">
        <v>1239</v>
      </c>
      <c r="B471" s="66" t="s">
        <v>1240</v>
      </c>
      <c r="C471" s="67">
        <v>82</v>
      </c>
      <c r="D471" s="67" t="s">
        <v>331</v>
      </c>
      <c r="E471" s="71">
        <v>0.35383342169780901</v>
      </c>
      <c r="F471" s="68">
        <v>89.651837524177907</v>
      </c>
      <c r="G471" s="71">
        <v>0.27233432408562303</v>
      </c>
      <c r="H471" s="68">
        <v>74.081237911025099</v>
      </c>
      <c r="I471" s="71">
        <v>0.15376232547174001</v>
      </c>
      <c r="J471" s="68">
        <v>89.845261121856893</v>
      </c>
      <c r="K471" s="71">
        <v>0.63540361553606595</v>
      </c>
      <c r="L471" s="68">
        <v>90.5550146056475</v>
      </c>
    </row>
    <row r="472" spans="1:12" x14ac:dyDescent="0.2">
      <c r="A472" s="72" t="s">
        <v>1241</v>
      </c>
      <c r="B472" s="66" t="s">
        <v>1242</v>
      </c>
      <c r="C472" s="67">
        <v>82</v>
      </c>
      <c r="D472" s="67" t="s">
        <v>331</v>
      </c>
      <c r="E472" s="71">
        <v>0.699098680686014</v>
      </c>
      <c r="F472" s="68">
        <v>99.903288201160507</v>
      </c>
      <c r="G472" s="71">
        <v>0.43062937457177503</v>
      </c>
      <c r="H472" s="68">
        <v>94.390715667311397</v>
      </c>
      <c r="I472" s="71">
        <v>0.66666666748626602</v>
      </c>
      <c r="J472" s="68">
        <v>100</v>
      </c>
      <c r="K472" s="71">
        <v>1</v>
      </c>
      <c r="L472" s="68">
        <v>100</v>
      </c>
    </row>
    <row r="473" spans="1:12" x14ac:dyDescent="0.2">
      <c r="A473" s="72" t="s">
        <v>1243</v>
      </c>
      <c r="B473" s="66" t="s">
        <v>1244</v>
      </c>
      <c r="C473" s="67">
        <v>82</v>
      </c>
      <c r="D473" s="67" t="s">
        <v>331</v>
      </c>
      <c r="E473" s="71">
        <v>0.30677028108335103</v>
      </c>
      <c r="F473" s="68">
        <v>80.657640232108307</v>
      </c>
      <c r="G473" s="71">
        <v>0.209608316895357</v>
      </c>
      <c r="H473" s="68">
        <v>6.2862669245648002</v>
      </c>
      <c r="I473" s="71">
        <v>4.8450870725555997E-2</v>
      </c>
      <c r="J473" s="68">
        <v>72.630560928433297</v>
      </c>
      <c r="K473" s="71">
        <v>0.66225165562913901</v>
      </c>
      <c r="L473" s="68">
        <v>92.599805258033101</v>
      </c>
    </row>
    <row r="474" spans="1:12" x14ac:dyDescent="0.2">
      <c r="A474" s="72" t="s">
        <v>487</v>
      </c>
      <c r="B474" s="66" t="s">
        <v>1245</v>
      </c>
      <c r="C474" s="67">
        <v>82</v>
      </c>
      <c r="D474" s="67" t="s">
        <v>331</v>
      </c>
      <c r="E474" s="71">
        <v>0.422167294026639</v>
      </c>
      <c r="F474" s="68">
        <v>96.131528046421707</v>
      </c>
      <c r="G474" s="71">
        <v>0.249999999990732</v>
      </c>
      <c r="H474" s="68">
        <v>24.854932301740799</v>
      </c>
      <c r="I474" s="71">
        <v>1.65018820891858E-2</v>
      </c>
      <c r="J474" s="68">
        <v>58.317214700193396</v>
      </c>
      <c r="K474" s="71">
        <v>1</v>
      </c>
      <c r="L474" s="68">
        <v>100</v>
      </c>
    </row>
    <row r="475" spans="1:12" x14ac:dyDescent="0.2">
      <c r="A475" s="72" t="s">
        <v>1246</v>
      </c>
      <c r="B475" s="66" t="s">
        <v>1247</v>
      </c>
      <c r="C475" s="67">
        <v>82</v>
      </c>
      <c r="D475" s="67" t="s">
        <v>331</v>
      </c>
      <c r="E475" s="71">
        <v>0.39903982879986</v>
      </c>
      <c r="F475" s="68">
        <v>94.294003868471904</v>
      </c>
      <c r="G475" s="71">
        <v>0.26217722764608198</v>
      </c>
      <c r="H475" s="68">
        <v>65.183752417795006</v>
      </c>
      <c r="I475" s="71">
        <v>8.4754322472845006E-2</v>
      </c>
      <c r="J475" s="68">
        <v>81.141199226305602</v>
      </c>
      <c r="K475" s="71">
        <v>0.85018793628065104</v>
      </c>
      <c r="L475" s="68">
        <v>97.468354430379705</v>
      </c>
    </row>
    <row r="476" spans="1:12" x14ac:dyDescent="0.2">
      <c r="A476" s="72" t="s">
        <v>1248</v>
      </c>
      <c r="B476" s="66" t="s">
        <v>1249</v>
      </c>
      <c r="C476" s="67">
        <v>82</v>
      </c>
      <c r="D476" s="67" t="s">
        <v>331</v>
      </c>
      <c r="E476" s="71">
        <v>0.42071820640867902</v>
      </c>
      <c r="F476" s="68">
        <v>95.938104448742706</v>
      </c>
      <c r="G476" s="71">
        <v>0.26665993730570398</v>
      </c>
      <c r="H476" s="68">
        <v>69.632495164410102</v>
      </c>
      <c r="I476" s="71">
        <v>0.10950935884891801</v>
      </c>
      <c r="J476" s="68">
        <v>84.526112185686699</v>
      </c>
      <c r="K476" s="71">
        <v>0.88598532307141598</v>
      </c>
      <c r="L476" s="68">
        <v>98.052580331061307</v>
      </c>
    </row>
    <row r="477" spans="1:12" x14ac:dyDescent="0.2">
      <c r="A477" s="72" t="s">
        <v>1250</v>
      </c>
      <c r="B477" s="66" t="s">
        <v>1251</v>
      </c>
      <c r="C477" s="67">
        <v>82</v>
      </c>
      <c r="D477" s="67" t="s">
        <v>331</v>
      </c>
      <c r="E477" s="71">
        <v>0.56325435103730703</v>
      </c>
      <c r="F477" s="68">
        <v>99.129593810444902</v>
      </c>
      <c r="G477" s="71">
        <v>0.443910237046797</v>
      </c>
      <c r="H477" s="68">
        <v>95.067698259187594</v>
      </c>
      <c r="I477" s="71">
        <v>0.24585281606512399</v>
      </c>
      <c r="J477" s="68">
        <v>93.5203094777563</v>
      </c>
      <c r="K477" s="71">
        <v>1</v>
      </c>
      <c r="L477" s="68">
        <v>100</v>
      </c>
    </row>
    <row r="478" spans="1:12" x14ac:dyDescent="0.2">
      <c r="A478" s="72" t="s">
        <v>1252</v>
      </c>
      <c r="B478" s="66" t="s">
        <v>1253</v>
      </c>
      <c r="C478" s="67">
        <v>82</v>
      </c>
      <c r="D478" s="67" t="s">
        <v>331</v>
      </c>
      <c r="E478" s="71">
        <v>0.298289702476353</v>
      </c>
      <c r="F478" s="68">
        <v>78.2398452611219</v>
      </c>
      <c r="G478" s="71">
        <v>0.27386353258347101</v>
      </c>
      <c r="H478" s="68">
        <v>74.758220502901395</v>
      </c>
      <c r="I478" s="71">
        <v>3.0348692797977101E-2</v>
      </c>
      <c r="J478" s="68">
        <v>65.183752417795006</v>
      </c>
      <c r="K478" s="71">
        <v>0.59065688204761002</v>
      </c>
      <c r="L478" s="68">
        <v>85.199610516066201</v>
      </c>
    </row>
    <row r="479" spans="1:12" x14ac:dyDescent="0.2">
      <c r="A479" s="72" t="s">
        <v>1254</v>
      </c>
      <c r="B479" s="66" t="s">
        <v>1255</v>
      </c>
      <c r="C479" s="67">
        <v>82</v>
      </c>
      <c r="D479" s="67" t="s">
        <v>331</v>
      </c>
      <c r="E479" s="71">
        <v>0.30091890184063802</v>
      </c>
      <c r="F479" s="68">
        <v>78.916827852998097</v>
      </c>
      <c r="G479" s="71">
        <v>0.25338569879762901</v>
      </c>
      <c r="H479" s="68">
        <v>50.967117988394598</v>
      </c>
      <c r="I479" s="71">
        <v>2.29167378859103E-2</v>
      </c>
      <c r="J479" s="68">
        <v>60.928433268858797</v>
      </c>
      <c r="K479" s="71">
        <v>0.62645426883837496</v>
      </c>
      <c r="L479" s="68">
        <v>89.776046738072097</v>
      </c>
    </row>
    <row r="480" spans="1:12" x14ac:dyDescent="0.2">
      <c r="A480" s="72" t="s">
        <v>1256</v>
      </c>
      <c r="B480" s="66" t="s">
        <v>1257</v>
      </c>
      <c r="C480" s="67">
        <v>82</v>
      </c>
      <c r="D480" s="67" t="s">
        <v>331</v>
      </c>
      <c r="E480" s="71">
        <v>0.335836959169522</v>
      </c>
      <c r="F480" s="68">
        <v>86.750483558994205</v>
      </c>
      <c r="G480" s="71">
        <v>0.263542795232936</v>
      </c>
      <c r="H480" s="68">
        <v>66.150870406189597</v>
      </c>
      <c r="I480" s="71">
        <v>1.9070999762652301E-2</v>
      </c>
      <c r="J480" s="68">
        <v>59.574468085106403</v>
      </c>
      <c r="K480" s="71">
        <v>0.72489708251297702</v>
      </c>
      <c r="L480" s="68">
        <v>94.741966893865595</v>
      </c>
    </row>
    <row r="481" spans="1:12" x14ac:dyDescent="0.2">
      <c r="A481" s="72" t="s">
        <v>1258</v>
      </c>
      <c r="B481" s="66" t="s">
        <v>1259</v>
      </c>
      <c r="C481" s="67">
        <v>82</v>
      </c>
      <c r="D481" s="67" t="s">
        <v>331</v>
      </c>
      <c r="E481" s="71">
        <v>0.36642901514530102</v>
      </c>
      <c r="F481" s="68">
        <v>91.199226305609301</v>
      </c>
      <c r="G481" s="71">
        <v>0.24999999964594299</v>
      </c>
      <c r="H481" s="68">
        <v>20.889748549322999</v>
      </c>
      <c r="I481" s="71">
        <v>3.4896496300072702E-2</v>
      </c>
      <c r="J481" s="68">
        <v>67.311411992263103</v>
      </c>
      <c r="K481" s="71">
        <v>0.81439054948988698</v>
      </c>
      <c r="L481" s="68">
        <v>96.689386562804302</v>
      </c>
    </row>
    <row r="482" spans="1:12" x14ac:dyDescent="0.2">
      <c r="A482" s="72" t="s">
        <v>1260</v>
      </c>
      <c r="B482" s="66" t="s">
        <v>1261</v>
      </c>
      <c r="C482" s="67">
        <v>82</v>
      </c>
      <c r="D482" s="67" t="s">
        <v>331</v>
      </c>
      <c r="E482" s="71">
        <v>0.32674187855819398</v>
      </c>
      <c r="F482" s="68">
        <v>85.106382978723403</v>
      </c>
      <c r="G482" s="71">
        <v>0.28216413867822299</v>
      </c>
      <c r="H482" s="68">
        <v>78.433268858800801</v>
      </c>
      <c r="I482" s="71">
        <v>1.7911147971836398E-2</v>
      </c>
      <c r="J482" s="68">
        <v>58.897485493230199</v>
      </c>
      <c r="K482" s="71">
        <v>0.68015034902452098</v>
      </c>
      <c r="L482" s="68">
        <v>93.476144109055497</v>
      </c>
    </row>
    <row r="483" spans="1:12" x14ac:dyDescent="0.2">
      <c r="A483" s="72" t="s">
        <v>1262</v>
      </c>
      <c r="B483" s="66" t="s">
        <v>1263</v>
      </c>
      <c r="C483" s="67">
        <v>82</v>
      </c>
      <c r="D483" s="67" t="s">
        <v>331</v>
      </c>
      <c r="E483" s="71">
        <v>0.36491551261684901</v>
      </c>
      <c r="F483" s="68">
        <v>91.102514506769793</v>
      </c>
      <c r="G483" s="71">
        <v>0.27847096917537401</v>
      </c>
      <c r="H483" s="68">
        <v>76.208897485493196</v>
      </c>
      <c r="I483" s="71">
        <v>1.08343658829766E-2</v>
      </c>
      <c r="J483" s="68">
        <v>55.512572533849102</v>
      </c>
      <c r="K483" s="71">
        <v>0.805441202792196</v>
      </c>
      <c r="L483" s="68">
        <v>96.2999026290166</v>
      </c>
    </row>
    <row r="484" spans="1:12" x14ac:dyDescent="0.2">
      <c r="A484" s="72" t="s">
        <v>1264</v>
      </c>
      <c r="B484" s="66" t="s">
        <v>1265</v>
      </c>
      <c r="C484" s="67">
        <v>82</v>
      </c>
      <c r="D484" s="67" t="s">
        <v>331</v>
      </c>
      <c r="E484" s="71">
        <v>0.45603969857885301</v>
      </c>
      <c r="F484" s="68">
        <v>96.808510638297903</v>
      </c>
      <c r="G484" s="71">
        <v>0.291894885910365</v>
      </c>
      <c r="H484" s="68">
        <v>81.721470019342405</v>
      </c>
      <c r="I484" s="71">
        <v>7.6224209826194197E-2</v>
      </c>
      <c r="J484" s="68">
        <v>79.206963249516406</v>
      </c>
      <c r="K484" s="71">
        <v>1</v>
      </c>
      <c r="L484" s="68">
        <v>100</v>
      </c>
    </row>
    <row r="485" spans="1:12" x14ac:dyDescent="0.2">
      <c r="A485" s="72" t="s">
        <v>1266</v>
      </c>
      <c r="B485" s="66" t="s">
        <v>1267</v>
      </c>
      <c r="C485" s="67">
        <v>82</v>
      </c>
      <c r="D485" s="67" t="s">
        <v>331</v>
      </c>
      <c r="E485" s="71">
        <v>0.39978316914506701</v>
      </c>
      <c r="F485" s="68">
        <v>94.680851063829806</v>
      </c>
      <c r="G485" s="71">
        <v>0.27515435423090501</v>
      </c>
      <c r="H485" s="68">
        <v>75.338491295938098</v>
      </c>
      <c r="I485" s="71">
        <v>8.2956563621334203E-2</v>
      </c>
      <c r="J485" s="68">
        <v>80.947775628626701</v>
      </c>
      <c r="K485" s="71">
        <v>0.84123858958296005</v>
      </c>
      <c r="L485" s="68">
        <v>97.273612463485904</v>
      </c>
    </row>
    <row r="486" spans="1:12" x14ac:dyDescent="0.2">
      <c r="A486" s="72" t="s">
        <v>1268</v>
      </c>
      <c r="B486" s="66" t="s">
        <v>1269</v>
      </c>
      <c r="C486" s="67">
        <v>82</v>
      </c>
      <c r="D486" s="67" t="s">
        <v>331</v>
      </c>
      <c r="E486" s="71">
        <v>0.76696559650980001</v>
      </c>
      <c r="F486" s="68">
        <v>100</v>
      </c>
      <c r="G486" s="71">
        <v>0.63423012286273395</v>
      </c>
      <c r="H486" s="68">
        <v>98.065764023210804</v>
      </c>
      <c r="I486" s="71">
        <v>0.66666666666666696</v>
      </c>
      <c r="J486" s="68">
        <v>99.903288201160507</v>
      </c>
      <c r="K486" s="71">
        <v>1</v>
      </c>
      <c r="L486" s="68">
        <v>100</v>
      </c>
    </row>
    <row r="487" spans="1:12" x14ac:dyDescent="0.2">
      <c r="A487" s="72" t="s">
        <v>1270</v>
      </c>
      <c r="B487" s="66" t="s">
        <v>1271</v>
      </c>
      <c r="C487" s="67">
        <v>82</v>
      </c>
      <c r="D487" s="67" t="s">
        <v>331</v>
      </c>
      <c r="E487" s="71">
        <v>0.34270824135650502</v>
      </c>
      <c r="F487" s="68">
        <v>87.717601547388796</v>
      </c>
      <c r="G487" s="71">
        <v>0.25507854809272601</v>
      </c>
      <c r="H487" s="68">
        <v>53.771760154738899</v>
      </c>
      <c r="I487" s="71">
        <v>5.7098440161503498E-2</v>
      </c>
      <c r="J487" s="68">
        <v>74.758220502901395</v>
      </c>
      <c r="K487" s="71">
        <v>0.71594773581528603</v>
      </c>
      <c r="L487" s="68">
        <v>94.449853943524801</v>
      </c>
    </row>
    <row r="488" spans="1:12" x14ac:dyDescent="0.2">
      <c r="A488" s="72" t="s">
        <v>1272</v>
      </c>
      <c r="B488" s="66" t="s">
        <v>1273</v>
      </c>
      <c r="C488" s="67">
        <v>82</v>
      </c>
      <c r="D488" s="67" t="s">
        <v>331</v>
      </c>
      <c r="E488" s="71">
        <v>0.31605730809444699</v>
      </c>
      <c r="F488" s="68">
        <v>82.591876208897503</v>
      </c>
      <c r="G488" s="71">
        <v>0.25693503850663302</v>
      </c>
      <c r="H488" s="68">
        <v>58.800773694390699</v>
      </c>
      <c r="I488" s="71">
        <v>9.1630657031407894E-2</v>
      </c>
      <c r="J488" s="68">
        <v>82.301740812379094</v>
      </c>
      <c r="K488" s="71">
        <v>0.59960622874530201</v>
      </c>
      <c r="L488" s="68">
        <v>86.465433300876299</v>
      </c>
    </row>
    <row r="489" spans="1:12" x14ac:dyDescent="0.2">
      <c r="A489" s="72" t="s">
        <v>1274</v>
      </c>
      <c r="B489" s="66" t="s">
        <v>1275</v>
      </c>
      <c r="C489" s="67">
        <v>82</v>
      </c>
      <c r="D489" s="67" t="s">
        <v>331</v>
      </c>
      <c r="E489" s="71">
        <v>0.38095333033277801</v>
      </c>
      <c r="F489" s="68">
        <v>92.359767891682793</v>
      </c>
      <c r="G489" s="71">
        <v>0.26032073735053501</v>
      </c>
      <c r="H489" s="68">
        <v>63.733075435203098</v>
      </c>
      <c r="I489" s="71">
        <v>4.13006640648374E-2</v>
      </c>
      <c r="J489" s="68">
        <v>69.729206963249496</v>
      </c>
      <c r="K489" s="71">
        <v>0.84123858958296005</v>
      </c>
      <c r="L489" s="68">
        <v>97.273612463485904</v>
      </c>
    </row>
    <row r="490" spans="1:12" x14ac:dyDescent="0.2">
      <c r="A490" s="72" t="s">
        <v>1276</v>
      </c>
      <c r="B490" s="66" t="s">
        <v>1277</v>
      </c>
      <c r="C490" s="67">
        <v>82</v>
      </c>
      <c r="D490" s="67" t="s">
        <v>331</v>
      </c>
      <c r="E490" s="71">
        <v>0.53404126529756202</v>
      </c>
      <c r="F490" s="68">
        <v>98.355899419729198</v>
      </c>
      <c r="G490" s="71">
        <v>0.37081485667946701</v>
      </c>
      <c r="H490" s="68">
        <v>90.812379110251499</v>
      </c>
      <c r="I490" s="71">
        <v>0.23130893921321899</v>
      </c>
      <c r="J490" s="68">
        <v>92.746615087040595</v>
      </c>
      <c r="K490" s="71">
        <v>1</v>
      </c>
      <c r="L490" s="68">
        <v>100</v>
      </c>
    </row>
    <row r="491" spans="1:12" x14ac:dyDescent="0.2">
      <c r="A491" s="72" t="s">
        <v>1278</v>
      </c>
      <c r="B491" s="66" t="s">
        <v>1279</v>
      </c>
      <c r="C491" s="67">
        <v>82</v>
      </c>
      <c r="D491" s="67" t="s">
        <v>331</v>
      </c>
      <c r="E491" s="71">
        <v>0.443083331277142</v>
      </c>
      <c r="F491" s="68">
        <v>96.615087040618903</v>
      </c>
      <c r="G491" s="71">
        <v>0.24999999998974501</v>
      </c>
      <c r="H491" s="68">
        <v>24.758220502901398</v>
      </c>
      <c r="I491" s="71">
        <v>7.9249993841680605E-2</v>
      </c>
      <c r="J491" s="68">
        <v>80.077369439071603</v>
      </c>
      <c r="K491" s="71">
        <v>1</v>
      </c>
      <c r="L491" s="68">
        <v>100</v>
      </c>
    </row>
    <row r="492" spans="1:12" x14ac:dyDescent="0.2">
      <c r="A492" s="72" t="s">
        <v>1280</v>
      </c>
      <c r="B492" s="66" t="s">
        <v>1281</v>
      </c>
      <c r="C492" s="67">
        <v>82</v>
      </c>
      <c r="D492" s="67" t="s">
        <v>331</v>
      </c>
      <c r="E492" s="71">
        <v>0.40249787599671399</v>
      </c>
      <c r="F492" s="68">
        <v>94.9709864603482</v>
      </c>
      <c r="G492" s="71">
        <v>0.278462385922702</v>
      </c>
      <c r="H492" s="68">
        <v>76.112185686653802</v>
      </c>
      <c r="I492" s="71">
        <v>0.12359003927524299</v>
      </c>
      <c r="J492" s="68">
        <v>86.460348162475796</v>
      </c>
      <c r="K492" s="71">
        <v>0.805441202792196</v>
      </c>
      <c r="L492" s="68">
        <v>96.2999026290166</v>
      </c>
    </row>
    <row r="493" spans="1:12" x14ac:dyDescent="0.2">
      <c r="A493" s="72" t="s">
        <v>1282</v>
      </c>
      <c r="B493" s="66" t="s">
        <v>1283</v>
      </c>
      <c r="C493" s="67">
        <v>58</v>
      </c>
      <c r="D493" s="67" t="s">
        <v>331</v>
      </c>
      <c r="E493" s="71">
        <v>9.0214610463648107E-2</v>
      </c>
      <c r="F493" s="68">
        <v>25.6286266924565</v>
      </c>
      <c r="G493" s="71">
        <v>0.27064147470106997</v>
      </c>
      <c r="H493" s="68">
        <v>73.114119922630607</v>
      </c>
      <c r="I493" s="71">
        <v>2.3566898739345499E-6</v>
      </c>
      <c r="J493" s="68">
        <v>22.727272727272702</v>
      </c>
      <c r="K493" s="71">
        <v>0</v>
      </c>
      <c r="L493" s="68">
        <v>30.1850048685492</v>
      </c>
    </row>
    <row r="494" spans="1:12" x14ac:dyDescent="0.2">
      <c r="A494" s="72" t="s">
        <v>1284</v>
      </c>
      <c r="B494" s="66" t="s">
        <v>1285</v>
      </c>
      <c r="C494" s="67">
        <v>58</v>
      </c>
      <c r="D494" s="67" t="s">
        <v>331</v>
      </c>
      <c r="E494" s="71">
        <v>8.3334904459915995E-2</v>
      </c>
      <c r="F494" s="68">
        <v>9.4777562862669207</v>
      </c>
      <c r="G494" s="71">
        <v>0.25</v>
      </c>
      <c r="H494" s="68">
        <v>46.1315280464217</v>
      </c>
      <c r="I494" s="71">
        <v>4.7133797478690998E-6</v>
      </c>
      <c r="J494" s="68">
        <v>24.758220502901398</v>
      </c>
      <c r="K494" s="71">
        <v>0</v>
      </c>
      <c r="L494" s="68">
        <v>30.1850048685492</v>
      </c>
    </row>
    <row r="495" spans="1:12" x14ac:dyDescent="0.2">
      <c r="A495" s="72" t="s">
        <v>1286</v>
      </c>
      <c r="B495" s="66" t="s">
        <v>1287</v>
      </c>
      <c r="C495" s="67">
        <v>58</v>
      </c>
      <c r="D495" s="67" t="s">
        <v>331</v>
      </c>
      <c r="E495" s="71">
        <v>8.3333333333333301E-2</v>
      </c>
      <c r="F495" s="68">
        <v>7.5435203094777599</v>
      </c>
      <c r="G495" s="71">
        <v>0.25</v>
      </c>
      <c r="H495" s="68">
        <v>46.1315280464217</v>
      </c>
      <c r="I495" s="71">
        <v>0</v>
      </c>
      <c r="J495" s="68">
        <v>16.344294003868502</v>
      </c>
      <c r="K495" s="71">
        <v>0</v>
      </c>
      <c r="L495" s="68">
        <v>30.1850048685492</v>
      </c>
    </row>
    <row r="496" spans="1:12" x14ac:dyDescent="0.2">
      <c r="A496" s="72" t="s">
        <v>1288</v>
      </c>
      <c r="B496" s="66" t="s">
        <v>1289</v>
      </c>
      <c r="C496" s="67">
        <v>58</v>
      </c>
      <c r="D496" s="67" t="s">
        <v>331</v>
      </c>
      <c r="E496" s="71">
        <v>9.6475486357396806E-2</v>
      </c>
      <c r="F496" s="68">
        <v>28.723404255319199</v>
      </c>
      <c r="G496" s="71">
        <v>0.289426459072191</v>
      </c>
      <c r="H496" s="68">
        <v>81.237911025145095</v>
      </c>
      <c r="I496" s="71">
        <v>0</v>
      </c>
      <c r="J496" s="68">
        <v>16.344294003868502</v>
      </c>
      <c r="K496" s="71">
        <v>0</v>
      </c>
      <c r="L496" s="68">
        <v>30.1850048685492</v>
      </c>
    </row>
    <row r="497" spans="1:12" x14ac:dyDescent="0.2">
      <c r="A497" s="72" t="s">
        <v>1290</v>
      </c>
      <c r="B497" s="66" t="s">
        <v>1291</v>
      </c>
      <c r="C497" s="67">
        <v>58</v>
      </c>
      <c r="D497" s="67" t="s">
        <v>331</v>
      </c>
      <c r="E497" s="71">
        <v>8.6726663327825804E-2</v>
      </c>
      <c r="F497" s="68">
        <v>21.1798839458414</v>
      </c>
      <c r="G497" s="71">
        <v>0.26015709642470197</v>
      </c>
      <c r="H497" s="68">
        <v>62.7659574468085</v>
      </c>
      <c r="I497" s="71">
        <v>2.2893558775364201E-5</v>
      </c>
      <c r="J497" s="68">
        <v>29.206963249516399</v>
      </c>
      <c r="K497" s="71">
        <v>0</v>
      </c>
      <c r="L497" s="68">
        <v>30.1850048685492</v>
      </c>
    </row>
    <row r="498" spans="1:12" x14ac:dyDescent="0.2">
      <c r="A498" s="72" t="s">
        <v>1292</v>
      </c>
      <c r="B498" s="66" t="s">
        <v>1293</v>
      </c>
      <c r="C498" s="67">
        <v>58</v>
      </c>
      <c r="D498" s="67" t="s">
        <v>331</v>
      </c>
      <c r="E498" s="71">
        <v>9.6377278069592495E-2</v>
      </c>
      <c r="F498" s="68">
        <v>28.529980657640198</v>
      </c>
      <c r="G498" s="71">
        <v>0.28909917722052397</v>
      </c>
      <c r="H498" s="68">
        <v>81.044487427466194</v>
      </c>
      <c r="I498" s="71">
        <v>3.2656988253093102E-5</v>
      </c>
      <c r="J498" s="68">
        <v>30.7543520309478</v>
      </c>
      <c r="K498" s="71">
        <v>0</v>
      </c>
      <c r="L498" s="68">
        <v>30.1850048685492</v>
      </c>
    </row>
    <row r="499" spans="1:12" x14ac:dyDescent="0.2">
      <c r="A499" s="72" t="s">
        <v>1294</v>
      </c>
      <c r="B499" s="66" t="s">
        <v>1295</v>
      </c>
      <c r="C499" s="67">
        <v>58</v>
      </c>
      <c r="D499" s="67" t="s">
        <v>331</v>
      </c>
      <c r="E499" s="71">
        <v>8.3334455566606597E-2</v>
      </c>
      <c r="F499" s="68">
        <v>9.0909090909090899</v>
      </c>
      <c r="G499" s="71">
        <v>0.25</v>
      </c>
      <c r="H499" s="68">
        <v>46.1315280464217</v>
      </c>
      <c r="I499" s="71">
        <v>3.3666998199064999E-6</v>
      </c>
      <c r="J499" s="68">
        <v>23.984526112185701</v>
      </c>
      <c r="K499" s="71">
        <v>0</v>
      </c>
      <c r="L499" s="68">
        <v>30.1850048685492</v>
      </c>
    </row>
    <row r="500" spans="1:12" x14ac:dyDescent="0.2">
      <c r="A500" s="72" t="s">
        <v>1296</v>
      </c>
      <c r="B500" s="66" t="s">
        <v>1297</v>
      </c>
      <c r="C500" s="67">
        <v>58</v>
      </c>
      <c r="D500" s="67" t="s">
        <v>331</v>
      </c>
      <c r="E500" s="71">
        <v>8.6376151709370005E-2</v>
      </c>
      <c r="F500" s="68">
        <v>20.5029013539652</v>
      </c>
      <c r="G500" s="71">
        <v>0.25</v>
      </c>
      <c r="H500" s="68">
        <v>46.1315280464217</v>
      </c>
      <c r="I500" s="71">
        <v>1.79108430419026E-4</v>
      </c>
      <c r="J500" s="68">
        <v>37.620889748549303</v>
      </c>
      <c r="K500" s="71">
        <v>8.9493466976910806E-3</v>
      </c>
      <c r="L500" s="68">
        <v>33.398247322297998</v>
      </c>
    </row>
    <row r="501" spans="1:12" x14ac:dyDescent="0.2">
      <c r="A501" s="72" t="s">
        <v>1298</v>
      </c>
      <c r="B501" s="66" t="s">
        <v>1299</v>
      </c>
      <c r="C501" s="67">
        <v>58</v>
      </c>
      <c r="D501" s="67" t="s">
        <v>331</v>
      </c>
      <c r="E501" s="71">
        <v>8.7301158960322506E-2</v>
      </c>
      <c r="F501" s="68">
        <v>22.243713733075399</v>
      </c>
      <c r="G501" s="71">
        <v>0.26184994582881899</v>
      </c>
      <c r="H501" s="68">
        <v>64.796905222437104</v>
      </c>
      <c r="I501" s="71">
        <v>5.3531052148342102E-5</v>
      </c>
      <c r="J501" s="68">
        <v>32.301740812379101</v>
      </c>
      <c r="K501" s="71">
        <v>0</v>
      </c>
      <c r="L501" s="68">
        <v>30.1850048685492</v>
      </c>
    </row>
    <row r="502" spans="1:12" x14ac:dyDescent="0.2">
      <c r="A502" s="72" t="s">
        <v>1300</v>
      </c>
      <c r="B502" s="66" t="s">
        <v>1301</v>
      </c>
      <c r="C502" s="67">
        <v>58</v>
      </c>
      <c r="D502" s="67" t="s">
        <v>331</v>
      </c>
      <c r="E502" s="71">
        <v>0.13384399185867599</v>
      </c>
      <c r="F502" s="68">
        <v>35.976789168278501</v>
      </c>
      <c r="G502" s="71">
        <v>0.267255775892836</v>
      </c>
      <c r="H502" s="68">
        <v>70.889748549323002</v>
      </c>
      <c r="I502" s="71">
        <v>0.13427619968319199</v>
      </c>
      <c r="J502" s="68">
        <v>88.201160541586106</v>
      </c>
      <c r="K502" s="71">
        <v>0</v>
      </c>
      <c r="L502" s="68">
        <v>30.1850048685492</v>
      </c>
    </row>
    <row r="503" spans="1:12" x14ac:dyDescent="0.2">
      <c r="A503" s="72" t="s">
        <v>1302</v>
      </c>
      <c r="B503" s="66" t="s">
        <v>1303</v>
      </c>
      <c r="C503" s="67">
        <v>58</v>
      </c>
      <c r="D503" s="67" t="s">
        <v>331</v>
      </c>
      <c r="E503" s="71">
        <v>9.3383363699574701E-2</v>
      </c>
      <c r="F503" s="68">
        <v>27.079303675048401</v>
      </c>
      <c r="G503" s="71">
        <v>0.25169284940411701</v>
      </c>
      <c r="H503" s="68">
        <v>48.549323017408099</v>
      </c>
      <c r="I503" s="71">
        <v>2.8457241694607099E-2</v>
      </c>
      <c r="J503" s="68">
        <v>64.216634429400401</v>
      </c>
      <c r="K503" s="71">
        <v>0</v>
      </c>
      <c r="L503" s="68">
        <v>30.1850048685492</v>
      </c>
    </row>
    <row r="504" spans="1:12" x14ac:dyDescent="0.2">
      <c r="A504" s="72" t="s">
        <v>1304</v>
      </c>
      <c r="B504" s="66" t="s">
        <v>1305</v>
      </c>
      <c r="C504" s="67">
        <v>58</v>
      </c>
      <c r="D504" s="67" t="s">
        <v>331</v>
      </c>
      <c r="E504" s="71">
        <v>8.7813352543158807E-2</v>
      </c>
      <c r="F504" s="68">
        <v>22.823984526112199</v>
      </c>
      <c r="G504" s="71">
        <v>0.26201358675465197</v>
      </c>
      <c r="H504" s="68">
        <v>65.087040618955498</v>
      </c>
      <c r="I504" s="71">
        <v>1.4264708748242499E-3</v>
      </c>
      <c r="J504" s="68">
        <v>45.357833655706003</v>
      </c>
      <c r="K504" s="71">
        <v>0</v>
      </c>
      <c r="L504" s="68">
        <v>30.1850048685492</v>
      </c>
    </row>
    <row r="505" spans="1:12" x14ac:dyDescent="0.2">
      <c r="A505" s="72" t="s">
        <v>1306</v>
      </c>
      <c r="B505" s="66" t="s">
        <v>1307</v>
      </c>
      <c r="C505" s="67">
        <v>58</v>
      </c>
      <c r="D505" s="67" t="s">
        <v>331</v>
      </c>
      <c r="E505" s="71">
        <v>8.3372050381262303E-2</v>
      </c>
      <c r="F505" s="68">
        <v>12.0889748549323</v>
      </c>
      <c r="G505" s="71">
        <v>0.25</v>
      </c>
      <c r="H505" s="68">
        <v>46.1315280464217</v>
      </c>
      <c r="I505" s="71">
        <v>1.16151143786774E-4</v>
      </c>
      <c r="J505" s="68">
        <v>35.493230174081198</v>
      </c>
      <c r="K505" s="71">
        <v>0</v>
      </c>
      <c r="L505" s="68">
        <v>30.1850048685492</v>
      </c>
    </row>
    <row r="506" spans="1:12" x14ac:dyDescent="0.2">
      <c r="A506" s="72" t="s">
        <v>1308</v>
      </c>
      <c r="B506" s="66" t="s">
        <v>1309</v>
      </c>
      <c r="C506" s="67">
        <v>58</v>
      </c>
      <c r="D506" s="67" t="s">
        <v>331</v>
      </c>
      <c r="E506" s="71">
        <v>8.3334231119952001E-2</v>
      </c>
      <c r="F506" s="68">
        <v>8.7040618955512592</v>
      </c>
      <c r="G506" s="71">
        <v>0.25</v>
      </c>
      <c r="H506" s="68">
        <v>46.1315280464217</v>
      </c>
      <c r="I506" s="71">
        <v>2.6933598559252002E-6</v>
      </c>
      <c r="J506" s="68">
        <v>23.1141199226306</v>
      </c>
      <c r="K506" s="71">
        <v>0</v>
      </c>
      <c r="L506" s="68">
        <v>30.1850048685492</v>
      </c>
    </row>
    <row r="507" spans="1:12" x14ac:dyDescent="0.2">
      <c r="A507" s="72" t="s">
        <v>1310</v>
      </c>
      <c r="B507" s="66" t="s">
        <v>1311</v>
      </c>
      <c r="C507" s="67">
        <v>58</v>
      </c>
      <c r="D507" s="67" t="s">
        <v>331</v>
      </c>
      <c r="E507" s="71">
        <v>9.0261064482967598E-2</v>
      </c>
      <c r="F507" s="68">
        <v>25.725338491295901</v>
      </c>
      <c r="G507" s="71">
        <v>0.27047783377523699</v>
      </c>
      <c r="H507" s="68">
        <v>72.920696324951606</v>
      </c>
      <c r="I507" s="71">
        <v>3.0535967366552002E-4</v>
      </c>
      <c r="J507" s="68">
        <v>39.8452611218569</v>
      </c>
      <c r="K507" s="71">
        <v>0</v>
      </c>
      <c r="L507" s="68">
        <v>30.1850048685492</v>
      </c>
    </row>
    <row r="508" spans="1:12" x14ac:dyDescent="0.2">
      <c r="A508" s="72" t="s">
        <v>1312</v>
      </c>
      <c r="B508" s="66" t="s">
        <v>1313</v>
      </c>
      <c r="C508" s="67">
        <v>58</v>
      </c>
      <c r="D508" s="67" t="s">
        <v>331</v>
      </c>
      <c r="E508" s="71">
        <v>0.11157577806945999</v>
      </c>
      <c r="F508" s="68">
        <v>32.785299806576397</v>
      </c>
      <c r="G508" s="71">
        <v>0.33464247020585097</v>
      </c>
      <c r="H508" s="68">
        <v>88.104448742746598</v>
      </c>
      <c r="I508" s="71">
        <v>8.4864002529568995E-5</v>
      </c>
      <c r="J508" s="68">
        <v>34.429400386847199</v>
      </c>
      <c r="K508" s="71">
        <v>0</v>
      </c>
      <c r="L508" s="68">
        <v>30.1850048685492</v>
      </c>
    </row>
    <row r="509" spans="1:12" x14ac:dyDescent="0.2">
      <c r="A509" s="72" t="s">
        <v>1270</v>
      </c>
      <c r="B509" s="66" t="s">
        <v>1314</v>
      </c>
      <c r="C509" s="67">
        <v>58</v>
      </c>
      <c r="D509" s="67" t="s">
        <v>331</v>
      </c>
      <c r="E509" s="71">
        <v>0.13321606731154101</v>
      </c>
      <c r="F509" s="68">
        <v>35.8800773694391</v>
      </c>
      <c r="G509" s="71">
        <v>0.27943300357332201</v>
      </c>
      <c r="H509" s="68">
        <v>77.562862669245604</v>
      </c>
      <c r="I509" s="71">
        <v>0.120215198361301</v>
      </c>
      <c r="J509" s="68">
        <v>85.976789168278501</v>
      </c>
      <c r="K509" s="71">
        <v>0</v>
      </c>
      <c r="L509" s="68">
        <v>30.1850048685492</v>
      </c>
    </row>
    <row r="510" spans="1:12" x14ac:dyDescent="0.2">
      <c r="A510" s="72" t="s">
        <v>1315</v>
      </c>
      <c r="B510" s="66" t="s">
        <v>1316</v>
      </c>
      <c r="C510" s="67">
        <v>58</v>
      </c>
      <c r="D510" s="67" t="s">
        <v>331</v>
      </c>
      <c r="E510" s="71">
        <v>8.5026295817769701E-2</v>
      </c>
      <c r="F510" s="68">
        <v>17.117988394584099</v>
      </c>
      <c r="G510" s="71">
        <v>0.25507854821235099</v>
      </c>
      <c r="H510" s="68">
        <v>55.0290135396518</v>
      </c>
      <c r="I510" s="71">
        <v>3.3924095803678102E-7</v>
      </c>
      <c r="J510" s="68">
        <v>19.729206963249499</v>
      </c>
      <c r="K510" s="71">
        <v>0</v>
      </c>
      <c r="L510" s="68">
        <v>30.1850048685492</v>
      </c>
    </row>
    <row r="511" spans="1:12" x14ac:dyDescent="0.2">
      <c r="A511" s="72" t="s">
        <v>1317</v>
      </c>
      <c r="B511" s="66" t="s">
        <v>1318</v>
      </c>
      <c r="C511" s="67">
        <v>58</v>
      </c>
      <c r="D511" s="67" t="s">
        <v>331</v>
      </c>
      <c r="E511" s="71">
        <v>8.5646022857379697E-2</v>
      </c>
      <c r="F511" s="68">
        <v>18.278529980657598</v>
      </c>
      <c r="G511" s="71">
        <v>0.25693503854230099</v>
      </c>
      <c r="H511" s="68">
        <v>59.477756286266903</v>
      </c>
      <c r="I511" s="71">
        <v>3.0300298379158501E-6</v>
      </c>
      <c r="J511" s="68">
        <v>23.597678916827899</v>
      </c>
      <c r="K511" s="71">
        <v>0</v>
      </c>
      <c r="L511" s="68">
        <v>30.1850048685492</v>
      </c>
    </row>
    <row r="512" spans="1:12" x14ac:dyDescent="0.2">
      <c r="A512" s="72" t="s">
        <v>1319</v>
      </c>
      <c r="B512" s="66" t="s">
        <v>1320</v>
      </c>
      <c r="C512" s="67">
        <v>58</v>
      </c>
      <c r="D512" s="67" t="s">
        <v>331</v>
      </c>
      <c r="E512" s="71">
        <v>8.33400667329732E-2</v>
      </c>
      <c r="F512" s="68">
        <v>10.541586073501</v>
      </c>
      <c r="G512" s="71">
        <v>0.25</v>
      </c>
      <c r="H512" s="68">
        <v>46.1315280464217</v>
      </c>
      <c r="I512" s="71">
        <v>2.0200198919438999E-5</v>
      </c>
      <c r="J512" s="68">
        <v>28.8201160541586</v>
      </c>
      <c r="K512" s="71">
        <v>0</v>
      </c>
      <c r="L512" s="68">
        <v>30.1850048685492</v>
      </c>
    </row>
    <row r="513" spans="1:12" x14ac:dyDescent="0.2">
      <c r="A513" s="72" t="s">
        <v>1321</v>
      </c>
      <c r="B513" s="66" t="s">
        <v>1322</v>
      </c>
      <c r="C513" s="67">
        <v>58</v>
      </c>
      <c r="D513" s="67" t="s">
        <v>331</v>
      </c>
      <c r="E513" s="71">
        <v>0.11362216930775</v>
      </c>
      <c r="F513" s="68">
        <v>32.882011605415897</v>
      </c>
      <c r="G513" s="71">
        <v>0.34086650489903297</v>
      </c>
      <c r="H513" s="68">
        <v>88.4912959381045</v>
      </c>
      <c r="I513" s="71">
        <v>3.0242167785396298E-9</v>
      </c>
      <c r="J513" s="68">
        <v>18.568665377176</v>
      </c>
      <c r="K513" s="71">
        <v>0</v>
      </c>
      <c r="L513" s="68">
        <v>30.1850048685492</v>
      </c>
    </row>
    <row r="514" spans="1:12" x14ac:dyDescent="0.2">
      <c r="A514" s="72" t="s">
        <v>1323</v>
      </c>
      <c r="B514" s="66" t="s">
        <v>1324</v>
      </c>
      <c r="C514" s="67">
        <v>58</v>
      </c>
      <c r="D514" s="67" t="s">
        <v>331</v>
      </c>
      <c r="E514" s="71">
        <v>8.9281618765393297E-2</v>
      </c>
      <c r="F514" s="68">
        <v>25.0483558994197</v>
      </c>
      <c r="G514" s="71">
        <v>0.26539928553738801</v>
      </c>
      <c r="H514" s="68">
        <v>68.278529980657595</v>
      </c>
      <c r="I514" s="71">
        <v>2.44557075879197E-3</v>
      </c>
      <c r="J514" s="68">
        <v>47.969052224371403</v>
      </c>
      <c r="K514" s="71">
        <v>0</v>
      </c>
      <c r="L514" s="68">
        <v>30.1850048685492</v>
      </c>
    </row>
    <row r="515" spans="1:12" x14ac:dyDescent="0.2">
      <c r="A515" s="72" t="s">
        <v>520</v>
      </c>
      <c r="B515" s="66" t="s">
        <v>1325</v>
      </c>
      <c r="C515" s="67">
        <v>58</v>
      </c>
      <c r="D515" s="67" t="s">
        <v>331</v>
      </c>
      <c r="E515" s="71">
        <v>8.3334455564095397E-2</v>
      </c>
      <c r="F515" s="68">
        <v>8.8007736943907204</v>
      </c>
      <c r="G515" s="71">
        <v>0.249999999992466</v>
      </c>
      <c r="H515" s="68">
        <v>24.9516441005803</v>
      </c>
      <c r="I515" s="71">
        <v>3.3666998199064999E-6</v>
      </c>
      <c r="J515" s="68">
        <v>23.984526112185701</v>
      </c>
      <c r="K515" s="71">
        <v>0</v>
      </c>
      <c r="L515" s="68">
        <v>30.1850048685492</v>
      </c>
    </row>
    <row r="516" spans="1:12" x14ac:dyDescent="0.2">
      <c r="A516" s="72" t="s">
        <v>1326</v>
      </c>
      <c r="B516" s="66" t="s">
        <v>1327</v>
      </c>
      <c r="C516" s="67">
        <v>58</v>
      </c>
      <c r="D516" s="67" t="s">
        <v>331</v>
      </c>
      <c r="E516" s="71">
        <v>9.0833665018434803E-2</v>
      </c>
      <c r="F516" s="68">
        <v>26.015473887814299</v>
      </c>
      <c r="G516" s="71">
        <v>0.27249796502546603</v>
      </c>
      <c r="H516" s="68">
        <v>74.177949709864606</v>
      </c>
      <c r="I516" s="71">
        <v>3.0300298379158501E-6</v>
      </c>
      <c r="J516" s="68">
        <v>23.597678916827899</v>
      </c>
      <c r="K516" s="71">
        <v>0</v>
      </c>
      <c r="L516" s="68">
        <v>30.1850048685492</v>
      </c>
    </row>
    <row r="517" spans="1:12" x14ac:dyDescent="0.2">
      <c r="A517" s="72" t="s">
        <v>1328</v>
      </c>
      <c r="B517" s="66" t="s">
        <v>1329</v>
      </c>
      <c r="C517" s="67">
        <v>58</v>
      </c>
      <c r="D517" s="67" t="s">
        <v>331</v>
      </c>
      <c r="E517" s="71">
        <v>8.3400667329731504E-2</v>
      </c>
      <c r="F517" s="68">
        <v>12.379110251450699</v>
      </c>
      <c r="G517" s="71">
        <v>0.25</v>
      </c>
      <c r="H517" s="68">
        <v>46.1315280464217</v>
      </c>
      <c r="I517" s="71">
        <v>2.0200198919438999E-4</v>
      </c>
      <c r="J517" s="68">
        <v>37.911025145067697</v>
      </c>
      <c r="K517" s="71">
        <v>0</v>
      </c>
      <c r="L517" s="68">
        <v>30.1850048685492</v>
      </c>
    </row>
    <row r="518" spans="1:12" x14ac:dyDescent="0.2">
      <c r="A518" s="72" t="s">
        <v>1330</v>
      </c>
      <c r="B518" s="66" t="s">
        <v>1331</v>
      </c>
      <c r="C518" s="67">
        <v>58</v>
      </c>
      <c r="D518" s="67" t="s">
        <v>331</v>
      </c>
      <c r="E518" s="71">
        <v>8.7902594240837406E-2</v>
      </c>
      <c r="F518" s="68">
        <v>23.210831721470001</v>
      </c>
      <c r="G518" s="71">
        <v>0.26370643602606397</v>
      </c>
      <c r="H518" s="68">
        <v>66.537717601547399</v>
      </c>
      <c r="I518" s="71">
        <v>1.34669644760762E-6</v>
      </c>
      <c r="J518" s="68">
        <v>21.2765957446809</v>
      </c>
      <c r="K518" s="71">
        <v>0</v>
      </c>
      <c r="L518" s="68">
        <v>30.1850048685492</v>
      </c>
    </row>
    <row r="519" spans="1:12" x14ac:dyDescent="0.2">
      <c r="A519" s="72" t="s">
        <v>1332</v>
      </c>
      <c r="B519" s="66" t="s">
        <v>1333</v>
      </c>
      <c r="C519" s="67">
        <v>58</v>
      </c>
      <c r="D519" s="67" t="s">
        <v>331</v>
      </c>
      <c r="E519" s="71">
        <v>8.3340291179627796E-2</v>
      </c>
      <c r="F519" s="68">
        <v>10.6382978723404</v>
      </c>
      <c r="G519" s="71">
        <v>0.25</v>
      </c>
      <c r="H519" s="68">
        <v>46.1315280464217</v>
      </c>
      <c r="I519" s="71">
        <v>2.08735388834203E-5</v>
      </c>
      <c r="J519" s="68">
        <v>29.013539651837501</v>
      </c>
      <c r="K519" s="71">
        <v>0</v>
      </c>
      <c r="L519" s="68">
        <v>30.1850048685492</v>
      </c>
    </row>
    <row r="520" spans="1:12" x14ac:dyDescent="0.2">
      <c r="A520" s="72" t="s">
        <v>1334</v>
      </c>
      <c r="B520" s="66" t="s">
        <v>1335</v>
      </c>
      <c r="C520" s="67">
        <v>58</v>
      </c>
      <c r="D520" s="67" t="s">
        <v>331</v>
      </c>
      <c r="E520" s="71">
        <v>9.4157958353884894E-2</v>
      </c>
      <c r="F520" s="68">
        <v>27.466150870406199</v>
      </c>
      <c r="G520" s="71">
        <v>0.28216413867822299</v>
      </c>
      <c r="H520" s="68">
        <v>78.433268858800801</v>
      </c>
      <c r="I520" s="71">
        <v>3.0973638343139798E-4</v>
      </c>
      <c r="J520" s="68">
        <v>39.941972920696301</v>
      </c>
      <c r="K520" s="71">
        <v>0</v>
      </c>
      <c r="L520" s="68">
        <v>30.1850048685492</v>
      </c>
    </row>
    <row r="521" spans="1:12" x14ac:dyDescent="0.2">
      <c r="A521" s="72" t="s">
        <v>1336</v>
      </c>
      <c r="B521" s="66" t="s">
        <v>1337</v>
      </c>
      <c r="C521" s="67">
        <v>58</v>
      </c>
      <c r="D521" s="67" t="s">
        <v>331</v>
      </c>
      <c r="E521" s="71">
        <v>0.103401764994041</v>
      </c>
      <c r="F521" s="68">
        <v>30.947775628626701</v>
      </c>
      <c r="G521" s="71">
        <v>0.31006793359596202</v>
      </c>
      <c r="H521" s="68">
        <v>85.203094777562896</v>
      </c>
      <c r="I521" s="71">
        <v>1.37361386160155E-4</v>
      </c>
      <c r="J521" s="68">
        <v>36.170212765957501</v>
      </c>
      <c r="K521" s="71">
        <v>0</v>
      </c>
      <c r="L521" s="68">
        <v>30.1850048685492</v>
      </c>
    </row>
    <row r="522" spans="1:12" x14ac:dyDescent="0.2">
      <c r="A522" s="72" t="s">
        <v>1338</v>
      </c>
      <c r="B522" s="66" t="s">
        <v>1339</v>
      </c>
      <c r="C522" s="67">
        <v>58</v>
      </c>
      <c r="D522" s="67" t="s">
        <v>331</v>
      </c>
      <c r="E522" s="71">
        <v>8.4466276196128995E-2</v>
      </c>
      <c r="F522" s="68">
        <v>15.860735009671201</v>
      </c>
      <c r="G522" s="71">
        <v>0.25338569843056102</v>
      </c>
      <c r="H522" s="68">
        <v>50.290135396518401</v>
      </c>
      <c r="I522" s="71">
        <v>1.3130157826489301E-5</v>
      </c>
      <c r="J522" s="68">
        <v>28.046421663442899</v>
      </c>
      <c r="K522" s="71">
        <v>0</v>
      </c>
      <c r="L522" s="68">
        <v>30.1850048685492</v>
      </c>
    </row>
    <row r="523" spans="1:12" x14ac:dyDescent="0.2">
      <c r="A523" s="72" t="s">
        <v>590</v>
      </c>
      <c r="B523" s="66" t="s">
        <v>1340</v>
      </c>
      <c r="C523" s="67">
        <v>58</v>
      </c>
      <c r="D523" s="67" t="s">
        <v>331</v>
      </c>
      <c r="E523" s="71">
        <v>9.72020305011079E-2</v>
      </c>
      <c r="F523" s="68">
        <v>28.8201160541586</v>
      </c>
      <c r="G523" s="71">
        <v>0.282655061455723</v>
      </c>
      <c r="H523" s="68">
        <v>78.820116054158603</v>
      </c>
      <c r="I523" s="71">
        <v>1.68334990995325E-6</v>
      </c>
      <c r="J523" s="68">
        <v>21.953578336557101</v>
      </c>
      <c r="K523" s="71">
        <v>8.9493466976910806E-3</v>
      </c>
      <c r="L523" s="68">
        <v>33.398247322297998</v>
      </c>
    </row>
    <row r="524" spans="1:12" x14ac:dyDescent="0.2">
      <c r="A524" s="72" t="s">
        <v>1341</v>
      </c>
      <c r="B524" s="66" t="s">
        <v>1342</v>
      </c>
      <c r="C524" s="67">
        <v>58</v>
      </c>
      <c r="D524" s="67" t="s">
        <v>331</v>
      </c>
      <c r="E524" s="71">
        <v>0.104005698201458</v>
      </c>
      <c r="F524" s="68">
        <v>31.237911025145099</v>
      </c>
      <c r="G524" s="71">
        <v>0.26048475050492897</v>
      </c>
      <c r="H524" s="68">
        <v>64.216634429400401</v>
      </c>
      <c r="I524" s="71">
        <v>3.3633650704064703E-2</v>
      </c>
      <c r="J524" s="68">
        <v>66.827852998065794</v>
      </c>
      <c r="K524" s="71">
        <v>1.7898693395382199E-2</v>
      </c>
      <c r="L524" s="68">
        <v>34.0798442064265</v>
      </c>
    </row>
    <row r="525" spans="1:12" x14ac:dyDescent="0.2">
      <c r="A525" s="72" t="s">
        <v>1343</v>
      </c>
      <c r="B525" s="66" t="s">
        <v>1344</v>
      </c>
      <c r="C525" s="67">
        <v>58</v>
      </c>
      <c r="D525" s="67" t="s">
        <v>331</v>
      </c>
      <c r="E525" s="71">
        <v>0.103107707364228</v>
      </c>
      <c r="F525" s="68">
        <v>30.851063829787201</v>
      </c>
      <c r="G525" s="71">
        <v>0.30924972777924098</v>
      </c>
      <c r="H525" s="68">
        <v>85.009671179883995</v>
      </c>
      <c r="I525" s="71">
        <v>7.3394313441575099E-5</v>
      </c>
      <c r="J525" s="68">
        <v>33.849129593810403</v>
      </c>
      <c r="K525" s="71">
        <v>0</v>
      </c>
      <c r="L525" s="68">
        <v>30.1850048685492</v>
      </c>
    </row>
    <row r="526" spans="1:12" x14ac:dyDescent="0.2">
      <c r="A526" s="72" t="s">
        <v>1345</v>
      </c>
      <c r="B526" s="66" t="s">
        <v>1346</v>
      </c>
      <c r="C526" s="67">
        <v>58</v>
      </c>
      <c r="D526" s="67" t="s">
        <v>331</v>
      </c>
      <c r="E526" s="71">
        <v>9.4624943792754102E-2</v>
      </c>
      <c r="F526" s="68">
        <v>27.852998065764002</v>
      </c>
      <c r="G526" s="71">
        <v>0.283856987793495</v>
      </c>
      <c r="H526" s="68">
        <v>79.110251450676998</v>
      </c>
      <c r="I526" s="71">
        <v>1.7843584767463502E-5</v>
      </c>
      <c r="J526" s="68">
        <v>28.529980657640198</v>
      </c>
      <c r="K526" s="71">
        <v>0</v>
      </c>
      <c r="L526" s="68">
        <v>30.1850048685492</v>
      </c>
    </row>
    <row r="527" spans="1:12" x14ac:dyDescent="0.2">
      <c r="A527" s="72" t="s">
        <v>1347</v>
      </c>
      <c r="B527" s="66" t="s">
        <v>1348</v>
      </c>
      <c r="C527" s="67">
        <v>58</v>
      </c>
      <c r="D527" s="67" t="s">
        <v>331</v>
      </c>
      <c r="E527" s="71">
        <v>8.6343719147425196E-2</v>
      </c>
      <c r="F527" s="68">
        <v>20.4061895551257</v>
      </c>
      <c r="G527" s="71">
        <v>0.249999999914612</v>
      </c>
      <c r="H527" s="68">
        <v>22.727272727272702</v>
      </c>
      <c r="I527" s="71">
        <v>8.1810829972236504E-5</v>
      </c>
      <c r="J527" s="68">
        <v>34.235976789168298</v>
      </c>
      <c r="K527" s="71">
        <v>8.9493466976910806E-3</v>
      </c>
      <c r="L527" s="68">
        <v>33.398247322297998</v>
      </c>
    </row>
    <row r="528" spans="1:12" x14ac:dyDescent="0.2">
      <c r="A528" s="72" t="s">
        <v>1349</v>
      </c>
      <c r="B528" s="66" t="s">
        <v>1350</v>
      </c>
      <c r="C528" s="67">
        <v>58</v>
      </c>
      <c r="D528" s="67" t="s">
        <v>331</v>
      </c>
      <c r="E528" s="71">
        <v>9.2980695706300506E-2</v>
      </c>
      <c r="F528" s="68">
        <v>26.8858800773694</v>
      </c>
      <c r="G528" s="71">
        <v>0.278942080795822</v>
      </c>
      <c r="H528" s="68">
        <v>76.789168278529999</v>
      </c>
      <c r="I528" s="71">
        <v>6.3230792417629696E-9</v>
      </c>
      <c r="J528" s="68">
        <v>19.052224371373299</v>
      </c>
      <c r="K528" s="71">
        <v>0</v>
      </c>
      <c r="L528" s="68">
        <v>30.1850048685492</v>
      </c>
    </row>
    <row r="529" spans="1:12" x14ac:dyDescent="0.2">
      <c r="A529" s="72" t="s">
        <v>1351</v>
      </c>
      <c r="B529" s="66" t="s">
        <v>1352</v>
      </c>
      <c r="C529" s="67">
        <v>58</v>
      </c>
      <c r="D529" s="67" t="s">
        <v>331</v>
      </c>
      <c r="E529" s="71">
        <v>0.18996305303526501</v>
      </c>
      <c r="F529" s="68">
        <v>43.5203094777563</v>
      </c>
      <c r="G529" s="71">
        <v>0.346108694037217</v>
      </c>
      <c r="H529" s="68">
        <v>89.168278529980697</v>
      </c>
      <c r="I529" s="71">
        <v>4.67976262993747E-5</v>
      </c>
      <c r="J529" s="68">
        <v>31.721470019342402</v>
      </c>
      <c r="K529" s="71">
        <v>0.22373366744227699</v>
      </c>
      <c r="L529" s="68">
        <v>41.090555014605599</v>
      </c>
    </row>
    <row r="530" spans="1:12" x14ac:dyDescent="0.2">
      <c r="A530" s="72" t="s">
        <v>1353</v>
      </c>
      <c r="B530" s="66" t="s">
        <v>1354</v>
      </c>
      <c r="C530" s="67">
        <v>58</v>
      </c>
      <c r="D530" s="67" t="s">
        <v>331</v>
      </c>
      <c r="E530" s="71">
        <v>8.5026294960777696E-2</v>
      </c>
      <c r="F530" s="68">
        <v>17.021276595744698</v>
      </c>
      <c r="G530" s="71">
        <v>0.25507854821235099</v>
      </c>
      <c r="H530" s="68">
        <v>55.0290135396518</v>
      </c>
      <c r="I530" s="71">
        <v>3.3666998199065002E-7</v>
      </c>
      <c r="J530" s="68">
        <v>19.632495164410098</v>
      </c>
      <c r="K530" s="71">
        <v>0</v>
      </c>
      <c r="L530" s="68">
        <v>30.1850048685492</v>
      </c>
    </row>
    <row r="531" spans="1:12" x14ac:dyDescent="0.2">
      <c r="A531" s="72" t="s">
        <v>1355</v>
      </c>
      <c r="B531" s="66" t="s">
        <v>1356</v>
      </c>
      <c r="C531" s="67">
        <v>58</v>
      </c>
      <c r="D531" s="67" t="s">
        <v>331</v>
      </c>
      <c r="E531" s="71">
        <v>8.3505371694130595E-2</v>
      </c>
      <c r="F531" s="68">
        <v>12.862669245648</v>
      </c>
      <c r="G531" s="71">
        <v>0.25</v>
      </c>
      <c r="H531" s="68">
        <v>46.1315280464217</v>
      </c>
      <c r="I531" s="71">
        <v>5.1611508239166699E-4</v>
      </c>
      <c r="J531" s="68">
        <v>40.909090909090899</v>
      </c>
      <c r="K531" s="71">
        <v>0</v>
      </c>
      <c r="L531" s="68">
        <v>30.1850048685492</v>
      </c>
    </row>
    <row r="532" spans="1:12" x14ac:dyDescent="0.2">
      <c r="A532" s="72" t="s">
        <v>572</v>
      </c>
      <c r="B532" s="66" t="s">
        <v>1357</v>
      </c>
      <c r="C532" s="67">
        <v>58</v>
      </c>
      <c r="D532" s="67" t="s">
        <v>331</v>
      </c>
      <c r="E532" s="71">
        <v>8.67272244444625E-2</v>
      </c>
      <c r="F532" s="68">
        <v>21.2765957446809</v>
      </c>
      <c r="G532" s="71">
        <v>0.26015709642470197</v>
      </c>
      <c r="H532" s="68">
        <v>62.7659574468085</v>
      </c>
      <c r="I532" s="71">
        <v>2.4576908685317499E-5</v>
      </c>
      <c r="J532" s="68">
        <v>29.4970986460348</v>
      </c>
      <c r="K532" s="71">
        <v>0</v>
      </c>
      <c r="L532" s="68">
        <v>30.1850048685492</v>
      </c>
    </row>
    <row r="533" spans="1:12" x14ac:dyDescent="0.2">
      <c r="A533" s="72" t="s">
        <v>1358</v>
      </c>
      <c r="B533" s="66" t="s">
        <v>1359</v>
      </c>
      <c r="C533" s="67">
        <v>58</v>
      </c>
      <c r="D533" s="67" t="s">
        <v>331</v>
      </c>
      <c r="E533" s="71">
        <v>0.110932577899004</v>
      </c>
      <c r="F533" s="68">
        <v>32.688588007736897</v>
      </c>
      <c r="G533" s="71">
        <v>0.28893553629469099</v>
      </c>
      <c r="H533" s="68">
        <v>80.851063829787194</v>
      </c>
      <c r="I533" s="71">
        <v>4.38621974023196E-2</v>
      </c>
      <c r="J533" s="68">
        <v>70.793036750483594</v>
      </c>
      <c r="K533" s="71">
        <v>0</v>
      </c>
      <c r="L533" s="68">
        <v>30.1850048685492</v>
      </c>
    </row>
    <row r="534" spans="1:12" x14ac:dyDescent="0.2">
      <c r="A534" s="72" t="s">
        <v>1360</v>
      </c>
      <c r="B534" s="66" t="s">
        <v>1361</v>
      </c>
      <c r="C534" s="67">
        <v>58</v>
      </c>
      <c r="D534" s="67" t="s">
        <v>331</v>
      </c>
      <c r="E534" s="71">
        <v>0.101064351809895</v>
      </c>
      <c r="F534" s="68">
        <v>30.270793036750501</v>
      </c>
      <c r="G534" s="71">
        <v>0.29401408450704197</v>
      </c>
      <c r="H534" s="68">
        <v>82.205029013539701</v>
      </c>
      <c r="I534" s="71">
        <v>2.2962422495072601E-4</v>
      </c>
      <c r="J534" s="68">
        <v>38.4912959381045</v>
      </c>
      <c r="K534" s="71">
        <v>8.9493466976910806E-3</v>
      </c>
      <c r="L534" s="68">
        <v>33.398247322297998</v>
      </c>
    </row>
    <row r="535" spans="1:12" x14ac:dyDescent="0.2">
      <c r="A535" s="72" t="s">
        <v>1362</v>
      </c>
      <c r="B535" s="66" t="s">
        <v>1363</v>
      </c>
      <c r="C535" s="67">
        <v>58</v>
      </c>
      <c r="D535" s="67" t="s">
        <v>331</v>
      </c>
      <c r="E535" s="71">
        <v>8.3414583022320396E-2</v>
      </c>
      <c r="F535" s="68">
        <v>12.4758220502901</v>
      </c>
      <c r="G535" s="71">
        <v>0.25</v>
      </c>
      <c r="H535" s="68">
        <v>46.1315280464217</v>
      </c>
      <c r="I535" s="71">
        <v>2.4374906696123099E-4</v>
      </c>
      <c r="J535" s="68">
        <v>38.878143133462302</v>
      </c>
      <c r="K535" s="71">
        <v>0</v>
      </c>
      <c r="L535" s="68">
        <v>30.1850048685492</v>
      </c>
    </row>
    <row r="536" spans="1:12" x14ac:dyDescent="0.2">
      <c r="A536" s="72" t="s">
        <v>1364</v>
      </c>
      <c r="B536" s="66" t="s">
        <v>1365</v>
      </c>
      <c r="C536" s="67">
        <v>58</v>
      </c>
      <c r="D536" s="67" t="s">
        <v>331</v>
      </c>
      <c r="E536" s="71">
        <v>8.3353309085598098E-2</v>
      </c>
      <c r="F536" s="68">
        <v>11.605415860735</v>
      </c>
      <c r="G536" s="71">
        <v>0.25</v>
      </c>
      <c r="H536" s="68">
        <v>46.1315280464217</v>
      </c>
      <c r="I536" s="71">
        <v>5.9927256794335698E-5</v>
      </c>
      <c r="J536" s="68">
        <v>32.785299806576397</v>
      </c>
      <c r="K536" s="71">
        <v>0</v>
      </c>
      <c r="L536" s="68">
        <v>30.1850048685492</v>
      </c>
    </row>
    <row r="537" spans="1:12" x14ac:dyDescent="0.2">
      <c r="A537" s="72" t="s">
        <v>1366</v>
      </c>
      <c r="B537" s="66" t="s">
        <v>1367</v>
      </c>
      <c r="C537" s="67">
        <v>58</v>
      </c>
      <c r="D537" s="67" t="s">
        <v>331</v>
      </c>
      <c r="E537" s="71">
        <v>0.146085840624196</v>
      </c>
      <c r="F537" s="68">
        <v>36.943907156673099</v>
      </c>
      <c r="G537" s="71">
        <v>0.43790628385698799</v>
      </c>
      <c r="H537" s="68">
        <v>94.584139264990299</v>
      </c>
      <c r="I537" s="71">
        <v>3.5123801559958101E-4</v>
      </c>
      <c r="J537" s="68">
        <v>40.232108317214703</v>
      </c>
      <c r="K537" s="71">
        <v>0</v>
      </c>
      <c r="L537" s="68">
        <v>30.1850048685492</v>
      </c>
    </row>
    <row r="538" spans="1:12" x14ac:dyDescent="0.2">
      <c r="A538" s="72" t="s">
        <v>1078</v>
      </c>
      <c r="B538" s="66" t="s">
        <v>1368</v>
      </c>
      <c r="C538" s="67">
        <v>58</v>
      </c>
      <c r="D538" s="67" t="s">
        <v>331</v>
      </c>
      <c r="E538" s="71">
        <v>8.3341750082883095E-2</v>
      </c>
      <c r="F538" s="68">
        <v>10.8317214700193</v>
      </c>
      <c r="G538" s="71">
        <v>0.25</v>
      </c>
      <c r="H538" s="68">
        <v>46.1315280464217</v>
      </c>
      <c r="I538" s="71">
        <v>2.52502486492988E-5</v>
      </c>
      <c r="J538" s="68">
        <v>29.5938104448743</v>
      </c>
      <c r="K538" s="71">
        <v>0</v>
      </c>
      <c r="L538" s="68">
        <v>30.1850048685492</v>
      </c>
    </row>
    <row r="539" spans="1:12" x14ac:dyDescent="0.2">
      <c r="A539" s="72" t="s">
        <v>1369</v>
      </c>
      <c r="B539" s="66" t="s">
        <v>1370</v>
      </c>
      <c r="C539" s="67">
        <v>58</v>
      </c>
      <c r="D539" s="67" t="s">
        <v>331</v>
      </c>
      <c r="E539" s="71">
        <v>0.14766161068978001</v>
      </c>
      <c r="F539" s="68">
        <v>37.2340425531915</v>
      </c>
      <c r="G539" s="71">
        <v>0.44298483206933897</v>
      </c>
      <c r="H539" s="68">
        <v>94.9709864603482</v>
      </c>
      <c r="I539" s="71">
        <v>0</v>
      </c>
      <c r="J539" s="68">
        <v>16.344294003868502</v>
      </c>
      <c r="K539" s="71">
        <v>0</v>
      </c>
      <c r="L539" s="68">
        <v>30.1850048685492</v>
      </c>
    </row>
    <row r="540" spans="1:12" x14ac:dyDescent="0.2">
      <c r="A540" s="72" t="s">
        <v>1371</v>
      </c>
      <c r="B540" s="66" t="s">
        <v>1372</v>
      </c>
      <c r="C540" s="67">
        <v>58</v>
      </c>
      <c r="D540" s="67" t="s">
        <v>331</v>
      </c>
      <c r="E540" s="71">
        <v>8.3791204538889205E-2</v>
      </c>
      <c r="F540" s="68">
        <v>13.5396518375242</v>
      </c>
      <c r="G540" s="71">
        <v>0.25</v>
      </c>
      <c r="H540" s="68">
        <v>46.1315280464217</v>
      </c>
      <c r="I540" s="71">
        <v>1.37361361666766E-3</v>
      </c>
      <c r="J540" s="68">
        <v>45.164410058027102</v>
      </c>
      <c r="K540" s="71">
        <v>0</v>
      </c>
      <c r="L540" s="68">
        <v>30.1850048685492</v>
      </c>
    </row>
    <row r="541" spans="1:12" x14ac:dyDescent="0.2">
      <c r="A541" s="72" t="s">
        <v>1373</v>
      </c>
      <c r="B541" s="66" t="s">
        <v>1374</v>
      </c>
      <c r="C541" s="67">
        <v>58</v>
      </c>
      <c r="D541" s="67" t="s">
        <v>331</v>
      </c>
      <c r="E541" s="71">
        <v>1.0773457681239201E-5</v>
      </c>
      <c r="F541" s="68">
        <v>0.19342359767891701</v>
      </c>
      <c r="G541" s="71">
        <v>0</v>
      </c>
      <c r="H541" s="68">
        <v>0.67698259187620902</v>
      </c>
      <c r="I541" s="71">
        <v>3.2320373043717799E-5</v>
      </c>
      <c r="J541" s="68">
        <v>30.560928433268899</v>
      </c>
      <c r="K541" s="71">
        <v>0</v>
      </c>
      <c r="L541" s="68">
        <v>30.1850048685492</v>
      </c>
    </row>
    <row r="542" spans="1:12" x14ac:dyDescent="0.2">
      <c r="A542" s="72" t="s">
        <v>1375</v>
      </c>
      <c r="B542" s="66" t="s">
        <v>1376</v>
      </c>
      <c r="C542" s="67">
        <v>58</v>
      </c>
      <c r="D542" s="67" t="s">
        <v>331</v>
      </c>
      <c r="E542" s="71">
        <v>8.5553409478181894E-2</v>
      </c>
      <c r="F542" s="68">
        <v>17.794970986460299</v>
      </c>
      <c r="G542" s="71">
        <v>0.25547009981641999</v>
      </c>
      <c r="H542" s="68">
        <v>56.866537717601602</v>
      </c>
      <c r="I542" s="71">
        <v>1.19012861812589E-3</v>
      </c>
      <c r="J542" s="68">
        <v>44.197292069632503</v>
      </c>
      <c r="K542" s="71">
        <v>0</v>
      </c>
      <c r="L542" s="68">
        <v>30.1850048685492</v>
      </c>
    </row>
    <row r="543" spans="1:12" x14ac:dyDescent="0.2">
      <c r="A543" s="72" t="s">
        <v>1377</v>
      </c>
      <c r="B543" s="66" t="s">
        <v>1378</v>
      </c>
      <c r="C543" s="67">
        <v>58</v>
      </c>
      <c r="D543" s="67" t="s">
        <v>331</v>
      </c>
      <c r="E543" s="71">
        <v>0.124851893117225</v>
      </c>
      <c r="F543" s="68">
        <v>34.429400386847199</v>
      </c>
      <c r="G543" s="71">
        <v>0.372951173252829</v>
      </c>
      <c r="H543" s="68">
        <v>91.102514506769793</v>
      </c>
      <c r="I543" s="71">
        <v>1.60450609884518E-3</v>
      </c>
      <c r="J543" s="68">
        <v>45.744680851063798</v>
      </c>
      <c r="K543" s="71">
        <v>0</v>
      </c>
      <c r="L543" s="68">
        <v>30.1850048685492</v>
      </c>
    </row>
    <row r="544" spans="1:12" x14ac:dyDescent="0.2">
      <c r="A544" s="72" t="s">
        <v>1379</v>
      </c>
      <c r="B544" s="66" t="s">
        <v>1380</v>
      </c>
      <c r="C544" s="67">
        <v>58</v>
      </c>
      <c r="D544" s="67" t="s">
        <v>331</v>
      </c>
      <c r="E544" s="71">
        <v>8.3759333074224798E-2</v>
      </c>
      <c r="F544" s="68">
        <v>13.346228239845299</v>
      </c>
      <c r="G544" s="71">
        <v>0.24999999996533101</v>
      </c>
      <c r="H544" s="68">
        <v>23.597678916827899</v>
      </c>
      <c r="I544" s="71">
        <v>1.2779992573433E-3</v>
      </c>
      <c r="J544" s="68">
        <v>44.680851063829799</v>
      </c>
      <c r="K544" s="71">
        <v>0</v>
      </c>
      <c r="L544" s="68">
        <v>30.1850048685492</v>
      </c>
    </row>
    <row r="545" spans="1:12" x14ac:dyDescent="0.2">
      <c r="A545" s="72" t="s">
        <v>1381</v>
      </c>
      <c r="B545" s="66" t="s">
        <v>1382</v>
      </c>
      <c r="C545" s="67">
        <v>58</v>
      </c>
      <c r="D545" s="67" t="s">
        <v>331</v>
      </c>
      <c r="E545" s="71">
        <v>8.3156960461304996E-2</v>
      </c>
      <c r="F545" s="68">
        <v>3.3849129593810399</v>
      </c>
      <c r="G545" s="71">
        <v>0.24464438048669301</v>
      </c>
      <c r="H545" s="68">
        <v>11.0251450676983</v>
      </c>
      <c r="I545" s="71">
        <v>4.82650089722196E-3</v>
      </c>
      <c r="J545" s="68">
        <v>51.644100580270802</v>
      </c>
      <c r="K545" s="71">
        <v>0</v>
      </c>
      <c r="L545" s="68">
        <v>30.1850048685492</v>
      </c>
    </row>
    <row r="546" spans="1:12" x14ac:dyDescent="0.2">
      <c r="A546" s="72" t="s">
        <v>1383</v>
      </c>
      <c r="B546" s="66" t="s">
        <v>1384</v>
      </c>
      <c r="C546" s="67">
        <v>58</v>
      </c>
      <c r="D546" s="67" t="s">
        <v>331</v>
      </c>
      <c r="E546" s="71">
        <v>8.3341188966246399E-2</v>
      </c>
      <c r="F546" s="68">
        <v>10.735009671179901</v>
      </c>
      <c r="G546" s="71">
        <v>0.25</v>
      </c>
      <c r="H546" s="68">
        <v>46.1315280464217</v>
      </c>
      <c r="I546" s="71">
        <v>2.3566898739345499E-5</v>
      </c>
      <c r="J546" s="68">
        <v>29.303675048355899</v>
      </c>
      <c r="K546" s="71">
        <v>0</v>
      </c>
      <c r="L546" s="68">
        <v>30.1850048685492</v>
      </c>
    </row>
    <row r="547" spans="1:12" x14ac:dyDescent="0.2">
      <c r="A547" s="72" t="s">
        <v>1385</v>
      </c>
      <c r="B547" s="66" t="s">
        <v>1386</v>
      </c>
      <c r="C547" s="67">
        <v>58</v>
      </c>
      <c r="D547" s="67" t="s">
        <v>331</v>
      </c>
      <c r="E547" s="71">
        <v>8.6680821908674294E-2</v>
      </c>
      <c r="F547" s="68">
        <v>20.986460348162499</v>
      </c>
      <c r="G547" s="71">
        <v>0.24999999992562</v>
      </c>
      <c r="H547" s="68">
        <v>23.0174081237911</v>
      </c>
      <c r="I547" s="71">
        <v>1.0042465800403201E-2</v>
      </c>
      <c r="J547" s="68">
        <v>54.738878143133498</v>
      </c>
      <c r="K547" s="71">
        <v>0</v>
      </c>
      <c r="L547" s="68">
        <v>30.1850048685492</v>
      </c>
    </row>
    <row r="548" spans="1:12" x14ac:dyDescent="0.2">
      <c r="A548" s="72" t="s">
        <v>1387</v>
      </c>
      <c r="B548" s="66" t="s">
        <v>1388</v>
      </c>
      <c r="C548" s="67">
        <v>58</v>
      </c>
      <c r="D548" s="67" t="s">
        <v>331</v>
      </c>
      <c r="E548" s="71">
        <v>8.6169655354688499E-2</v>
      </c>
      <c r="F548" s="68">
        <v>18.762088974854901</v>
      </c>
      <c r="G548" s="71">
        <v>0.24921520584795401</v>
      </c>
      <c r="H548" s="68">
        <v>15.0870406189555</v>
      </c>
      <c r="I548" s="71">
        <v>3.4441351842067998E-4</v>
      </c>
      <c r="J548" s="68">
        <v>40.135396518375202</v>
      </c>
      <c r="K548" s="71">
        <v>8.9493466976910806E-3</v>
      </c>
      <c r="L548" s="68">
        <v>33.398247322297998</v>
      </c>
    </row>
    <row r="549" spans="1:12" x14ac:dyDescent="0.2">
      <c r="A549" s="72" t="s">
        <v>1351</v>
      </c>
      <c r="B549" s="66" t="s">
        <v>1389</v>
      </c>
      <c r="C549" s="67">
        <v>58</v>
      </c>
      <c r="D549" s="67" t="s">
        <v>331</v>
      </c>
      <c r="E549" s="71">
        <v>8.3333894449969997E-2</v>
      </c>
      <c r="F549" s="68">
        <v>8.3172147001934196</v>
      </c>
      <c r="G549" s="71">
        <v>0.25</v>
      </c>
      <c r="H549" s="68">
        <v>46.1315280464217</v>
      </c>
      <c r="I549" s="71">
        <v>1.68334990995325E-6</v>
      </c>
      <c r="J549" s="68">
        <v>21.953578336557101</v>
      </c>
      <c r="K549" s="71">
        <v>0</v>
      </c>
      <c r="L549" s="68">
        <v>30.1850048685492</v>
      </c>
    </row>
    <row r="550" spans="1:12" x14ac:dyDescent="0.2">
      <c r="A550" s="72" t="s">
        <v>1390</v>
      </c>
      <c r="B550" s="66" t="s">
        <v>1391</v>
      </c>
      <c r="C550" s="67">
        <v>58</v>
      </c>
      <c r="D550" s="67" t="s">
        <v>331</v>
      </c>
      <c r="E550" s="71">
        <v>9.0669014084507005E-2</v>
      </c>
      <c r="F550" s="68">
        <v>25.822050290135401</v>
      </c>
      <c r="G550" s="71">
        <v>0.27200704225352101</v>
      </c>
      <c r="H550" s="68">
        <v>73.597678916827903</v>
      </c>
      <c r="I550" s="71">
        <v>0</v>
      </c>
      <c r="J550" s="68">
        <v>16.344294003868502</v>
      </c>
      <c r="K550" s="71">
        <v>0</v>
      </c>
      <c r="L550" s="68">
        <v>30.1850048685492</v>
      </c>
    </row>
    <row r="551" spans="1:12" x14ac:dyDescent="0.2">
      <c r="A551" s="72" t="s">
        <v>1392</v>
      </c>
      <c r="B551" s="66" t="s">
        <v>1393</v>
      </c>
      <c r="C551" s="67">
        <v>58</v>
      </c>
      <c r="D551" s="67" t="s">
        <v>331</v>
      </c>
      <c r="E551" s="71">
        <v>0.118319673248376</v>
      </c>
      <c r="F551" s="68">
        <v>33.945841392649903</v>
      </c>
      <c r="G551" s="71">
        <v>0.35495666305525497</v>
      </c>
      <c r="H551" s="68">
        <v>89.651837524177907</v>
      </c>
      <c r="I551" s="71">
        <v>2.3566898739345499E-6</v>
      </c>
      <c r="J551" s="68">
        <v>22.727272727272702</v>
      </c>
      <c r="K551" s="71">
        <v>0</v>
      </c>
      <c r="L551" s="68">
        <v>30.1850048685492</v>
      </c>
    </row>
    <row r="552" spans="1:12" x14ac:dyDescent="0.2">
      <c r="A552" s="72" t="s">
        <v>1394</v>
      </c>
      <c r="B552" s="66" t="s">
        <v>1395</v>
      </c>
      <c r="C552" s="67">
        <v>58</v>
      </c>
      <c r="D552" s="67" t="s">
        <v>331</v>
      </c>
      <c r="E552" s="71">
        <v>8.6339566904660395E-2</v>
      </c>
      <c r="F552" s="68">
        <v>20.212765957446798</v>
      </c>
      <c r="G552" s="71">
        <v>0.25</v>
      </c>
      <c r="H552" s="68">
        <v>46.1315280464217</v>
      </c>
      <c r="I552" s="71">
        <v>6.9354016290073904E-5</v>
      </c>
      <c r="J552" s="68">
        <v>33.655705996131502</v>
      </c>
      <c r="K552" s="71">
        <v>8.9493466976910806E-3</v>
      </c>
      <c r="L552" s="68">
        <v>33.398247322297998</v>
      </c>
    </row>
    <row r="553" spans="1:12" x14ac:dyDescent="0.2">
      <c r="A553" s="72" t="s">
        <v>1396</v>
      </c>
      <c r="B553" s="66" t="s">
        <v>1397</v>
      </c>
      <c r="C553" s="67">
        <v>58</v>
      </c>
      <c r="D553" s="67" t="s">
        <v>331</v>
      </c>
      <c r="E553" s="71">
        <v>8.3351737959015501E-2</v>
      </c>
      <c r="F553" s="68">
        <v>11.5087040618956</v>
      </c>
      <c r="G553" s="71">
        <v>0.25</v>
      </c>
      <c r="H553" s="68">
        <v>46.1315280464217</v>
      </c>
      <c r="I553" s="71">
        <v>5.5213877046466602E-5</v>
      </c>
      <c r="J553" s="68">
        <v>32.495164410058003</v>
      </c>
      <c r="K553" s="71">
        <v>0</v>
      </c>
      <c r="L553" s="68">
        <v>30.1850048685492</v>
      </c>
    </row>
    <row r="554" spans="1:12" x14ac:dyDescent="0.2">
      <c r="A554" s="72" t="s">
        <v>1398</v>
      </c>
      <c r="B554" s="66" t="s">
        <v>1399</v>
      </c>
      <c r="C554" s="67">
        <v>58</v>
      </c>
      <c r="D554" s="67" t="s">
        <v>331</v>
      </c>
      <c r="E554" s="71">
        <v>8.3333333333333301E-2</v>
      </c>
      <c r="F554" s="68">
        <v>7.5435203094777599</v>
      </c>
      <c r="G554" s="71">
        <v>0.25</v>
      </c>
      <c r="H554" s="68">
        <v>46.1315280464217</v>
      </c>
      <c r="I554" s="71">
        <v>0</v>
      </c>
      <c r="J554" s="68">
        <v>16.344294003868502</v>
      </c>
      <c r="K554" s="71">
        <v>0</v>
      </c>
      <c r="L554" s="68">
        <v>30.1850048685492</v>
      </c>
    </row>
    <row r="555" spans="1:12" x14ac:dyDescent="0.2">
      <c r="A555" s="72" t="s">
        <v>572</v>
      </c>
      <c r="B555" s="66" t="s">
        <v>1400</v>
      </c>
      <c r="C555" s="67">
        <v>58</v>
      </c>
      <c r="D555" s="67" t="s">
        <v>331</v>
      </c>
      <c r="E555" s="71">
        <v>8.6326548976105699E-2</v>
      </c>
      <c r="F555" s="68">
        <v>20.019342359767901</v>
      </c>
      <c r="G555" s="71">
        <v>0.249999999932247</v>
      </c>
      <c r="H555" s="68">
        <v>23.210831721470001</v>
      </c>
      <c r="I555" s="71">
        <v>3.03002983791585E-5</v>
      </c>
      <c r="J555" s="68">
        <v>30.367504835589902</v>
      </c>
      <c r="K555" s="71">
        <v>8.9493466976910806E-3</v>
      </c>
      <c r="L555" s="68">
        <v>33.398247322297998</v>
      </c>
    </row>
    <row r="556" spans="1:12" x14ac:dyDescent="0.2">
      <c r="A556" s="72" t="s">
        <v>1401</v>
      </c>
      <c r="B556" s="66" t="s">
        <v>1402</v>
      </c>
      <c r="C556" s="67">
        <v>58</v>
      </c>
      <c r="D556" s="67" t="s">
        <v>331</v>
      </c>
      <c r="E556" s="71">
        <v>8.44933221343971E-2</v>
      </c>
      <c r="F556" s="68">
        <v>16.1508704061896</v>
      </c>
      <c r="G556" s="71">
        <v>0.25338569880823397</v>
      </c>
      <c r="H556" s="68">
        <v>52.5145067698259</v>
      </c>
      <c r="I556" s="71">
        <v>9.4267594957382105E-5</v>
      </c>
      <c r="J556" s="68">
        <v>34.816247582205001</v>
      </c>
      <c r="K556" s="71">
        <v>0</v>
      </c>
      <c r="L556" s="68">
        <v>30.1850048685492</v>
      </c>
    </row>
    <row r="557" spans="1:12" x14ac:dyDescent="0.2">
      <c r="A557" s="72" t="s">
        <v>1403</v>
      </c>
      <c r="B557" s="66" t="s">
        <v>1404</v>
      </c>
      <c r="C557" s="67">
        <v>58</v>
      </c>
      <c r="D557" s="67" t="s">
        <v>331</v>
      </c>
      <c r="E557" s="71">
        <v>8.3346463462630999E-2</v>
      </c>
      <c r="F557" s="68">
        <v>11.0251450676983</v>
      </c>
      <c r="G557" s="71">
        <v>0.25</v>
      </c>
      <c r="H557" s="68">
        <v>46.1315280464217</v>
      </c>
      <c r="I557" s="71">
        <v>3.9390387892906103E-5</v>
      </c>
      <c r="J557" s="68">
        <v>31.141199226305599</v>
      </c>
      <c r="K557" s="71">
        <v>0</v>
      </c>
      <c r="L557" s="68">
        <v>30.1850048685492</v>
      </c>
    </row>
    <row r="558" spans="1:12" x14ac:dyDescent="0.2">
      <c r="A558" s="72" t="s">
        <v>1405</v>
      </c>
      <c r="B558" s="66" t="s">
        <v>1406</v>
      </c>
      <c r="C558" s="67">
        <v>58</v>
      </c>
      <c r="D558" s="67" t="s">
        <v>331</v>
      </c>
      <c r="E558" s="71">
        <v>8.3354094648889404E-2</v>
      </c>
      <c r="F558" s="68">
        <v>11.7988394584139</v>
      </c>
      <c r="G558" s="71">
        <v>0.25</v>
      </c>
      <c r="H558" s="68">
        <v>46.1315280464217</v>
      </c>
      <c r="I558" s="71">
        <v>6.2283946668270304E-5</v>
      </c>
      <c r="J558" s="68">
        <v>33.172147001934199</v>
      </c>
      <c r="K558" s="71">
        <v>0</v>
      </c>
      <c r="L558" s="68">
        <v>30.1850048685492</v>
      </c>
    </row>
    <row r="559" spans="1:12" x14ac:dyDescent="0.2">
      <c r="A559" s="72" t="s">
        <v>1143</v>
      </c>
      <c r="B559" s="66" t="s">
        <v>1407</v>
      </c>
      <c r="C559" s="67">
        <v>58</v>
      </c>
      <c r="D559" s="67" t="s">
        <v>331</v>
      </c>
      <c r="E559" s="71">
        <v>0.10425131192866301</v>
      </c>
      <c r="F559" s="68">
        <v>31.3346228239845</v>
      </c>
      <c r="G559" s="71">
        <v>0.31263542795232901</v>
      </c>
      <c r="H559" s="68">
        <v>85.880077369439107</v>
      </c>
      <c r="I559" s="71">
        <v>1.18507833660709E-4</v>
      </c>
      <c r="J559" s="68">
        <v>35.686653771760199</v>
      </c>
      <c r="K559" s="71">
        <v>0</v>
      </c>
      <c r="L559" s="68">
        <v>30.1850048685492</v>
      </c>
    </row>
    <row r="560" spans="1:12" x14ac:dyDescent="0.2">
      <c r="A560" s="72" t="s">
        <v>1408</v>
      </c>
      <c r="B560" s="66" t="s">
        <v>1409</v>
      </c>
      <c r="C560" s="67">
        <v>58</v>
      </c>
      <c r="D560" s="67" t="s">
        <v>331</v>
      </c>
      <c r="E560" s="71">
        <v>8.3654628719479707E-2</v>
      </c>
      <c r="F560" s="68">
        <v>13.056092843326899</v>
      </c>
      <c r="G560" s="71">
        <v>0.25</v>
      </c>
      <c r="H560" s="68">
        <v>46.1315280464217</v>
      </c>
      <c r="I560" s="71">
        <v>9.6388615843923196E-4</v>
      </c>
      <c r="J560" s="68">
        <v>43.713733075435201</v>
      </c>
      <c r="K560" s="71">
        <v>0</v>
      </c>
      <c r="L560" s="68">
        <v>30.1850048685492</v>
      </c>
    </row>
    <row r="561" spans="1:12" x14ac:dyDescent="0.2">
      <c r="A561" s="72" t="s">
        <v>1410</v>
      </c>
      <c r="B561" s="66" t="s">
        <v>1411</v>
      </c>
      <c r="C561" s="67">
        <v>58</v>
      </c>
      <c r="D561" s="67" t="s">
        <v>331</v>
      </c>
      <c r="E561" s="71">
        <v>8.34522900603034E-2</v>
      </c>
      <c r="F561" s="68">
        <v>12.669245647969101</v>
      </c>
      <c r="G561" s="71">
        <v>0.25</v>
      </c>
      <c r="H561" s="68">
        <v>46.1315280464217</v>
      </c>
      <c r="I561" s="71">
        <v>3.5687018091008901E-4</v>
      </c>
      <c r="J561" s="68">
        <v>40.328820116054203</v>
      </c>
      <c r="K561" s="71">
        <v>0</v>
      </c>
      <c r="L561" s="68">
        <v>30.1850048685492</v>
      </c>
    </row>
    <row r="562" spans="1:12" x14ac:dyDescent="0.2">
      <c r="A562" s="72" t="s">
        <v>1412</v>
      </c>
      <c r="B562" s="66" t="s">
        <v>1413</v>
      </c>
      <c r="C562" s="67">
        <v>58</v>
      </c>
      <c r="D562" s="67" t="s">
        <v>331</v>
      </c>
      <c r="E562" s="71">
        <v>8.33377100430992E-2</v>
      </c>
      <c r="F562" s="68">
        <v>10.1547388781431</v>
      </c>
      <c r="G562" s="71">
        <v>0.25</v>
      </c>
      <c r="H562" s="68">
        <v>46.1315280464217</v>
      </c>
      <c r="I562" s="71">
        <v>1.31301292976354E-5</v>
      </c>
      <c r="J562" s="68">
        <v>27.949709864603498</v>
      </c>
      <c r="K562" s="71">
        <v>0</v>
      </c>
      <c r="L562" s="68">
        <v>30.1850048685492</v>
      </c>
    </row>
    <row r="563" spans="1:12" x14ac:dyDescent="0.2">
      <c r="A563" s="72" t="s">
        <v>1414</v>
      </c>
      <c r="B563" s="66" t="s">
        <v>1415</v>
      </c>
      <c r="C563" s="67">
        <v>58</v>
      </c>
      <c r="D563" s="67" t="s">
        <v>331</v>
      </c>
      <c r="E563" s="71">
        <v>8.7532451279214898E-2</v>
      </c>
      <c r="F563" s="68">
        <v>22.630560928433301</v>
      </c>
      <c r="G563" s="71">
        <v>0.26184994582881899</v>
      </c>
      <c r="H563" s="68">
        <v>64.796905222437104</v>
      </c>
      <c r="I563" s="71">
        <v>7.4740800882550302E-4</v>
      </c>
      <c r="J563" s="68">
        <v>42.746615087040603</v>
      </c>
      <c r="K563" s="71">
        <v>0</v>
      </c>
      <c r="L563" s="68">
        <v>30.1850048685492</v>
      </c>
    </row>
    <row r="564" spans="1:12" x14ac:dyDescent="0.2">
      <c r="A564" s="72" t="s">
        <v>1416</v>
      </c>
      <c r="B564" s="66" t="s">
        <v>1417</v>
      </c>
      <c r="C564" s="67">
        <v>58</v>
      </c>
      <c r="D564" s="67" t="s">
        <v>331</v>
      </c>
      <c r="E564" s="71">
        <v>9.2285485614207699E-2</v>
      </c>
      <c r="F564" s="68">
        <v>26.595744680851102</v>
      </c>
      <c r="G564" s="71">
        <v>0.25</v>
      </c>
      <c r="H564" s="68">
        <v>46.1315280464217</v>
      </c>
      <c r="I564" s="71">
        <v>8.4167495497662593E-6</v>
      </c>
      <c r="J564" s="68">
        <v>26.692456479690499</v>
      </c>
      <c r="K564" s="71">
        <v>2.6848040093073199E-2</v>
      </c>
      <c r="L564" s="68">
        <v>34.858812074001897</v>
      </c>
    </row>
    <row r="565" spans="1:12" x14ac:dyDescent="0.2">
      <c r="A565" s="72" t="s">
        <v>1111</v>
      </c>
      <c r="B565" s="66" t="s">
        <v>1418</v>
      </c>
      <c r="C565" s="67">
        <v>58</v>
      </c>
      <c r="D565" s="67" t="s">
        <v>331</v>
      </c>
      <c r="E565" s="71">
        <v>0.16864215716232001</v>
      </c>
      <c r="F565" s="68">
        <v>40.618955512572498</v>
      </c>
      <c r="G565" s="71">
        <v>0.25</v>
      </c>
      <c r="H565" s="68">
        <v>46.1315280464217</v>
      </c>
      <c r="I565" s="71">
        <v>2.32434573469926E-2</v>
      </c>
      <c r="J565" s="68">
        <v>61.218568665377198</v>
      </c>
      <c r="K565" s="71">
        <v>0.232683014139968</v>
      </c>
      <c r="L565" s="68">
        <v>41.674780915287201</v>
      </c>
    </row>
    <row r="566" spans="1:12" x14ac:dyDescent="0.2">
      <c r="A566" s="72" t="s">
        <v>1419</v>
      </c>
      <c r="B566" s="66" t="s">
        <v>1420</v>
      </c>
      <c r="C566" s="67">
        <v>58</v>
      </c>
      <c r="D566" s="67" t="s">
        <v>331</v>
      </c>
      <c r="E566" s="71">
        <v>0.12796503253782801</v>
      </c>
      <c r="F566" s="68">
        <v>35.106382978723403</v>
      </c>
      <c r="G566" s="71">
        <v>0.256771397616468</v>
      </c>
      <c r="H566" s="68">
        <v>58.123791102514502</v>
      </c>
      <c r="I566" s="71">
        <v>1.8328462293416799E-3</v>
      </c>
      <c r="J566" s="68">
        <v>46.1315280464217</v>
      </c>
      <c r="K566" s="71">
        <v>0.12529085376767499</v>
      </c>
      <c r="L566" s="68">
        <v>37.195715676728298</v>
      </c>
    </row>
    <row r="567" spans="1:12" x14ac:dyDescent="0.2">
      <c r="A567" s="72" t="s">
        <v>1421</v>
      </c>
      <c r="B567" s="66" t="s">
        <v>1422</v>
      </c>
      <c r="C567" s="67">
        <v>58</v>
      </c>
      <c r="D567" s="67" t="s">
        <v>331</v>
      </c>
      <c r="E567" s="71">
        <v>0.26941506520164799</v>
      </c>
      <c r="F567" s="68">
        <v>69.2456479690522</v>
      </c>
      <c r="G567" s="71">
        <v>0.25338569880823397</v>
      </c>
      <c r="H567" s="68">
        <v>52.5145067698259</v>
      </c>
      <c r="I567" s="71">
        <v>1.53986487575354E-9</v>
      </c>
      <c r="J567" s="68">
        <v>18.375241779497099</v>
      </c>
      <c r="K567" s="71">
        <v>0.55485949525684597</v>
      </c>
      <c r="L567" s="68">
        <v>80.428432327166504</v>
      </c>
    </row>
    <row r="568" spans="1:12" x14ac:dyDescent="0.2">
      <c r="A568" s="72" t="s">
        <v>1423</v>
      </c>
      <c r="B568" s="66" t="s">
        <v>1424</v>
      </c>
      <c r="C568" s="67">
        <v>58</v>
      </c>
      <c r="D568" s="67" t="s">
        <v>331</v>
      </c>
      <c r="E568" s="71">
        <v>0.279462144681072</v>
      </c>
      <c r="F568" s="68">
        <v>72.437137330754396</v>
      </c>
      <c r="G568" s="71">
        <v>0.26556292648871899</v>
      </c>
      <c r="H568" s="68">
        <v>69.148936170212806</v>
      </c>
      <c r="I568" s="71">
        <v>6.53189022695066E-5</v>
      </c>
      <c r="J568" s="68">
        <v>33.3655705996132</v>
      </c>
      <c r="K568" s="71">
        <v>0.57275818865222805</v>
      </c>
      <c r="L568" s="68">
        <v>83.544303797468402</v>
      </c>
    </row>
    <row r="569" spans="1:12" x14ac:dyDescent="0.2">
      <c r="A569" s="72" t="s">
        <v>1425</v>
      </c>
      <c r="B569" s="66" t="s">
        <v>1426</v>
      </c>
      <c r="C569" s="67">
        <v>58</v>
      </c>
      <c r="D569" s="67" t="s">
        <v>331</v>
      </c>
      <c r="E569" s="71">
        <v>0.24814155499181501</v>
      </c>
      <c r="F569" s="68">
        <v>62.572533849129599</v>
      </c>
      <c r="G569" s="71">
        <v>0.25846424702058501</v>
      </c>
      <c r="H569" s="68">
        <v>60.638297872340402</v>
      </c>
      <c r="I569" s="71">
        <v>0.119037203349526</v>
      </c>
      <c r="J569" s="68">
        <v>85.686653771760206</v>
      </c>
      <c r="K569" s="71">
        <v>0.366923214605334</v>
      </c>
      <c r="L569" s="68">
        <v>55.598831548198604</v>
      </c>
    </row>
    <row r="570" spans="1:12" x14ac:dyDescent="0.2">
      <c r="A570" s="72" t="s">
        <v>1427</v>
      </c>
      <c r="B570" s="66" t="s">
        <v>1428</v>
      </c>
      <c r="C570" s="67">
        <v>82</v>
      </c>
      <c r="D570" s="67" t="s">
        <v>331</v>
      </c>
      <c r="E570" s="71">
        <v>0.22816805555040401</v>
      </c>
      <c r="F570" s="68">
        <v>55.2224371373308</v>
      </c>
      <c r="G570" s="71">
        <v>0.28281870238155599</v>
      </c>
      <c r="H570" s="68">
        <v>79.013539651837505</v>
      </c>
      <c r="I570" s="71">
        <v>0.15110375673430601</v>
      </c>
      <c r="J570" s="68">
        <v>89.7485493230174</v>
      </c>
      <c r="K570" s="71">
        <v>0.25058170753534997</v>
      </c>
      <c r="L570" s="68">
        <v>43.524829600779</v>
      </c>
    </row>
    <row r="571" spans="1:12" x14ac:dyDescent="0.2">
      <c r="A571" s="72" t="s">
        <v>1429</v>
      </c>
      <c r="B571" s="66" t="s">
        <v>1430</v>
      </c>
      <c r="C571" s="67">
        <v>82</v>
      </c>
      <c r="D571" s="67" t="s">
        <v>331</v>
      </c>
      <c r="E571" s="71">
        <v>0.23235536605439699</v>
      </c>
      <c r="F571" s="68">
        <v>56.963249516441003</v>
      </c>
      <c r="G571" s="71">
        <v>0.25</v>
      </c>
      <c r="H571" s="68">
        <v>46.1315280464217</v>
      </c>
      <c r="I571" s="71">
        <v>7.1193536860165801E-2</v>
      </c>
      <c r="J571" s="68">
        <v>77.756286266924604</v>
      </c>
      <c r="K571" s="71">
        <v>0.37587256130302499</v>
      </c>
      <c r="L571" s="68">
        <v>56.6699123661149</v>
      </c>
    </row>
    <row r="572" spans="1:12" x14ac:dyDescent="0.2">
      <c r="A572" s="72" t="s">
        <v>1431</v>
      </c>
      <c r="B572" s="66" t="s">
        <v>1432</v>
      </c>
      <c r="C572" s="67">
        <v>82</v>
      </c>
      <c r="D572" s="67" t="s">
        <v>331</v>
      </c>
      <c r="E572" s="71">
        <v>0.183244958113017</v>
      </c>
      <c r="F572" s="68">
        <v>42.3597678916828</v>
      </c>
      <c r="G572" s="71">
        <v>0.25169284940411701</v>
      </c>
      <c r="H572" s="68">
        <v>48.549323017408099</v>
      </c>
      <c r="I572" s="71">
        <v>2.7135839111271402E-3</v>
      </c>
      <c r="J572" s="68">
        <v>48.452611218568698</v>
      </c>
      <c r="K572" s="71">
        <v>0.29532844102380501</v>
      </c>
      <c r="L572" s="68">
        <v>47.3222979552094</v>
      </c>
    </row>
    <row r="573" spans="1:12" x14ac:dyDescent="0.2">
      <c r="A573" s="72" t="s">
        <v>1433</v>
      </c>
      <c r="B573" s="66" t="s">
        <v>1434</v>
      </c>
      <c r="C573" s="67">
        <v>82</v>
      </c>
      <c r="D573" s="67" t="s">
        <v>331</v>
      </c>
      <c r="E573" s="71">
        <v>0.26882944700572098</v>
      </c>
      <c r="F573" s="68">
        <v>68.955512572533806</v>
      </c>
      <c r="G573" s="71">
        <v>0.25524218913818397</v>
      </c>
      <c r="H573" s="68">
        <v>56.673114119922602</v>
      </c>
      <c r="I573" s="71">
        <v>0.14852555048288099</v>
      </c>
      <c r="J573" s="68">
        <v>89.458413926499006</v>
      </c>
      <c r="K573" s="71">
        <v>0.402720601396098</v>
      </c>
      <c r="L573" s="68">
        <v>59.785783836416698</v>
      </c>
    </row>
    <row r="574" spans="1:12" x14ac:dyDescent="0.2">
      <c r="A574" s="72" t="s">
        <v>1435</v>
      </c>
      <c r="B574" s="66" t="s">
        <v>1436</v>
      </c>
      <c r="C574" s="67">
        <v>58</v>
      </c>
      <c r="D574" s="67" t="s">
        <v>331</v>
      </c>
      <c r="E574" s="71">
        <v>0.12847103354900599</v>
      </c>
      <c r="F574" s="68">
        <v>35.299806576402297</v>
      </c>
      <c r="G574" s="71">
        <v>0.366668922913642</v>
      </c>
      <c r="H574" s="68">
        <v>90.522243713733104</v>
      </c>
      <c r="I574" s="71">
        <v>9.7948310356848495E-3</v>
      </c>
      <c r="J574" s="68">
        <v>54.545454545454497</v>
      </c>
      <c r="K574" s="71">
        <v>8.9493466976910806E-3</v>
      </c>
      <c r="L574" s="68">
        <v>33.398247322297998</v>
      </c>
    </row>
    <row r="575" spans="1:12" x14ac:dyDescent="0.2">
      <c r="A575" s="72" t="s">
        <v>1437</v>
      </c>
      <c r="B575" s="66" t="s">
        <v>1438</v>
      </c>
      <c r="C575" s="67">
        <v>58</v>
      </c>
      <c r="D575" s="67" t="s">
        <v>331</v>
      </c>
      <c r="E575" s="71">
        <v>0.15489404263901299</v>
      </c>
      <c r="F575" s="68">
        <v>38.394584139265</v>
      </c>
      <c r="G575" s="71">
        <v>0.32836199515620101</v>
      </c>
      <c r="H575" s="68">
        <v>87.620889748549303</v>
      </c>
      <c r="I575" s="71">
        <v>1.1029278993161799E-2</v>
      </c>
      <c r="J575" s="68">
        <v>55.705996131528003</v>
      </c>
      <c r="K575" s="71">
        <v>0.12529085376767499</v>
      </c>
      <c r="L575" s="68">
        <v>37.195715676728298</v>
      </c>
    </row>
    <row r="576" spans="1:12" x14ac:dyDescent="0.2">
      <c r="A576" s="72" t="s">
        <v>1439</v>
      </c>
      <c r="B576" s="66" t="s">
        <v>1440</v>
      </c>
      <c r="C576" s="67">
        <v>58</v>
      </c>
      <c r="D576" s="67" t="s">
        <v>331</v>
      </c>
      <c r="E576" s="71">
        <v>0.188316843497953</v>
      </c>
      <c r="F576" s="68">
        <v>43.036750483558997</v>
      </c>
      <c r="G576" s="71">
        <v>0.20678476058185499</v>
      </c>
      <c r="H576" s="68">
        <v>5.7059961315280496</v>
      </c>
      <c r="I576" s="71">
        <v>1.9190200436233201E-4</v>
      </c>
      <c r="J576" s="68">
        <v>37.814313346228197</v>
      </c>
      <c r="K576" s="71">
        <v>0.35797386790764302</v>
      </c>
      <c r="L576" s="68">
        <v>54.527750730282399</v>
      </c>
    </row>
    <row r="577" spans="1:12" x14ac:dyDescent="0.2">
      <c r="A577" s="72" t="s">
        <v>1078</v>
      </c>
      <c r="B577" s="66" t="s">
        <v>1441</v>
      </c>
      <c r="C577" s="67">
        <v>58</v>
      </c>
      <c r="D577" s="67" t="s">
        <v>331</v>
      </c>
      <c r="E577" s="71">
        <v>0.25562386445119301</v>
      </c>
      <c r="F577" s="68">
        <v>65.2804642166344</v>
      </c>
      <c r="G577" s="71">
        <v>0.58414021586005704</v>
      </c>
      <c r="H577" s="68">
        <v>97.775628626692495</v>
      </c>
      <c r="I577" s="71">
        <v>3.74444353970001E-3</v>
      </c>
      <c r="J577" s="68">
        <v>50</v>
      </c>
      <c r="K577" s="71">
        <v>0.17898693395382101</v>
      </c>
      <c r="L577" s="68">
        <v>38.656280428432297</v>
      </c>
    </row>
    <row r="578" spans="1:12" x14ac:dyDescent="0.2">
      <c r="A578" s="72" t="s">
        <v>1442</v>
      </c>
      <c r="B578" s="66" t="s">
        <v>1443</v>
      </c>
      <c r="C578" s="67">
        <v>58</v>
      </c>
      <c r="D578" s="67" t="s">
        <v>331</v>
      </c>
      <c r="E578" s="71">
        <v>0.202764874553961</v>
      </c>
      <c r="F578" s="68">
        <v>46.905222437137297</v>
      </c>
      <c r="G578" s="71">
        <v>0.25677138593643201</v>
      </c>
      <c r="H578" s="68">
        <v>57.350096711798798</v>
      </c>
      <c r="I578" s="71">
        <v>1.1448063213191501E-2</v>
      </c>
      <c r="J578" s="68">
        <v>55.802707930367497</v>
      </c>
      <c r="K578" s="71">
        <v>0.34007517451226099</v>
      </c>
      <c r="L578" s="68">
        <v>51.606621226874402</v>
      </c>
    </row>
    <row r="579" spans="1:12" x14ac:dyDescent="0.2">
      <c r="A579" s="72" t="s">
        <v>1444</v>
      </c>
      <c r="B579" s="66" t="s">
        <v>1445</v>
      </c>
      <c r="C579" s="67">
        <v>58</v>
      </c>
      <c r="D579" s="67" t="s">
        <v>331</v>
      </c>
      <c r="E579" s="71">
        <v>0.21637933849020299</v>
      </c>
      <c r="F579" s="68">
        <v>50.483558994197303</v>
      </c>
      <c r="G579" s="71">
        <v>0.286368042115623</v>
      </c>
      <c r="H579" s="68">
        <v>80.077369439071603</v>
      </c>
      <c r="I579" s="71">
        <v>5.8492185633489499E-2</v>
      </c>
      <c r="J579" s="68">
        <v>75.338491295938098</v>
      </c>
      <c r="K579" s="71">
        <v>0.304277787721496</v>
      </c>
      <c r="L579" s="68">
        <v>48.685491723466399</v>
      </c>
    </row>
    <row r="580" spans="1:12" x14ac:dyDescent="0.2">
      <c r="A580" s="72" t="s">
        <v>1446</v>
      </c>
      <c r="B580" s="66" t="s">
        <v>1447</v>
      </c>
      <c r="C580" s="67">
        <v>58</v>
      </c>
      <c r="D580" s="67" t="s">
        <v>331</v>
      </c>
      <c r="E580" s="71">
        <v>0.197699478854444</v>
      </c>
      <c r="F580" s="68">
        <v>45.454545454545503</v>
      </c>
      <c r="G580" s="71">
        <v>0.25</v>
      </c>
      <c r="H580" s="68">
        <v>46.1315280464217</v>
      </c>
      <c r="I580" s="71">
        <v>5.6719342237218397E-2</v>
      </c>
      <c r="J580" s="68">
        <v>74.564796905222394</v>
      </c>
      <c r="K580" s="71">
        <v>0.28637909432611403</v>
      </c>
      <c r="L580" s="68">
        <v>46.543330087633898</v>
      </c>
    </row>
    <row r="581" spans="1:12" x14ac:dyDescent="0.2">
      <c r="A581" s="72" t="s">
        <v>1448</v>
      </c>
      <c r="B581" s="66" t="s">
        <v>1449</v>
      </c>
      <c r="C581" s="67">
        <v>58</v>
      </c>
      <c r="D581" s="67" t="s">
        <v>331</v>
      </c>
      <c r="E581" s="71">
        <v>0.14713426010921499</v>
      </c>
      <c r="F581" s="68">
        <v>37.137330754352</v>
      </c>
      <c r="G581" s="71">
        <v>0.253385698783752</v>
      </c>
      <c r="H581" s="68">
        <v>50.870406189555098</v>
      </c>
      <c r="I581" s="71">
        <v>8.0800892379128504E-5</v>
      </c>
      <c r="J581" s="68">
        <v>34.139264990328797</v>
      </c>
      <c r="K581" s="71">
        <v>0.18793628065151199</v>
      </c>
      <c r="L581" s="68">
        <v>39.045764362220098</v>
      </c>
    </row>
    <row r="582" spans="1:12" x14ac:dyDescent="0.2">
      <c r="A582" s="72" t="s">
        <v>1450</v>
      </c>
      <c r="B582" s="66" t="s">
        <v>1451</v>
      </c>
      <c r="C582" s="67">
        <v>58</v>
      </c>
      <c r="D582" s="67" t="s">
        <v>331</v>
      </c>
      <c r="E582" s="71">
        <v>0.172093018668456</v>
      </c>
      <c r="F582" s="68">
        <v>41.102514506769801</v>
      </c>
      <c r="G582" s="71">
        <v>0.25</v>
      </c>
      <c r="H582" s="68">
        <v>46.1315280464217</v>
      </c>
      <c r="I582" s="71">
        <v>2.46466951677102E-2</v>
      </c>
      <c r="J582" s="68">
        <v>62.379110251450697</v>
      </c>
      <c r="K582" s="71">
        <v>0.24163236083765899</v>
      </c>
      <c r="L582" s="68">
        <v>42.453748782862696</v>
      </c>
    </row>
    <row r="583" spans="1:12" x14ac:dyDescent="0.2">
      <c r="A583" s="72" t="s">
        <v>1452</v>
      </c>
      <c r="B583" s="66" t="s">
        <v>1453</v>
      </c>
      <c r="C583" s="67">
        <v>58</v>
      </c>
      <c r="D583" s="67" t="s">
        <v>331</v>
      </c>
      <c r="E583" s="71">
        <v>0.19685682699322199</v>
      </c>
      <c r="F583" s="68">
        <v>45.164410058027102</v>
      </c>
      <c r="G583" s="71">
        <v>0.25</v>
      </c>
      <c r="H583" s="68">
        <v>46.1315280464217</v>
      </c>
      <c r="I583" s="71">
        <v>7.2090080048933594E-2</v>
      </c>
      <c r="J583" s="68">
        <v>77.949709864603506</v>
      </c>
      <c r="K583" s="71">
        <v>0.268480400930732</v>
      </c>
      <c r="L583" s="68">
        <v>45.1801363193768</v>
      </c>
    </row>
    <row r="584" spans="1:12" x14ac:dyDescent="0.2">
      <c r="A584" s="72" t="s">
        <v>387</v>
      </c>
      <c r="B584" s="66" t="s">
        <v>1454</v>
      </c>
      <c r="C584" s="67">
        <v>58</v>
      </c>
      <c r="D584" s="67" t="s">
        <v>331</v>
      </c>
      <c r="E584" s="71">
        <v>0.165185305638302</v>
      </c>
      <c r="F584" s="68">
        <v>40.038684719535802</v>
      </c>
      <c r="G584" s="71">
        <v>0.25</v>
      </c>
      <c r="H584" s="68">
        <v>46.1315280464217</v>
      </c>
      <c r="I584" s="71">
        <v>3.9235560772458798E-3</v>
      </c>
      <c r="J584" s="68">
        <v>50.580270793036803</v>
      </c>
      <c r="K584" s="71">
        <v>0.24163236083765899</v>
      </c>
      <c r="L584" s="68">
        <v>42.453748782862696</v>
      </c>
    </row>
    <row r="585" spans="1:12" x14ac:dyDescent="0.2">
      <c r="A585" s="72" t="s">
        <v>1455</v>
      </c>
      <c r="B585" s="66" t="s">
        <v>1456</v>
      </c>
      <c r="C585" s="67">
        <v>58</v>
      </c>
      <c r="D585" s="67" t="s">
        <v>331</v>
      </c>
      <c r="E585" s="71">
        <v>0.19772574607347801</v>
      </c>
      <c r="F585" s="68">
        <v>45.551257253384897</v>
      </c>
      <c r="G585" s="71">
        <v>0.265399285562886</v>
      </c>
      <c r="H585" s="68">
        <v>68.762088974854905</v>
      </c>
      <c r="I585" s="71">
        <v>0.112993631912961</v>
      </c>
      <c r="J585" s="68">
        <v>85.009671179883995</v>
      </c>
      <c r="K585" s="71">
        <v>0.214784320744586</v>
      </c>
      <c r="L585" s="68">
        <v>40.506329113924103</v>
      </c>
    </row>
    <row r="586" spans="1:12" x14ac:dyDescent="0.2">
      <c r="A586" s="72" t="s">
        <v>1457</v>
      </c>
      <c r="B586" s="66" t="s">
        <v>1458</v>
      </c>
      <c r="C586" s="67">
        <v>82</v>
      </c>
      <c r="D586" s="67" t="s">
        <v>331</v>
      </c>
      <c r="E586" s="71">
        <v>0.21558598289667799</v>
      </c>
      <c r="F586" s="68">
        <v>50.193423597678901</v>
      </c>
      <c r="G586" s="71">
        <v>0.25169284940411701</v>
      </c>
      <c r="H586" s="68">
        <v>48.549323017408099</v>
      </c>
      <c r="I586" s="71">
        <v>1.02431912852015E-2</v>
      </c>
      <c r="J586" s="68">
        <v>55.0290135396518</v>
      </c>
      <c r="K586" s="71">
        <v>0.38482190800071597</v>
      </c>
      <c r="L586" s="68">
        <v>57.935735150924998</v>
      </c>
    </row>
    <row r="587" spans="1:12" x14ac:dyDescent="0.2">
      <c r="A587" s="72" t="s">
        <v>1459</v>
      </c>
      <c r="B587" s="66" t="s">
        <v>1460</v>
      </c>
      <c r="C587" s="67">
        <v>82</v>
      </c>
      <c r="D587" s="67" t="s">
        <v>331</v>
      </c>
      <c r="E587" s="71">
        <v>0.22682793607679</v>
      </c>
      <c r="F587" s="68">
        <v>54.738878143133498</v>
      </c>
      <c r="G587" s="71">
        <v>0.25</v>
      </c>
      <c r="H587" s="68">
        <v>46.1315280464217</v>
      </c>
      <c r="I587" s="71">
        <v>0.144104713904256</v>
      </c>
      <c r="J587" s="68">
        <v>88.684719535783401</v>
      </c>
      <c r="K587" s="71">
        <v>0.28637909432611403</v>
      </c>
      <c r="L587" s="68">
        <v>46.543330087633898</v>
      </c>
    </row>
    <row r="588" spans="1:12" x14ac:dyDescent="0.2">
      <c r="A588" s="72" t="s">
        <v>1461</v>
      </c>
      <c r="B588" s="66" t="s">
        <v>1462</v>
      </c>
      <c r="C588" s="67">
        <v>58</v>
      </c>
      <c r="D588" s="67" t="s">
        <v>331</v>
      </c>
      <c r="E588" s="71">
        <v>0.17306527400868599</v>
      </c>
      <c r="F588" s="68">
        <v>41.199226305609301</v>
      </c>
      <c r="G588" s="71">
        <v>0.249999997377362</v>
      </c>
      <c r="H588" s="68">
        <v>19.052224371373299</v>
      </c>
      <c r="I588" s="71">
        <v>7.1542371796452396E-4</v>
      </c>
      <c r="J588" s="68">
        <v>42.456479690522201</v>
      </c>
      <c r="K588" s="71">
        <v>0.268480400930732</v>
      </c>
      <c r="L588" s="68">
        <v>45.1801363193768</v>
      </c>
    </row>
    <row r="589" spans="1:12" x14ac:dyDescent="0.2">
      <c r="A589" s="72" t="s">
        <v>1463</v>
      </c>
      <c r="B589" s="66" t="s">
        <v>1464</v>
      </c>
      <c r="C589" s="67">
        <v>58</v>
      </c>
      <c r="D589" s="67" t="s">
        <v>331</v>
      </c>
      <c r="E589" s="71">
        <v>0.120964459386252</v>
      </c>
      <c r="F589" s="68">
        <v>34.235976789168298</v>
      </c>
      <c r="G589" s="71">
        <v>0.323567079658516</v>
      </c>
      <c r="H589" s="68">
        <v>87.137330754352007</v>
      </c>
      <c r="I589" s="71">
        <v>3.52891170947467E-3</v>
      </c>
      <c r="J589" s="68">
        <v>49.709864603481599</v>
      </c>
      <c r="K589" s="71">
        <v>3.5797386790764302E-2</v>
      </c>
      <c r="L589" s="68">
        <v>35.150925024342698</v>
      </c>
    </row>
    <row r="590" spans="1:12" x14ac:dyDescent="0.2">
      <c r="A590" s="72" t="s">
        <v>1465</v>
      </c>
      <c r="B590" s="66" t="s">
        <v>1466</v>
      </c>
      <c r="C590" s="67">
        <v>58</v>
      </c>
      <c r="D590" s="67" t="s">
        <v>331</v>
      </c>
      <c r="E590" s="71">
        <v>0.103883925365419</v>
      </c>
      <c r="F590" s="68">
        <v>31.141199226305599</v>
      </c>
      <c r="G590" s="71">
        <v>0.165319232112874</v>
      </c>
      <c r="H590" s="68">
        <v>3.3849129593810399</v>
      </c>
      <c r="I590" s="71">
        <v>3.1429968203269699E-3</v>
      </c>
      <c r="J590" s="68">
        <v>48.936170212766001</v>
      </c>
      <c r="K590" s="71">
        <v>0.14318954716305701</v>
      </c>
      <c r="L590" s="68">
        <v>37.682570593963</v>
      </c>
    </row>
    <row r="591" spans="1:12" x14ac:dyDescent="0.2">
      <c r="A591" s="72" t="s">
        <v>1467</v>
      </c>
      <c r="B591" s="66" t="s">
        <v>1468</v>
      </c>
      <c r="C591" s="67">
        <v>58</v>
      </c>
      <c r="D591" s="67" t="s">
        <v>331</v>
      </c>
      <c r="E591" s="71">
        <v>0.15929395983979799</v>
      </c>
      <c r="F591" s="68">
        <v>39.264990328820097</v>
      </c>
      <c r="G591" s="71">
        <v>0.25846423621206399</v>
      </c>
      <c r="H591" s="68">
        <v>60.058027079303699</v>
      </c>
      <c r="I591" s="71">
        <v>1.35826692604353E-2</v>
      </c>
      <c r="J591" s="68">
        <v>56.866537717601602</v>
      </c>
      <c r="K591" s="71">
        <v>0.20583497404689499</v>
      </c>
      <c r="L591" s="68">
        <v>40.019474196689401</v>
      </c>
    </row>
    <row r="592" spans="1:12" x14ac:dyDescent="0.2">
      <c r="A592" s="72" t="s">
        <v>1469</v>
      </c>
      <c r="B592" s="66" t="s">
        <v>1470</v>
      </c>
      <c r="C592" s="67">
        <v>58</v>
      </c>
      <c r="D592" s="67" t="s">
        <v>331</v>
      </c>
      <c r="E592" s="71">
        <v>0.162737453909574</v>
      </c>
      <c r="F592" s="68">
        <v>39.8452611218569</v>
      </c>
      <c r="G592" s="71">
        <v>0.26580529761944999</v>
      </c>
      <c r="H592" s="68">
        <v>69.535783365570595</v>
      </c>
      <c r="I592" s="71">
        <v>1.6572090062377299E-2</v>
      </c>
      <c r="J592" s="68">
        <v>58.510638297872298</v>
      </c>
      <c r="K592" s="71">
        <v>0.20583497404689499</v>
      </c>
      <c r="L592" s="68">
        <v>40.019474196689401</v>
      </c>
    </row>
    <row r="593" spans="1:12" x14ac:dyDescent="0.2">
      <c r="A593" s="72" t="s">
        <v>1471</v>
      </c>
      <c r="B593" s="66" t="s">
        <v>1472</v>
      </c>
      <c r="C593" s="67">
        <v>58</v>
      </c>
      <c r="D593" s="67" t="s">
        <v>331</v>
      </c>
      <c r="E593" s="71">
        <v>0.189937289992029</v>
      </c>
      <c r="F593" s="68">
        <v>43.423597678916799</v>
      </c>
      <c r="G593" s="71">
        <v>0.26709213317222502</v>
      </c>
      <c r="H593" s="68">
        <v>70.309477756286299</v>
      </c>
      <c r="I593" s="71">
        <v>1.6340642477746699E-2</v>
      </c>
      <c r="J593" s="68">
        <v>58.123791102514502</v>
      </c>
      <c r="K593" s="71">
        <v>0.28637909432611403</v>
      </c>
      <c r="L593" s="68">
        <v>46.543330087633898</v>
      </c>
    </row>
    <row r="594" spans="1:12" x14ac:dyDescent="0.2">
      <c r="A594" s="72" t="s">
        <v>1473</v>
      </c>
      <c r="B594" s="66" t="s">
        <v>1474</v>
      </c>
      <c r="C594" s="67">
        <v>58</v>
      </c>
      <c r="D594" s="67" t="s">
        <v>331</v>
      </c>
      <c r="E594" s="71">
        <v>0.15431069473402301</v>
      </c>
      <c r="F594" s="68">
        <v>38.201160541586098</v>
      </c>
      <c r="G594" s="71">
        <v>0.25</v>
      </c>
      <c r="H594" s="68">
        <v>46.1315280464217</v>
      </c>
      <c r="I594" s="71">
        <v>1.6046456852864498E-2</v>
      </c>
      <c r="J594" s="68">
        <v>57.833655705996101</v>
      </c>
      <c r="K594" s="71">
        <v>0.19688562734920401</v>
      </c>
      <c r="L594" s="68">
        <v>39.435248296007799</v>
      </c>
    </row>
    <row r="595" spans="1:12" x14ac:dyDescent="0.2">
      <c r="A595" s="72" t="s">
        <v>1475</v>
      </c>
      <c r="B595" s="66" t="s">
        <v>1476</v>
      </c>
      <c r="C595" s="67">
        <v>58</v>
      </c>
      <c r="D595" s="67" t="s">
        <v>331</v>
      </c>
      <c r="E595" s="71">
        <v>0.189857570158907</v>
      </c>
      <c r="F595" s="68">
        <v>43.326885880077398</v>
      </c>
      <c r="G595" s="71">
        <v>0.42011057887597603</v>
      </c>
      <c r="H595" s="68">
        <v>93.713733075435201</v>
      </c>
      <c r="I595" s="71">
        <v>2.41712778330718E-2</v>
      </c>
      <c r="J595" s="68">
        <v>62.185686653771803</v>
      </c>
      <c r="K595" s="71">
        <v>0.12529085376767499</v>
      </c>
      <c r="L595" s="68">
        <v>37.195715676728298</v>
      </c>
    </row>
    <row r="596" spans="1:12" x14ac:dyDescent="0.2">
      <c r="A596" s="72" t="s">
        <v>1477</v>
      </c>
      <c r="B596" s="66" t="s">
        <v>1478</v>
      </c>
      <c r="C596" s="67">
        <v>58</v>
      </c>
      <c r="D596" s="67" t="s">
        <v>331</v>
      </c>
      <c r="E596" s="71">
        <v>0.18978394777681401</v>
      </c>
      <c r="F596" s="68">
        <v>43.230174081237898</v>
      </c>
      <c r="G596" s="71">
        <v>0.25507854546463199</v>
      </c>
      <c r="H596" s="68">
        <v>53.191489361702097</v>
      </c>
      <c r="I596" s="71">
        <v>0.12633701721429699</v>
      </c>
      <c r="J596" s="68">
        <v>86.750483558994205</v>
      </c>
      <c r="K596" s="71">
        <v>0.18793628065151199</v>
      </c>
      <c r="L596" s="68">
        <v>39.045764362220098</v>
      </c>
    </row>
    <row r="597" spans="1:12" x14ac:dyDescent="0.2">
      <c r="A597" s="72" t="s">
        <v>1479</v>
      </c>
      <c r="B597" s="66" t="s">
        <v>1480</v>
      </c>
      <c r="C597" s="67">
        <v>58</v>
      </c>
      <c r="D597" s="67" t="s">
        <v>331</v>
      </c>
      <c r="E597" s="71">
        <v>0.14610962945133901</v>
      </c>
      <c r="F597" s="68">
        <v>37.040618955512599</v>
      </c>
      <c r="G597" s="71">
        <v>0.27015302777696898</v>
      </c>
      <c r="H597" s="68">
        <v>72.340425531914903</v>
      </c>
      <c r="I597" s="71">
        <v>1.6036966716299901E-2</v>
      </c>
      <c r="J597" s="68">
        <v>57.7369439071567</v>
      </c>
      <c r="K597" s="71">
        <v>0.152138893860748</v>
      </c>
      <c r="L597" s="68">
        <v>37.974683544303801</v>
      </c>
    </row>
    <row r="598" spans="1:12" x14ac:dyDescent="0.2">
      <c r="A598" s="72" t="s">
        <v>1481</v>
      </c>
      <c r="B598" s="66" t="s">
        <v>1482</v>
      </c>
      <c r="C598" s="67">
        <v>82</v>
      </c>
      <c r="D598" s="67" t="s">
        <v>331</v>
      </c>
      <c r="E598" s="71">
        <v>0.17490412673441599</v>
      </c>
      <c r="F598" s="68">
        <v>41.295938104448702</v>
      </c>
      <c r="G598" s="71">
        <v>0.25338569876234002</v>
      </c>
      <c r="H598" s="68">
        <v>50.773694390715697</v>
      </c>
      <c r="I598" s="71">
        <v>2.9694320603248701E-2</v>
      </c>
      <c r="J598" s="68">
        <v>64.700193423597696</v>
      </c>
      <c r="K598" s="71">
        <v>0.24163236083765899</v>
      </c>
      <c r="L598" s="68">
        <v>42.453748782862696</v>
      </c>
    </row>
    <row r="599" spans="1:12" x14ac:dyDescent="0.2">
      <c r="A599" s="72" t="s">
        <v>1483</v>
      </c>
      <c r="B599" s="66" t="s">
        <v>1484</v>
      </c>
      <c r="C599" s="67">
        <v>82</v>
      </c>
      <c r="D599" s="67" t="s">
        <v>331</v>
      </c>
      <c r="E599" s="71">
        <v>0.18600965779546799</v>
      </c>
      <c r="F599" s="68">
        <v>42.746615087040603</v>
      </c>
      <c r="G599" s="71">
        <v>0.25259548864471598</v>
      </c>
      <c r="H599" s="68">
        <v>49.129593810444902</v>
      </c>
      <c r="I599" s="71">
        <v>8.16998172994121E-2</v>
      </c>
      <c r="J599" s="68">
        <v>80.560928433268899</v>
      </c>
      <c r="K599" s="71">
        <v>0.22373366744227699</v>
      </c>
      <c r="L599" s="68">
        <v>41.090555014605599</v>
      </c>
    </row>
    <row r="600" spans="1:12" x14ac:dyDescent="0.2">
      <c r="A600" s="72" t="s">
        <v>1485</v>
      </c>
      <c r="B600" s="66" t="s">
        <v>1486</v>
      </c>
      <c r="C600" s="67">
        <v>82</v>
      </c>
      <c r="D600" s="67" t="s">
        <v>331</v>
      </c>
      <c r="E600" s="71">
        <v>0.177465945185866</v>
      </c>
      <c r="F600" s="68">
        <v>41.586073500967103</v>
      </c>
      <c r="G600" s="71">
        <v>0.28216413864420598</v>
      </c>
      <c r="H600" s="68">
        <v>78.143133462282407</v>
      </c>
      <c r="I600" s="71">
        <v>8.6013360757323E-3</v>
      </c>
      <c r="J600" s="68">
        <v>53.771760154738899</v>
      </c>
      <c r="K600" s="71">
        <v>0.24163236083765899</v>
      </c>
      <c r="L600" s="68">
        <v>42.453748782862696</v>
      </c>
    </row>
    <row r="601" spans="1:12" x14ac:dyDescent="0.2">
      <c r="A601" s="72" t="s">
        <v>1487</v>
      </c>
      <c r="B601" s="66" t="s">
        <v>1488</v>
      </c>
      <c r="C601" s="67">
        <v>58</v>
      </c>
      <c r="D601" s="67" t="s">
        <v>331</v>
      </c>
      <c r="E601" s="71">
        <v>0.160422907023334</v>
      </c>
      <c r="F601" s="68">
        <v>39.361702127659598</v>
      </c>
      <c r="G601" s="71">
        <v>0.25</v>
      </c>
      <c r="H601" s="68">
        <v>46.1315280464217</v>
      </c>
      <c r="I601" s="71">
        <v>1.64844003254173E-2</v>
      </c>
      <c r="J601" s="68">
        <v>58.220502901354003</v>
      </c>
      <c r="K601" s="71">
        <v>0.214784320744586</v>
      </c>
      <c r="L601" s="68">
        <v>40.506329113924103</v>
      </c>
    </row>
    <row r="602" spans="1:12" x14ac:dyDescent="0.2">
      <c r="A602" s="72" t="s">
        <v>1489</v>
      </c>
      <c r="B602" s="66" t="s">
        <v>1490</v>
      </c>
      <c r="C602" s="67">
        <v>82</v>
      </c>
      <c r="D602" s="67" t="s">
        <v>331</v>
      </c>
      <c r="E602" s="71">
        <v>0.196850733755637</v>
      </c>
      <c r="F602" s="68">
        <v>45.067698259187601</v>
      </c>
      <c r="G602" s="71">
        <v>0.27080511541597002</v>
      </c>
      <c r="H602" s="68">
        <v>73.307543520309494</v>
      </c>
      <c r="I602" s="71">
        <v>6.51995143175389E-3</v>
      </c>
      <c r="J602" s="68">
        <v>52.321083172146999</v>
      </c>
      <c r="K602" s="71">
        <v>0.31322713441918698</v>
      </c>
      <c r="L602" s="68">
        <v>49.269717624148001</v>
      </c>
    </row>
    <row r="603" spans="1:12" x14ac:dyDescent="0.2">
      <c r="A603" s="72" t="s">
        <v>1444</v>
      </c>
      <c r="B603" s="66" t="s">
        <v>1491</v>
      </c>
      <c r="C603" s="67">
        <v>58</v>
      </c>
      <c r="D603" s="67" t="s">
        <v>331</v>
      </c>
      <c r="E603" s="71">
        <v>0.15797033296573201</v>
      </c>
      <c r="F603" s="68">
        <v>38.878143133462302</v>
      </c>
      <c r="G603" s="71">
        <v>0.25</v>
      </c>
      <c r="H603" s="68">
        <v>46.1315280464217</v>
      </c>
      <c r="I603" s="71">
        <v>3.5974718245684198E-2</v>
      </c>
      <c r="J603" s="68">
        <v>67.794970986460299</v>
      </c>
      <c r="K603" s="71">
        <v>0.18793628065151199</v>
      </c>
      <c r="L603" s="68">
        <v>39.045764362220098</v>
      </c>
    </row>
    <row r="604" spans="1:12" x14ac:dyDescent="0.2">
      <c r="A604" s="72" t="s">
        <v>1492</v>
      </c>
      <c r="B604" s="66" t="s">
        <v>1493</v>
      </c>
      <c r="C604" s="67">
        <v>82</v>
      </c>
      <c r="D604" s="67" t="s">
        <v>331</v>
      </c>
      <c r="E604" s="71">
        <v>0.18780527361465299</v>
      </c>
      <c r="F604" s="68">
        <v>42.843326885880103</v>
      </c>
      <c r="G604" s="71">
        <v>0.25</v>
      </c>
      <c r="H604" s="68">
        <v>46.1315280464217</v>
      </c>
      <c r="I604" s="71">
        <v>2.7036726517845201E-2</v>
      </c>
      <c r="J604" s="68">
        <v>63.346228239845303</v>
      </c>
      <c r="K604" s="71">
        <v>0.28637909432611403</v>
      </c>
      <c r="L604" s="68">
        <v>46.543330087633898</v>
      </c>
    </row>
    <row r="605" spans="1:12" x14ac:dyDescent="0.2">
      <c r="A605" s="72" t="s">
        <v>1494</v>
      </c>
      <c r="B605" s="66" t="s">
        <v>1495</v>
      </c>
      <c r="C605" s="67">
        <v>82</v>
      </c>
      <c r="D605" s="67" t="s">
        <v>331</v>
      </c>
      <c r="E605" s="71">
        <v>0.20160371145261499</v>
      </c>
      <c r="F605" s="68">
        <v>46.421663442940002</v>
      </c>
      <c r="G605" s="71">
        <v>0.27031419282937302</v>
      </c>
      <c r="H605" s="68">
        <v>72.437137330754396</v>
      </c>
      <c r="I605" s="71">
        <v>3.9168500504664902E-2</v>
      </c>
      <c r="J605" s="68">
        <v>68.665377176015497</v>
      </c>
      <c r="K605" s="71">
        <v>0.29532844102380501</v>
      </c>
      <c r="L605" s="68">
        <v>47.3222979552094</v>
      </c>
    </row>
    <row r="606" spans="1:12" x14ac:dyDescent="0.2">
      <c r="A606" s="72" t="s">
        <v>1496</v>
      </c>
      <c r="B606" s="66" t="s">
        <v>1497</v>
      </c>
      <c r="C606" s="67">
        <v>82</v>
      </c>
      <c r="D606" s="67" t="s">
        <v>331</v>
      </c>
      <c r="E606" s="71">
        <v>0.327986503336477</v>
      </c>
      <c r="F606" s="68">
        <v>85.589941972920698</v>
      </c>
      <c r="G606" s="71">
        <v>0.26878498437111997</v>
      </c>
      <c r="H606" s="68">
        <v>71.663442940038706</v>
      </c>
      <c r="I606" s="71">
        <v>0.35720065773067</v>
      </c>
      <c r="J606" s="68">
        <v>96.808510638297903</v>
      </c>
      <c r="K606" s="71">
        <v>0.35797386790764302</v>
      </c>
      <c r="L606" s="68">
        <v>54.527750730282399</v>
      </c>
    </row>
    <row r="607" spans="1:12" x14ac:dyDescent="0.2">
      <c r="A607" s="72" t="s">
        <v>1498</v>
      </c>
      <c r="B607" s="66" t="s">
        <v>1499</v>
      </c>
      <c r="C607" s="67">
        <v>82</v>
      </c>
      <c r="D607" s="67" t="s">
        <v>331</v>
      </c>
      <c r="E607" s="71">
        <v>0.347022330637347</v>
      </c>
      <c r="F607" s="68">
        <v>88.4912959381045</v>
      </c>
      <c r="G607" s="71">
        <v>0.26692849404116997</v>
      </c>
      <c r="H607" s="68">
        <v>70.116054158607398</v>
      </c>
      <c r="I607" s="71">
        <v>0.44301267005630102</v>
      </c>
      <c r="J607" s="68">
        <v>98.839458413926494</v>
      </c>
      <c r="K607" s="71">
        <v>0.33112582781457001</v>
      </c>
      <c r="L607" s="68">
        <v>50.730282375851999</v>
      </c>
    </row>
    <row r="608" spans="1:12" x14ac:dyDescent="0.2">
      <c r="A608" s="72" t="s">
        <v>1500</v>
      </c>
      <c r="B608" s="66" t="s">
        <v>1501</v>
      </c>
      <c r="C608" s="67">
        <v>82</v>
      </c>
      <c r="D608" s="67" t="s">
        <v>331</v>
      </c>
      <c r="E608" s="71">
        <v>0.19723504548854501</v>
      </c>
      <c r="F608" s="68">
        <v>45.261121856866502</v>
      </c>
      <c r="G608" s="71">
        <v>0.25</v>
      </c>
      <c r="H608" s="68">
        <v>46.1315280464217</v>
      </c>
      <c r="I608" s="71">
        <v>2.8478002046446699E-2</v>
      </c>
      <c r="J608" s="68">
        <v>64.313346228239794</v>
      </c>
      <c r="K608" s="71">
        <v>0.31322713441918698</v>
      </c>
      <c r="L608" s="68">
        <v>49.269717624148001</v>
      </c>
    </row>
    <row r="609" spans="1:12" x14ac:dyDescent="0.2">
      <c r="A609" s="72" t="s">
        <v>1502</v>
      </c>
      <c r="B609" s="66" t="s">
        <v>1503</v>
      </c>
      <c r="C609" s="67">
        <v>82</v>
      </c>
      <c r="D609" s="67" t="s">
        <v>331</v>
      </c>
      <c r="E609" s="71">
        <v>0.18268613951658799</v>
      </c>
      <c r="F609" s="68">
        <v>42.2630560928433</v>
      </c>
      <c r="G609" s="71">
        <v>0.24999999969550701</v>
      </c>
      <c r="H609" s="68">
        <v>21.0831721470019</v>
      </c>
      <c r="I609" s="71">
        <v>4.7476711318908099E-2</v>
      </c>
      <c r="J609" s="68">
        <v>72.147001934236002</v>
      </c>
      <c r="K609" s="71">
        <v>0.25058170753534997</v>
      </c>
      <c r="L609" s="68">
        <v>43.524829600779</v>
      </c>
    </row>
    <row r="610" spans="1:12" x14ac:dyDescent="0.2">
      <c r="A610" s="72" t="s">
        <v>1504</v>
      </c>
      <c r="B610" s="66" t="s">
        <v>1505</v>
      </c>
      <c r="C610" s="67">
        <v>82</v>
      </c>
      <c r="D610" s="67" t="s">
        <v>331</v>
      </c>
      <c r="E610" s="71">
        <v>0.25069626230678099</v>
      </c>
      <c r="F610" s="68">
        <v>63.636363636363598</v>
      </c>
      <c r="G610" s="71">
        <v>0.274027173509304</v>
      </c>
      <c r="H610" s="68">
        <v>74.951644100580296</v>
      </c>
      <c r="I610" s="71">
        <v>0.146935785596469</v>
      </c>
      <c r="J610" s="68">
        <v>88.878143133462302</v>
      </c>
      <c r="K610" s="71">
        <v>0.33112582781457001</v>
      </c>
      <c r="L610" s="68">
        <v>50.730282375851999</v>
      </c>
    </row>
    <row r="611" spans="1:12" x14ac:dyDescent="0.2">
      <c r="A611" s="72" t="s">
        <v>970</v>
      </c>
      <c r="B611" s="66" t="s">
        <v>1506</v>
      </c>
      <c r="C611" s="67">
        <v>82</v>
      </c>
      <c r="D611" s="67" t="s">
        <v>331</v>
      </c>
      <c r="E611" s="71">
        <v>0.30588549140503302</v>
      </c>
      <c r="F611" s="68">
        <v>80.367504835589898</v>
      </c>
      <c r="G611" s="71">
        <v>0.28249142052988901</v>
      </c>
      <c r="H611" s="68">
        <v>78.529980657640195</v>
      </c>
      <c r="I611" s="71">
        <v>0.22349510559142199</v>
      </c>
      <c r="J611" s="68">
        <v>92.553191489361694</v>
      </c>
      <c r="K611" s="71">
        <v>0.41166994809378898</v>
      </c>
      <c r="L611" s="68">
        <v>61.246348588120703</v>
      </c>
    </row>
    <row r="612" spans="1:12" x14ac:dyDescent="0.2">
      <c r="A612" s="72" t="s">
        <v>1507</v>
      </c>
      <c r="B612" s="66" t="s">
        <v>1508</v>
      </c>
      <c r="C612" s="67">
        <v>82</v>
      </c>
      <c r="D612" s="67" t="s">
        <v>331</v>
      </c>
      <c r="E612" s="71">
        <v>0.267530102222102</v>
      </c>
      <c r="F612" s="68">
        <v>68.665377176015497</v>
      </c>
      <c r="G612" s="71">
        <v>0.25</v>
      </c>
      <c r="H612" s="68">
        <v>46.1315280464217</v>
      </c>
      <c r="I612" s="71">
        <v>0.176717745363281</v>
      </c>
      <c r="J612" s="68">
        <v>90.909090909090907</v>
      </c>
      <c r="K612" s="71">
        <v>0.37587256130302499</v>
      </c>
      <c r="L612" s="68">
        <v>56.6699123661149</v>
      </c>
    </row>
    <row r="613" spans="1:12" x14ac:dyDescent="0.2">
      <c r="A613" s="72" t="s">
        <v>1509</v>
      </c>
      <c r="B613" s="66" t="s">
        <v>1510</v>
      </c>
      <c r="C613" s="67">
        <v>82</v>
      </c>
      <c r="D613" s="67" t="s">
        <v>331</v>
      </c>
      <c r="E613" s="71">
        <v>0.38104148224376599</v>
      </c>
      <c r="F613" s="68">
        <v>92.456479690522201</v>
      </c>
      <c r="G613" s="71">
        <v>0.27910572172165499</v>
      </c>
      <c r="H613" s="68">
        <v>76.9825918762089</v>
      </c>
      <c r="I613" s="71">
        <v>0.39865269672970799</v>
      </c>
      <c r="J613" s="68">
        <v>98.259187620889705</v>
      </c>
      <c r="K613" s="71">
        <v>0.46536602827993601</v>
      </c>
      <c r="L613" s="68">
        <v>67.867575462512207</v>
      </c>
    </row>
    <row r="614" spans="1:12" x14ac:dyDescent="0.2">
      <c r="A614" s="72" t="s">
        <v>1511</v>
      </c>
      <c r="B614" s="66" t="s">
        <v>1512</v>
      </c>
      <c r="C614" s="67">
        <v>82</v>
      </c>
      <c r="D614" s="67" t="s">
        <v>331</v>
      </c>
      <c r="E614" s="71">
        <v>0.272438234552972</v>
      </c>
      <c r="F614" s="68">
        <v>70.212765957446805</v>
      </c>
      <c r="G614" s="71">
        <v>0.29095566748451501</v>
      </c>
      <c r="H614" s="68">
        <v>81.624758220502898</v>
      </c>
      <c r="I614" s="71">
        <v>6.0993007894463602E-2</v>
      </c>
      <c r="J614" s="68">
        <v>76.208897485493196</v>
      </c>
      <c r="K614" s="71">
        <v>0.46536602827993601</v>
      </c>
      <c r="L614" s="68">
        <v>67.867575462512207</v>
      </c>
    </row>
    <row r="615" spans="1:12" x14ac:dyDescent="0.2">
      <c r="A615" s="72" t="s">
        <v>1074</v>
      </c>
      <c r="B615" s="66" t="s">
        <v>1513</v>
      </c>
      <c r="C615" s="67">
        <v>82</v>
      </c>
      <c r="D615" s="67" t="s">
        <v>331</v>
      </c>
      <c r="E615" s="71">
        <v>0.246630805583061</v>
      </c>
      <c r="F615" s="68">
        <v>61.702127659574501</v>
      </c>
      <c r="G615" s="71">
        <v>0.25</v>
      </c>
      <c r="H615" s="68">
        <v>46.1315280464217</v>
      </c>
      <c r="I615" s="71">
        <v>6.6276950738650099E-3</v>
      </c>
      <c r="J615" s="68">
        <v>52.417794970986499</v>
      </c>
      <c r="K615" s="71">
        <v>0.48326472167531798</v>
      </c>
      <c r="L615" s="68">
        <v>70.107108081791594</v>
      </c>
    </row>
    <row r="616" spans="1:12" x14ac:dyDescent="0.2">
      <c r="A616" s="72" t="s">
        <v>1514</v>
      </c>
      <c r="B616" s="66" t="s">
        <v>1515</v>
      </c>
      <c r="C616" s="67">
        <v>82</v>
      </c>
      <c r="D616" s="67" t="s">
        <v>331</v>
      </c>
      <c r="E616" s="71">
        <v>0.19139751471223301</v>
      </c>
      <c r="F616" s="68">
        <v>43.810444874274701</v>
      </c>
      <c r="G616" s="71">
        <v>0.25</v>
      </c>
      <c r="H616" s="68">
        <v>46.1315280464217</v>
      </c>
      <c r="I616" s="71">
        <v>7.3610836601349497E-2</v>
      </c>
      <c r="J616" s="68">
        <v>78.143133462282407</v>
      </c>
      <c r="K616" s="71">
        <v>0.25058170753534997</v>
      </c>
      <c r="L616" s="68">
        <v>43.524829600779</v>
      </c>
    </row>
    <row r="617" spans="1:12" x14ac:dyDescent="0.2">
      <c r="A617" s="72" t="s">
        <v>1516</v>
      </c>
      <c r="B617" s="66" t="s">
        <v>1517</v>
      </c>
      <c r="C617" s="67">
        <v>82</v>
      </c>
      <c r="D617" s="67" t="s">
        <v>331</v>
      </c>
      <c r="E617" s="71">
        <v>0.37350772476160199</v>
      </c>
      <c r="F617" s="68">
        <v>91.586073500967103</v>
      </c>
      <c r="G617" s="71">
        <v>0.338135369794132</v>
      </c>
      <c r="H617" s="68">
        <v>88.297872340425499</v>
      </c>
      <c r="I617" s="71">
        <v>7.5389415373080595E-2</v>
      </c>
      <c r="J617" s="68">
        <v>78.820116054158603</v>
      </c>
      <c r="K617" s="71">
        <v>0.70699838911759405</v>
      </c>
      <c r="L617" s="68">
        <v>94.352482960077893</v>
      </c>
    </row>
    <row r="618" spans="1:12" x14ac:dyDescent="0.2">
      <c r="A618" s="72" t="s">
        <v>1431</v>
      </c>
      <c r="B618" s="66" t="s">
        <v>1518</v>
      </c>
      <c r="C618" s="67">
        <v>82</v>
      </c>
      <c r="D618" s="67" t="s">
        <v>331</v>
      </c>
      <c r="E618" s="71">
        <v>0.42856705141151502</v>
      </c>
      <c r="F618" s="68">
        <v>96.421663442940002</v>
      </c>
      <c r="G618" s="71">
        <v>0.27926936264748897</v>
      </c>
      <c r="H618" s="68">
        <v>77.176015473887801</v>
      </c>
      <c r="I618" s="71">
        <v>0.24573732228331599</v>
      </c>
      <c r="J618" s="68">
        <v>93.423597678916806</v>
      </c>
      <c r="K618" s="71">
        <v>0.76069446930374096</v>
      </c>
      <c r="L618" s="68">
        <v>95.618305744888005</v>
      </c>
    </row>
    <row r="619" spans="1:12" x14ac:dyDescent="0.2">
      <c r="A619" s="72" t="s">
        <v>1519</v>
      </c>
      <c r="B619" s="66" t="s">
        <v>1520</v>
      </c>
      <c r="C619" s="67">
        <v>82</v>
      </c>
      <c r="D619" s="67" t="s">
        <v>331</v>
      </c>
      <c r="E619" s="71">
        <v>0.55831257832616599</v>
      </c>
      <c r="F619" s="68">
        <v>98.936170212766001</v>
      </c>
      <c r="G619" s="71">
        <v>0.40295456973013399</v>
      </c>
      <c r="H619" s="68">
        <v>92.553191489361694</v>
      </c>
      <c r="I619" s="71">
        <v>0.43074457566540297</v>
      </c>
      <c r="J619" s="68">
        <v>98.452611218568705</v>
      </c>
      <c r="K619" s="71">
        <v>0.84123858958296005</v>
      </c>
      <c r="L619" s="68">
        <v>97.273612463485904</v>
      </c>
    </row>
    <row r="620" spans="1:12" x14ac:dyDescent="0.2">
      <c r="A620" s="72" t="s">
        <v>1074</v>
      </c>
      <c r="B620" s="66" t="s">
        <v>1521</v>
      </c>
      <c r="C620" s="67">
        <v>82</v>
      </c>
      <c r="D620" s="67" t="s">
        <v>331</v>
      </c>
      <c r="E620" s="71">
        <v>0.221944899960208</v>
      </c>
      <c r="F620" s="68">
        <v>52.901353965183802</v>
      </c>
      <c r="G620" s="71">
        <v>0.24999999991887001</v>
      </c>
      <c r="H620" s="68">
        <v>22.823984526112199</v>
      </c>
      <c r="I620" s="71">
        <v>3.1012791961038701E-2</v>
      </c>
      <c r="J620" s="68">
        <v>65.764023210831695</v>
      </c>
      <c r="K620" s="71">
        <v>0.38482190800071597</v>
      </c>
      <c r="L620" s="68">
        <v>57.935735150924998</v>
      </c>
    </row>
    <row r="621" spans="1:12" x14ac:dyDescent="0.2">
      <c r="A621" s="72" t="s">
        <v>1522</v>
      </c>
      <c r="B621" s="66" t="s">
        <v>1523</v>
      </c>
      <c r="C621" s="67">
        <v>82</v>
      </c>
      <c r="D621" s="67" t="s">
        <v>331</v>
      </c>
      <c r="E621" s="71">
        <v>0.205177657385056</v>
      </c>
      <c r="F621" s="68">
        <v>47.195357833655699</v>
      </c>
      <c r="G621" s="71">
        <v>0.24689861613448399</v>
      </c>
      <c r="H621" s="68">
        <v>12.4758220502901</v>
      </c>
      <c r="I621" s="71">
        <v>8.2255261694569204E-2</v>
      </c>
      <c r="J621" s="68">
        <v>80.657640232108307</v>
      </c>
      <c r="K621" s="71">
        <v>0.28637909432611403</v>
      </c>
      <c r="L621" s="68">
        <v>46.543330087633898</v>
      </c>
    </row>
    <row r="622" spans="1:12" x14ac:dyDescent="0.2">
      <c r="A622" s="72" t="s">
        <v>1524</v>
      </c>
      <c r="B622" s="66" t="s">
        <v>1525</v>
      </c>
      <c r="C622" s="67">
        <v>82</v>
      </c>
      <c r="D622" s="67" t="s">
        <v>331</v>
      </c>
      <c r="E622" s="71">
        <v>0.18071391108263801</v>
      </c>
      <c r="F622" s="68">
        <v>41.972920696324898</v>
      </c>
      <c r="G622" s="71">
        <v>0.26894862521892599</v>
      </c>
      <c r="H622" s="68">
        <v>71.7601547388781</v>
      </c>
      <c r="I622" s="71">
        <v>4.7127070982559199E-3</v>
      </c>
      <c r="J622" s="68">
        <v>51.450676982591901</v>
      </c>
      <c r="K622" s="71">
        <v>0.268480400930732</v>
      </c>
      <c r="L622" s="68">
        <v>45.1801363193768</v>
      </c>
    </row>
    <row r="623" spans="1:12" x14ac:dyDescent="0.2">
      <c r="A623" s="72" t="s">
        <v>1526</v>
      </c>
      <c r="B623" s="66" t="s">
        <v>1527</v>
      </c>
      <c r="C623" s="67">
        <v>82</v>
      </c>
      <c r="D623" s="67" t="s">
        <v>331</v>
      </c>
      <c r="E623" s="71">
        <v>0.218555005611484</v>
      </c>
      <c r="F623" s="68">
        <v>50.967117988394598</v>
      </c>
      <c r="G623" s="71">
        <v>0.26530299938733698</v>
      </c>
      <c r="H623" s="68">
        <v>68.085106382978694</v>
      </c>
      <c r="I623" s="71">
        <v>3.2388149539472999E-2</v>
      </c>
      <c r="J623" s="68">
        <v>66.247582205029005</v>
      </c>
      <c r="K623" s="71">
        <v>0.35797386790764302</v>
      </c>
      <c r="L623" s="68">
        <v>54.527750730282399</v>
      </c>
    </row>
    <row r="624" spans="1:12" x14ac:dyDescent="0.2">
      <c r="A624" s="72" t="s">
        <v>1528</v>
      </c>
      <c r="B624" s="66" t="s">
        <v>1529</v>
      </c>
      <c r="C624" s="67">
        <v>82</v>
      </c>
      <c r="D624" s="67" t="s">
        <v>331</v>
      </c>
      <c r="E624" s="71">
        <v>0.21501078926231401</v>
      </c>
      <c r="F624" s="68">
        <v>49.709864603481599</v>
      </c>
      <c r="G624" s="71">
        <v>0.25817262613360598</v>
      </c>
      <c r="H624" s="68">
        <v>59.961315280464198</v>
      </c>
      <c r="I624" s="71">
        <v>3.7835220443384901E-2</v>
      </c>
      <c r="J624" s="68">
        <v>68.181818181818201</v>
      </c>
      <c r="K624" s="71">
        <v>0.34902452120995198</v>
      </c>
      <c r="L624" s="68">
        <v>52.580331061343699</v>
      </c>
    </row>
    <row r="625" spans="1:12" x14ac:dyDescent="0.2">
      <c r="A625" s="72" t="s">
        <v>1530</v>
      </c>
      <c r="B625" s="66" t="s">
        <v>1531</v>
      </c>
      <c r="C625" s="67">
        <v>82</v>
      </c>
      <c r="D625" s="67" t="s">
        <v>331</v>
      </c>
      <c r="E625" s="71">
        <v>0.21907938227260701</v>
      </c>
      <c r="F625" s="68">
        <v>51.450676982591901</v>
      </c>
      <c r="G625" s="71">
        <v>0.24999999984778801</v>
      </c>
      <c r="H625" s="68">
        <v>21.8568665377176</v>
      </c>
      <c r="I625" s="71">
        <v>0.14770709273699101</v>
      </c>
      <c r="J625" s="68">
        <v>88.974854932301696</v>
      </c>
      <c r="K625" s="71">
        <v>0.25953105423304101</v>
      </c>
      <c r="L625" s="68">
        <v>44.498539435248297</v>
      </c>
    </row>
    <row r="626" spans="1:12" x14ac:dyDescent="0.2">
      <c r="A626" s="72" t="s">
        <v>1345</v>
      </c>
      <c r="B626" s="66" t="s">
        <v>1532</v>
      </c>
      <c r="C626" s="67">
        <v>82</v>
      </c>
      <c r="D626" s="67" t="s">
        <v>331</v>
      </c>
      <c r="E626" s="71">
        <v>0.23291296344999601</v>
      </c>
      <c r="F626" s="68">
        <v>57.446808510638299</v>
      </c>
      <c r="G626" s="71">
        <v>0.26539928554283398</v>
      </c>
      <c r="H626" s="68">
        <v>68.375241779497102</v>
      </c>
      <c r="I626" s="71">
        <v>0.12906181708565601</v>
      </c>
      <c r="J626" s="68">
        <v>87.717601547388796</v>
      </c>
      <c r="K626" s="71">
        <v>0.304277787721496</v>
      </c>
      <c r="L626" s="68">
        <v>48.685491723466399</v>
      </c>
    </row>
    <row r="627" spans="1:12" x14ac:dyDescent="0.2">
      <c r="A627" s="72" t="s">
        <v>1533</v>
      </c>
      <c r="B627" s="66" t="s">
        <v>1534</v>
      </c>
      <c r="C627" s="67">
        <v>82</v>
      </c>
      <c r="D627" s="67" t="s">
        <v>331</v>
      </c>
      <c r="E627" s="71">
        <v>0.30624971530139899</v>
      </c>
      <c r="F627" s="68">
        <v>80.560928433268899</v>
      </c>
      <c r="G627" s="71">
        <v>0.26925076465973702</v>
      </c>
      <c r="H627" s="68">
        <v>72.050290135396494</v>
      </c>
      <c r="I627" s="71">
        <v>0.18413235296452499</v>
      </c>
      <c r="J627" s="68">
        <v>91.102514506769793</v>
      </c>
      <c r="K627" s="71">
        <v>0.46536602827993601</v>
      </c>
      <c r="L627" s="68">
        <v>67.867575462512207</v>
      </c>
    </row>
    <row r="628" spans="1:12" x14ac:dyDescent="0.2">
      <c r="A628" s="72" t="s">
        <v>1535</v>
      </c>
      <c r="B628" s="66" t="s">
        <v>1536</v>
      </c>
      <c r="C628" s="67">
        <v>82</v>
      </c>
      <c r="D628" s="67" t="s">
        <v>331</v>
      </c>
      <c r="E628" s="71">
        <v>0.218487919272777</v>
      </c>
      <c r="F628" s="68">
        <v>50.870406189555098</v>
      </c>
      <c r="G628" s="71">
        <v>0.368954969800941</v>
      </c>
      <c r="H628" s="68">
        <v>90.715667311412005</v>
      </c>
      <c r="I628" s="71">
        <v>3.5927080482039603E-2</v>
      </c>
      <c r="J628" s="68">
        <v>67.698259187620906</v>
      </c>
      <c r="K628" s="71">
        <v>0.25058170753534997</v>
      </c>
      <c r="L628" s="68">
        <v>43.524829600779</v>
      </c>
    </row>
    <row r="629" spans="1:12" x14ac:dyDescent="0.2">
      <c r="A629" s="72" t="s">
        <v>1537</v>
      </c>
      <c r="B629" s="66" t="s">
        <v>1538</v>
      </c>
      <c r="C629" s="67">
        <v>82</v>
      </c>
      <c r="D629" s="67" t="s">
        <v>331</v>
      </c>
      <c r="E629" s="71">
        <v>0.26922813958376002</v>
      </c>
      <c r="F629" s="68">
        <v>69.052224371373299</v>
      </c>
      <c r="G629" s="71">
        <v>0.32137557381679299</v>
      </c>
      <c r="H629" s="68">
        <v>86.750483558994205</v>
      </c>
      <c r="I629" s="71">
        <v>0.12833497702684499</v>
      </c>
      <c r="J629" s="68">
        <v>87.427466150870401</v>
      </c>
      <c r="K629" s="71">
        <v>0.35797386790764302</v>
      </c>
      <c r="L629" s="68">
        <v>54.527750730282399</v>
      </c>
    </row>
    <row r="630" spans="1:12" x14ac:dyDescent="0.2">
      <c r="A630" s="72" t="s">
        <v>1078</v>
      </c>
      <c r="B630" s="66" t="s">
        <v>1539</v>
      </c>
      <c r="C630" s="67">
        <v>82</v>
      </c>
      <c r="D630" s="67" t="s">
        <v>331</v>
      </c>
      <c r="E630" s="71">
        <v>0.29348050782219498</v>
      </c>
      <c r="F630" s="68">
        <v>77.272727272727295</v>
      </c>
      <c r="G630" s="71">
        <v>0.279291814231098</v>
      </c>
      <c r="H630" s="68">
        <v>77.272727272727295</v>
      </c>
      <c r="I630" s="71">
        <v>0.17158106774631601</v>
      </c>
      <c r="J630" s="68">
        <v>90.715667311412005</v>
      </c>
      <c r="K630" s="71">
        <v>0.42956864148917101</v>
      </c>
      <c r="L630" s="68">
        <v>63.291139240506297</v>
      </c>
    </row>
    <row r="631" spans="1:12" x14ac:dyDescent="0.2">
      <c r="A631" s="72" t="s">
        <v>1540</v>
      </c>
      <c r="B631" s="66" t="s">
        <v>1541</v>
      </c>
      <c r="C631" s="67">
        <v>82</v>
      </c>
      <c r="D631" s="67" t="s">
        <v>331</v>
      </c>
      <c r="E631" s="71">
        <v>0.22072275890878201</v>
      </c>
      <c r="F631" s="68">
        <v>52.321083172146999</v>
      </c>
      <c r="G631" s="71">
        <v>0.26530299935429102</v>
      </c>
      <c r="H631" s="68">
        <v>67.891682785299807</v>
      </c>
      <c r="I631" s="71">
        <v>1.2043369371339501E-2</v>
      </c>
      <c r="J631" s="68">
        <v>56.286266924564799</v>
      </c>
      <c r="K631" s="71">
        <v>0.38482190800071597</v>
      </c>
      <c r="L631" s="68">
        <v>57.935735150924998</v>
      </c>
    </row>
    <row r="632" spans="1:12" x14ac:dyDescent="0.2">
      <c r="A632" s="72" t="s">
        <v>1542</v>
      </c>
      <c r="B632" s="66" t="s">
        <v>1543</v>
      </c>
      <c r="C632" s="67">
        <v>82</v>
      </c>
      <c r="D632" s="67" t="s">
        <v>331</v>
      </c>
      <c r="E632" s="71">
        <v>0.26339019582016898</v>
      </c>
      <c r="F632" s="68">
        <v>67.794970986460299</v>
      </c>
      <c r="G632" s="71">
        <v>0.279304319140944</v>
      </c>
      <c r="H632" s="68">
        <v>77.369439071566703</v>
      </c>
      <c r="I632" s="71">
        <v>1.8652199946553798E-2</v>
      </c>
      <c r="J632" s="68">
        <v>59.477756286266903</v>
      </c>
      <c r="K632" s="71">
        <v>0.49221406837300902</v>
      </c>
      <c r="L632" s="68">
        <v>71.567672833495607</v>
      </c>
    </row>
    <row r="633" spans="1:12" x14ac:dyDescent="0.2">
      <c r="A633" s="72" t="s">
        <v>1544</v>
      </c>
      <c r="B633" s="66" t="s">
        <v>1545</v>
      </c>
      <c r="C633" s="67">
        <v>82</v>
      </c>
      <c r="D633" s="67" t="s">
        <v>331</v>
      </c>
      <c r="E633" s="71">
        <v>0.30095470988242801</v>
      </c>
      <c r="F633" s="68">
        <v>79.110251450676998</v>
      </c>
      <c r="G633" s="71">
        <v>0.28408798299268301</v>
      </c>
      <c r="H633" s="68">
        <v>79.400386847195406</v>
      </c>
      <c r="I633" s="71">
        <v>0.12656207828159299</v>
      </c>
      <c r="J633" s="68">
        <v>86.943907156673106</v>
      </c>
      <c r="K633" s="71">
        <v>0.49221406837300902</v>
      </c>
      <c r="L633" s="68">
        <v>71.567672833495607</v>
      </c>
    </row>
    <row r="634" spans="1:12" x14ac:dyDescent="0.2">
      <c r="A634" s="72" t="s">
        <v>1546</v>
      </c>
      <c r="B634" s="66" t="s">
        <v>1547</v>
      </c>
      <c r="C634" s="67">
        <v>82</v>
      </c>
      <c r="D634" s="67" t="s">
        <v>331</v>
      </c>
      <c r="E634" s="71">
        <v>0.34233355350851902</v>
      </c>
      <c r="F634" s="68">
        <v>87.524177949709895</v>
      </c>
      <c r="G634" s="71">
        <v>0.251692847813971</v>
      </c>
      <c r="H634" s="68">
        <v>46.808510638297903</v>
      </c>
      <c r="I634" s="71">
        <v>9.5157463687063501E-2</v>
      </c>
      <c r="J634" s="68">
        <v>82.882011605415897</v>
      </c>
      <c r="K634" s="71">
        <v>0.68015034902452098</v>
      </c>
      <c r="L634" s="68">
        <v>93.476144109055497</v>
      </c>
    </row>
    <row r="635" spans="1:12" x14ac:dyDescent="0.2">
      <c r="A635" s="72" t="s">
        <v>1431</v>
      </c>
      <c r="B635" s="66" t="s">
        <v>1548</v>
      </c>
      <c r="C635" s="67">
        <v>82</v>
      </c>
      <c r="D635" s="67" t="s">
        <v>331</v>
      </c>
      <c r="E635" s="71">
        <v>0.28694807409900802</v>
      </c>
      <c r="F635" s="68">
        <v>74.661508704061902</v>
      </c>
      <c r="G635" s="71">
        <v>0.29404163881277601</v>
      </c>
      <c r="H635" s="68">
        <v>82.301740812379094</v>
      </c>
      <c r="I635" s="71">
        <v>3.87911283204736E-2</v>
      </c>
      <c r="J635" s="68">
        <v>68.375241779497102</v>
      </c>
      <c r="K635" s="71">
        <v>0.52801145516377301</v>
      </c>
      <c r="L635" s="68">
        <v>76.630963972736097</v>
      </c>
    </row>
    <row r="636" spans="1:12" x14ac:dyDescent="0.2">
      <c r="A636" s="72" t="s">
        <v>1549</v>
      </c>
      <c r="B636" s="66" t="s">
        <v>1550</v>
      </c>
      <c r="C636" s="67">
        <v>82</v>
      </c>
      <c r="D636" s="67" t="s">
        <v>331</v>
      </c>
      <c r="E636" s="71">
        <v>0.39427200216219099</v>
      </c>
      <c r="F636" s="68">
        <v>93.713733075435201</v>
      </c>
      <c r="G636" s="71">
        <v>0.28112585235092302</v>
      </c>
      <c r="H636" s="68">
        <v>77.852998065763998</v>
      </c>
      <c r="I636" s="71">
        <v>0.34683065887880299</v>
      </c>
      <c r="J636" s="68">
        <v>96.131528046421707</v>
      </c>
      <c r="K636" s="71">
        <v>0.55485949525684597</v>
      </c>
      <c r="L636" s="68">
        <v>80.428432327166504</v>
      </c>
    </row>
    <row r="637" spans="1:12" x14ac:dyDescent="0.2">
      <c r="A637" s="72" t="s">
        <v>1551</v>
      </c>
      <c r="B637" s="66" t="s">
        <v>1552</v>
      </c>
      <c r="C637" s="67">
        <v>82</v>
      </c>
      <c r="D637" s="67" t="s">
        <v>331</v>
      </c>
      <c r="E637" s="71">
        <v>0.39918052051778202</v>
      </c>
      <c r="F637" s="68">
        <v>94.390715667311397</v>
      </c>
      <c r="G637" s="71">
        <v>0.26032073720941901</v>
      </c>
      <c r="H637" s="68">
        <v>63.346228239845303</v>
      </c>
      <c r="I637" s="71">
        <v>0.28391851541247798</v>
      </c>
      <c r="J637" s="68">
        <v>94.9709864603482</v>
      </c>
      <c r="K637" s="71">
        <v>0.65330230893144803</v>
      </c>
      <c r="L637" s="68">
        <v>92.307692307692307</v>
      </c>
    </row>
    <row r="638" spans="1:12" x14ac:dyDescent="0.2">
      <c r="A638" s="72" t="s">
        <v>1553</v>
      </c>
      <c r="B638" s="66" t="s">
        <v>1554</v>
      </c>
      <c r="C638" s="67">
        <v>82</v>
      </c>
      <c r="D638" s="67" t="s">
        <v>331</v>
      </c>
      <c r="E638" s="71">
        <v>0.31829090496263701</v>
      </c>
      <c r="F638" s="68">
        <v>83.075435203094798</v>
      </c>
      <c r="G638" s="71">
        <v>0.25693503838120602</v>
      </c>
      <c r="H638" s="68">
        <v>58.607350096711798</v>
      </c>
      <c r="I638" s="71">
        <v>8.8379807844924697E-3</v>
      </c>
      <c r="J638" s="68">
        <v>53.8684719535783</v>
      </c>
      <c r="K638" s="71">
        <v>0.68909969572221197</v>
      </c>
      <c r="L638" s="68">
        <v>93.573515092502404</v>
      </c>
    </row>
    <row r="639" spans="1:12" x14ac:dyDescent="0.2">
      <c r="A639" s="72" t="s">
        <v>1555</v>
      </c>
      <c r="B639" s="66" t="s">
        <v>1556</v>
      </c>
      <c r="C639" s="67">
        <v>82</v>
      </c>
      <c r="D639" s="67" t="s">
        <v>331</v>
      </c>
      <c r="E639" s="71">
        <v>0.39950611125942498</v>
      </c>
      <c r="F639" s="68">
        <v>94.584139264990299</v>
      </c>
      <c r="G639" s="71">
        <v>0.249999999970796</v>
      </c>
      <c r="H639" s="68">
        <v>23.6943907156673</v>
      </c>
      <c r="I639" s="71">
        <v>3.5684970642988402E-2</v>
      </c>
      <c r="J639" s="68">
        <v>67.504835589942005</v>
      </c>
      <c r="K639" s="71">
        <v>0.91283336316448904</v>
      </c>
      <c r="L639" s="68">
        <v>98.636806231742995</v>
      </c>
    </row>
    <row r="640" spans="1:12" x14ac:dyDescent="0.2">
      <c r="A640" s="72" t="s">
        <v>1557</v>
      </c>
      <c r="B640" s="66" t="s">
        <v>1558</v>
      </c>
      <c r="C640" s="67">
        <v>82</v>
      </c>
      <c r="D640" s="67" t="s">
        <v>331</v>
      </c>
      <c r="E640" s="71">
        <v>0.32333741161308499</v>
      </c>
      <c r="F640" s="68">
        <v>84.429400386847206</v>
      </c>
      <c r="G640" s="71">
        <v>0.29838162882196201</v>
      </c>
      <c r="H640" s="68">
        <v>83.365570599613207</v>
      </c>
      <c r="I640" s="71">
        <v>2.7277643783535699E-2</v>
      </c>
      <c r="J640" s="68">
        <v>63.636363636363598</v>
      </c>
      <c r="K640" s="71">
        <v>0.64435296223375704</v>
      </c>
      <c r="L640" s="68">
        <v>91.139240506329102</v>
      </c>
    </row>
    <row r="641" spans="1:12" x14ac:dyDescent="0.2">
      <c r="A641" s="72" t="s">
        <v>889</v>
      </c>
      <c r="B641" s="66" t="s">
        <v>1559</v>
      </c>
      <c r="C641" s="67">
        <v>82</v>
      </c>
      <c r="D641" s="67" t="s">
        <v>331</v>
      </c>
      <c r="E641" s="71">
        <v>0.39527157950922998</v>
      </c>
      <c r="F641" s="68">
        <v>93.810444874274694</v>
      </c>
      <c r="G641" s="71">
        <v>0.40978292330932298</v>
      </c>
      <c r="H641" s="68">
        <v>92.746615087040595</v>
      </c>
      <c r="I641" s="71">
        <v>3.3236039310007501E-2</v>
      </c>
      <c r="J641" s="68">
        <v>66.7311411992263</v>
      </c>
      <c r="K641" s="71">
        <v>0.74279577590835899</v>
      </c>
      <c r="L641" s="68">
        <v>95.228821811100303</v>
      </c>
    </row>
    <row r="642" spans="1:12" x14ac:dyDescent="0.2">
      <c r="A642" s="72" t="s">
        <v>1560</v>
      </c>
      <c r="B642" s="66" t="s">
        <v>1561</v>
      </c>
      <c r="C642" s="67">
        <v>82</v>
      </c>
      <c r="D642" s="67" t="s">
        <v>331</v>
      </c>
      <c r="E642" s="71">
        <v>0.41885504412098201</v>
      </c>
      <c r="F642" s="68">
        <v>95.744680851063805</v>
      </c>
      <c r="G642" s="71">
        <v>0.24741446243930099</v>
      </c>
      <c r="H642" s="68">
        <v>12.862669245648</v>
      </c>
      <c r="I642" s="71">
        <v>9.1506699236438005E-3</v>
      </c>
      <c r="J642" s="68">
        <v>54.158607350096702</v>
      </c>
      <c r="K642" s="71">
        <v>1</v>
      </c>
      <c r="L642" s="68">
        <v>100</v>
      </c>
    </row>
    <row r="643" spans="1:12" x14ac:dyDescent="0.2">
      <c r="A643" s="72" t="s">
        <v>1562</v>
      </c>
      <c r="B643" s="66" t="s">
        <v>1563</v>
      </c>
      <c r="C643" s="67">
        <v>82</v>
      </c>
      <c r="D643" s="67" t="s">
        <v>331</v>
      </c>
      <c r="E643" s="71">
        <v>0.35644858295128701</v>
      </c>
      <c r="F643" s="68">
        <v>89.845261121856893</v>
      </c>
      <c r="G643" s="71">
        <v>0.256935038492829</v>
      </c>
      <c r="H643" s="68">
        <v>58.704061895551298</v>
      </c>
      <c r="I643" s="71">
        <v>5.1716241057290301E-2</v>
      </c>
      <c r="J643" s="68">
        <v>73.404255319148902</v>
      </c>
      <c r="K643" s="71">
        <v>0.76069446930374096</v>
      </c>
      <c r="L643" s="68">
        <v>95.618305744888005</v>
      </c>
    </row>
    <row r="644" spans="1:12" x14ac:dyDescent="0.2">
      <c r="A644" s="72" t="s">
        <v>1564</v>
      </c>
      <c r="B644" s="66" t="s">
        <v>1565</v>
      </c>
      <c r="C644" s="67">
        <v>82</v>
      </c>
      <c r="D644" s="67" t="s">
        <v>331</v>
      </c>
      <c r="E644" s="71">
        <v>0.40789892841185599</v>
      </c>
      <c r="F644" s="68">
        <v>95.067698259187594</v>
      </c>
      <c r="G644" s="71">
        <v>0.27943300332714799</v>
      </c>
      <c r="H644" s="68">
        <v>77.466150870406196</v>
      </c>
      <c r="I644" s="71">
        <v>7.6177152232386594E-2</v>
      </c>
      <c r="J644" s="68">
        <v>79.110251450676998</v>
      </c>
      <c r="K644" s="71">
        <v>0.86808662967603401</v>
      </c>
      <c r="L644" s="68">
        <v>97.857838364167506</v>
      </c>
    </row>
    <row r="645" spans="1:12" x14ac:dyDescent="0.2">
      <c r="A645" s="72" t="s">
        <v>1566</v>
      </c>
      <c r="B645" s="66" t="s">
        <v>1567</v>
      </c>
      <c r="C645" s="67">
        <v>82</v>
      </c>
      <c r="D645" s="67" t="s">
        <v>331</v>
      </c>
      <c r="E645" s="71">
        <v>0.37160766627055702</v>
      </c>
      <c r="F645" s="68">
        <v>91.295938104448695</v>
      </c>
      <c r="G645" s="71">
        <v>0.27080511531499601</v>
      </c>
      <c r="H645" s="68">
        <v>73.210831721470001</v>
      </c>
      <c r="I645" s="71">
        <v>2.9627334006787201E-2</v>
      </c>
      <c r="J645" s="68">
        <v>64.603481624758203</v>
      </c>
      <c r="K645" s="71">
        <v>0.81439054948988698</v>
      </c>
      <c r="L645" s="68">
        <v>96.689386562804302</v>
      </c>
    </row>
    <row r="646" spans="1:12" x14ac:dyDescent="0.2">
      <c r="A646" s="72" t="s">
        <v>1568</v>
      </c>
      <c r="B646" s="66" t="s">
        <v>1569</v>
      </c>
      <c r="C646" s="67">
        <v>82</v>
      </c>
      <c r="D646" s="67" t="s">
        <v>331</v>
      </c>
      <c r="E646" s="71">
        <v>0.35301487877242199</v>
      </c>
      <c r="F646" s="68">
        <v>89.361702127659598</v>
      </c>
      <c r="G646" s="71">
        <v>0.25</v>
      </c>
      <c r="H646" s="68">
        <v>46.1315280464217</v>
      </c>
      <c r="I646" s="71">
        <v>5.7299513711217401E-2</v>
      </c>
      <c r="J646" s="68">
        <v>74.854932301740803</v>
      </c>
      <c r="K646" s="71">
        <v>0.75174512260604998</v>
      </c>
      <c r="L646" s="68">
        <v>95.423563777994204</v>
      </c>
    </row>
    <row r="647" spans="1:12" x14ac:dyDescent="0.2">
      <c r="A647" s="72" t="s">
        <v>1570</v>
      </c>
      <c r="B647" s="66" t="s">
        <v>1571</v>
      </c>
      <c r="C647" s="67">
        <v>82</v>
      </c>
      <c r="D647" s="67" t="s">
        <v>331</v>
      </c>
      <c r="E647" s="71">
        <v>0.412679504627322</v>
      </c>
      <c r="F647" s="68">
        <v>95.551257253384904</v>
      </c>
      <c r="G647" s="71">
        <v>0.28467519261415403</v>
      </c>
      <c r="H647" s="68">
        <v>79.690522243713701</v>
      </c>
      <c r="I647" s="71">
        <v>4.9479304801013299E-2</v>
      </c>
      <c r="J647" s="68">
        <v>72.920696324951606</v>
      </c>
      <c r="K647" s="71">
        <v>0.90388401646679795</v>
      </c>
      <c r="L647" s="68">
        <v>98.539435248296002</v>
      </c>
    </row>
    <row r="648" spans="1:12" x14ac:dyDescent="0.2">
      <c r="A648" s="72" t="s">
        <v>1572</v>
      </c>
      <c r="B648" s="66" t="s">
        <v>1573</v>
      </c>
      <c r="C648" s="67">
        <v>82</v>
      </c>
      <c r="D648" s="67" t="s">
        <v>331</v>
      </c>
      <c r="E648" s="71">
        <v>0.465359943564645</v>
      </c>
      <c r="F648" s="68">
        <v>97.001934235976805</v>
      </c>
      <c r="G648" s="71">
        <v>0.26804902238565298</v>
      </c>
      <c r="H648" s="68">
        <v>71.083172147001903</v>
      </c>
      <c r="I648" s="71">
        <v>0.12803080830828301</v>
      </c>
      <c r="J648" s="68">
        <v>87.330754352030993</v>
      </c>
      <c r="K648" s="71">
        <v>1</v>
      </c>
      <c r="L648" s="68">
        <v>100</v>
      </c>
    </row>
    <row r="649" spans="1:12" x14ac:dyDescent="0.2">
      <c r="A649" s="72" t="s">
        <v>1574</v>
      </c>
      <c r="B649" s="66" t="s">
        <v>1575</v>
      </c>
      <c r="C649" s="67">
        <v>82</v>
      </c>
      <c r="D649" s="67" t="s">
        <v>331</v>
      </c>
      <c r="E649" s="71">
        <v>0.29976750408300801</v>
      </c>
      <c r="F649" s="68">
        <v>78.529980657640195</v>
      </c>
      <c r="G649" s="71">
        <v>0.25</v>
      </c>
      <c r="H649" s="68">
        <v>46.1315280464217</v>
      </c>
      <c r="I649" s="71">
        <v>4.0746936806031898E-2</v>
      </c>
      <c r="J649" s="68">
        <v>69.2456479690522</v>
      </c>
      <c r="K649" s="71">
        <v>0.60855557544299299</v>
      </c>
      <c r="L649" s="68">
        <v>87.828627069133404</v>
      </c>
    </row>
    <row r="650" spans="1:12" x14ac:dyDescent="0.2">
      <c r="A650" s="72" t="s">
        <v>1576</v>
      </c>
      <c r="B650" s="66" t="s">
        <v>1577</v>
      </c>
      <c r="C650" s="67">
        <v>82</v>
      </c>
      <c r="D650" s="67" t="s">
        <v>331</v>
      </c>
      <c r="E650" s="71">
        <v>0.33771754503454099</v>
      </c>
      <c r="F650" s="68">
        <v>87.040618955512599</v>
      </c>
      <c r="G650" s="71">
        <v>0.28582573628961899</v>
      </c>
      <c r="H650" s="68">
        <v>79.980657640232096</v>
      </c>
      <c r="I650" s="71">
        <v>7.4024589882555294E-2</v>
      </c>
      <c r="J650" s="68">
        <v>78.433268858800801</v>
      </c>
      <c r="K650" s="71">
        <v>0.65330230893144803</v>
      </c>
      <c r="L650" s="68">
        <v>92.307692307692307</v>
      </c>
    </row>
    <row r="651" spans="1:12" x14ac:dyDescent="0.2">
      <c r="A651" s="72" t="s">
        <v>1270</v>
      </c>
      <c r="B651" s="66" t="s">
        <v>1578</v>
      </c>
      <c r="C651" s="67">
        <v>82</v>
      </c>
      <c r="D651" s="67" t="s">
        <v>331</v>
      </c>
      <c r="E651" s="71">
        <v>0.26198491704326299</v>
      </c>
      <c r="F651" s="68">
        <v>67.311411992263103</v>
      </c>
      <c r="G651" s="71">
        <v>0.26354362563559702</v>
      </c>
      <c r="H651" s="68">
        <v>66.247582205029005</v>
      </c>
      <c r="I651" s="71">
        <v>3.0197057121184E-2</v>
      </c>
      <c r="J651" s="68">
        <v>65.087040618955498</v>
      </c>
      <c r="K651" s="71">
        <v>0.49221406837300902</v>
      </c>
      <c r="L651" s="68">
        <v>71.567672833495607</v>
      </c>
    </row>
    <row r="652" spans="1:12" x14ac:dyDescent="0.2">
      <c r="A652" s="72" t="s">
        <v>1579</v>
      </c>
      <c r="B652" s="66" t="s">
        <v>1580</v>
      </c>
      <c r="C652" s="67">
        <v>82</v>
      </c>
      <c r="D652" s="67" t="s">
        <v>331</v>
      </c>
      <c r="E652" s="71">
        <v>0.352991340722492</v>
      </c>
      <c r="F652" s="68">
        <v>89.264990328820105</v>
      </c>
      <c r="G652" s="71">
        <v>0.26530299887536402</v>
      </c>
      <c r="H652" s="68">
        <v>67.794970986460299</v>
      </c>
      <c r="I652" s="71">
        <v>0.13141936766297399</v>
      </c>
      <c r="J652" s="68">
        <v>88.007736943907204</v>
      </c>
      <c r="K652" s="71">
        <v>0.66225165562913901</v>
      </c>
      <c r="L652" s="68">
        <v>92.599805258033101</v>
      </c>
    </row>
    <row r="653" spans="1:12" x14ac:dyDescent="0.2">
      <c r="A653" s="72" t="s">
        <v>1581</v>
      </c>
      <c r="B653" s="66" t="s">
        <v>1582</v>
      </c>
      <c r="C653" s="67">
        <v>82</v>
      </c>
      <c r="D653" s="67" t="s">
        <v>331</v>
      </c>
      <c r="E653" s="71">
        <v>0.52490873456023501</v>
      </c>
      <c r="F653" s="68">
        <v>98.162475822050297</v>
      </c>
      <c r="G653" s="71">
        <v>0.42479797122537699</v>
      </c>
      <c r="H653" s="68">
        <v>94.100580270793003</v>
      </c>
      <c r="I653" s="71">
        <v>0.38028441645389499</v>
      </c>
      <c r="J653" s="68">
        <v>97.969052224371396</v>
      </c>
      <c r="K653" s="71">
        <v>0.76964381600143195</v>
      </c>
      <c r="L653" s="68">
        <v>95.715676728334998</v>
      </c>
    </row>
    <row r="654" spans="1:12" x14ac:dyDescent="0.2">
      <c r="A654" s="72" t="s">
        <v>1583</v>
      </c>
      <c r="B654" s="66" t="s">
        <v>1584</v>
      </c>
      <c r="C654" s="67">
        <v>82</v>
      </c>
      <c r="D654" s="67" t="s">
        <v>331</v>
      </c>
      <c r="E654" s="71">
        <v>0.24314511477998299</v>
      </c>
      <c r="F654" s="68">
        <v>60.735009671179903</v>
      </c>
      <c r="G654" s="71">
        <v>0.242076480227819</v>
      </c>
      <c r="H654" s="68">
        <v>9.8646034816247603</v>
      </c>
      <c r="I654" s="71">
        <v>7.5688916018339297E-2</v>
      </c>
      <c r="J654" s="68">
        <v>78.916827852998097</v>
      </c>
      <c r="K654" s="71">
        <v>0.41166994809378898</v>
      </c>
      <c r="L654" s="68">
        <v>61.246348588120703</v>
      </c>
    </row>
    <row r="655" spans="1:12" x14ac:dyDescent="0.2">
      <c r="A655" s="72" t="s">
        <v>1585</v>
      </c>
      <c r="B655" s="66" t="s">
        <v>1586</v>
      </c>
      <c r="C655" s="67">
        <v>82</v>
      </c>
      <c r="D655" s="67" t="s">
        <v>331</v>
      </c>
      <c r="E655" s="71">
        <v>0.196269766589348</v>
      </c>
      <c r="F655" s="68">
        <v>44.8742746615087</v>
      </c>
      <c r="G655" s="71">
        <v>0.244684063140128</v>
      </c>
      <c r="H655" s="68">
        <v>11.1218568665377</v>
      </c>
      <c r="I655" s="71">
        <v>2.19487555110363E-2</v>
      </c>
      <c r="J655" s="68">
        <v>60.638297872340402</v>
      </c>
      <c r="K655" s="71">
        <v>0.32217648111687902</v>
      </c>
      <c r="L655" s="68">
        <v>49.951314508276504</v>
      </c>
    </row>
    <row r="656" spans="1:12" x14ac:dyDescent="0.2">
      <c r="A656" s="72" t="s">
        <v>1587</v>
      </c>
      <c r="B656" s="66" t="s">
        <v>1588</v>
      </c>
      <c r="C656" s="67">
        <v>82</v>
      </c>
      <c r="D656" s="67" t="s">
        <v>331</v>
      </c>
      <c r="E656" s="71">
        <v>0.25185010292836901</v>
      </c>
      <c r="F656" s="68">
        <v>63.829787234042598</v>
      </c>
      <c r="G656" s="71">
        <v>0.275028201286243</v>
      </c>
      <c r="H656" s="68">
        <v>75.241779497098605</v>
      </c>
      <c r="I656" s="71">
        <v>0.11359889289353101</v>
      </c>
      <c r="J656" s="68">
        <v>85.106382978723403</v>
      </c>
      <c r="K656" s="71">
        <v>0.366923214605334</v>
      </c>
      <c r="L656" s="68">
        <v>55.598831548198604</v>
      </c>
    </row>
    <row r="657" spans="1:12" x14ac:dyDescent="0.2">
      <c r="A657" s="72" t="s">
        <v>1589</v>
      </c>
      <c r="B657" s="66" t="s">
        <v>1590</v>
      </c>
      <c r="C657" s="67">
        <v>82</v>
      </c>
      <c r="D657" s="67" t="s">
        <v>331</v>
      </c>
      <c r="E657" s="71">
        <v>0.20534328644424299</v>
      </c>
      <c r="F657" s="68">
        <v>47.3887814313346</v>
      </c>
      <c r="G657" s="71">
        <v>0.25507854781851502</v>
      </c>
      <c r="H657" s="68">
        <v>53.481624758220498</v>
      </c>
      <c r="I657" s="71">
        <v>2.9825483699645002E-2</v>
      </c>
      <c r="J657" s="68">
        <v>64.796905222437104</v>
      </c>
      <c r="K657" s="71">
        <v>0.33112582781457001</v>
      </c>
      <c r="L657" s="68">
        <v>50.730282375851999</v>
      </c>
    </row>
    <row r="658" spans="1:12" x14ac:dyDescent="0.2">
      <c r="A658" s="72" t="s">
        <v>1591</v>
      </c>
      <c r="B658" s="66" t="s">
        <v>1592</v>
      </c>
      <c r="C658" s="67">
        <v>82</v>
      </c>
      <c r="D658" s="67" t="s">
        <v>331</v>
      </c>
      <c r="E658" s="71">
        <v>0.31073251147366798</v>
      </c>
      <c r="F658" s="68">
        <v>81.431334622823996</v>
      </c>
      <c r="G658" s="71">
        <v>0.25524218899855</v>
      </c>
      <c r="H658" s="68">
        <v>55.802707930367497</v>
      </c>
      <c r="I658" s="71">
        <v>5.9450423281770297E-2</v>
      </c>
      <c r="J658" s="68">
        <v>75.628626692456507</v>
      </c>
      <c r="K658" s="71">
        <v>0.61750492214068398</v>
      </c>
      <c r="L658" s="68">
        <v>88.997078870496594</v>
      </c>
    </row>
    <row r="659" spans="1:12" x14ac:dyDescent="0.2">
      <c r="A659" s="72" t="s">
        <v>1593</v>
      </c>
      <c r="B659" s="66" t="s">
        <v>1594</v>
      </c>
      <c r="C659" s="67">
        <v>82</v>
      </c>
      <c r="D659" s="67" t="s">
        <v>331</v>
      </c>
      <c r="E659" s="71">
        <v>0.208425564978615</v>
      </c>
      <c r="F659" s="68">
        <v>48.259187620889698</v>
      </c>
      <c r="G659" s="71">
        <v>0.317644976909781</v>
      </c>
      <c r="H659" s="68">
        <v>86.170212765957402</v>
      </c>
      <c r="I659" s="71">
        <v>3.9151317095332101E-2</v>
      </c>
      <c r="J659" s="68">
        <v>68.568665377176004</v>
      </c>
      <c r="K659" s="71">
        <v>0.268480400930732</v>
      </c>
      <c r="L659" s="68">
        <v>45.1801363193768</v>
      </c>
    </row>
    <row r="660" spans="1:12" x14ac:dyDescent="0.2">
      <c r="A660" s="72" t="s">
        <v>1358</v>
      </c>
      <c r="B660" s="66" t="s">
        <v>1595</v>
      </c>
      <c r="C660" s="67">
        <v>82</v>
      </c>
      <c r="D660" s="67" t="s">
        <v>331</v>
      </c>
      <c r="E660" s="71">
        <v>0.397510607576818</v>
      </c>
      <c r="F660" s="68">
        <v>94.100580270793003</v>
      </c>
      <c r="G660" s="71">
        <v>0.26387007707108401</v>
      </c>
      <c r="H660" s="68">
        <v>66.924564796905202</v>
      </c>
      <c r="I660" s="71">
        <v>3.3727075890262602E-2</v>
      </c>
      <c r="J660" s="68">
        <v>67.021276595744695</v>
      </c>
      <c r="K660" s="71">
        <v>0.89493466976910696</v>
      </c>
      <c r="L660" s="68">
        <v>98.442064264849094</v>
      </c>
    </row>
    <row r="661" spans="1:12" x14ac:dyDescent="0.2">
      <c r="A661" s="72" t="s">
        <v>1596</v>
      </c>
      <c r="B661" s="66" t="s">
        <v>1597</v>
      </c>
      <c r="C661" s="67">
        <v>82</v>
      </c>
      <c r="D661" s="67" t="s">
        <v>331</v>
      </c>
      <c r="E661" s="71">
        <v>0.33361451480023901</v>
      </c>
      <c r="F661" s="68">
        <v>86.460348162475796</v>
      </c>
      <c r="G661" s="71">
        <v>0.25862788711519602</v>
      </c>
      <c r="H661" s="68">
        <v>60.831721470019303</v>
      </c>
      <c r="I661" s="71">
        <v>4.4166614865617598E-2</v>
      </c>
      <c r="J661" s="68">
        <v>70.986460348162495</v>
      </c>
      <c r="K661" s="71">
        <v>0.69804904241990295</v>
      </c>
      <c r="L661" s="68">
        <v>93.962999026290206</v>
      </c>
    </row>
    <row r="662" spans="1:12" x14ac:dyDescent="0.2">
      <c r="A662" s="72" t="s">
        <v>1598</v>
      </c>
      <c r="B662" s="66" t="s">
        <v>1599</v>
      </c>
      <c r="C662" s="67">
        <v>82</v>
      </c>
      <c r="D662" s="67" t="s">
        <v>331</v>
      </c>
      <c r="E662" s="71">
        <v>0.29101496815462802</v>
      </c>
      <c r="F662" s="68">
        <v>76.499032882011605</v>
      </c>
      <c r="G662" s="71">
        <v>0.24482262910140301</v>
      </c>
      <c r="H662" s="68">
        <v>11.2185686653772</v>
      </c>
      <c r="I662" s="71">
        <v>0.100210820198709</v>
      </c>
      <c r="J662" s="68">
        <v>83.365570599613207</v>
      </c>
      <c r="K662" s="71">
        <v>0.52801145516377301</v>
      </c>
      <c r="L662" s="68">
        <v>76.630963972736097</v>
      </c>
    </row>
    <row r="663" spans="1:12" x14ac:dyDescent="0.2">
      <c r="A663" s="72" t="s">
        <v>1600</v>
      </c>
      <c r="B663" s="66" t="s">
        <v>1601</v>
      </c>
      <c r="C663" s="67">
        <v>82</v>
      </c>
      <c r="D663" s="67" t="s">
        <v>331</v>
      </c>
      <c r="E663" s="71">
        <v>0.33273063899173</v>
      </c>
      <c r="F663" s="68">
        <v>86.266924564796895</v>
      </c>
      <c r="G663" s="71">
        <v>0.24999999910232201</v>
      </c>
      <c r="H663" s="68">
        <v>19.825918762089</v>
      </c>
      <c r="I663" s="71">
        <v>2.32948353598918E-2</v>
      </c>
      <c r="J663" s="68">
        <v>61.315280464216599</v>
      </c>
      <c r="K663" s="71">
        <v>0.72489708251297702</v>
      </c>
      <c r="L663" s="68">
        <v>94.741966893865595</v>
      </c>
    </row>
    <row r="664" spans="1:12" x14ac:dyDescent="0.2">
      <c r="A664" s="72" t="s">
        <v>1602</v>
      </c>
      <c r="B664" s="66" t="s">
        <v>1603</v>
      </c>
      <c r="C664" s="67">
        <v>82</v>
      </c>
      <c r="D664" s="67" t="s">
        <v>331</v>
      </c>
      <c r="E664" s="71">
        <v>0.34560446024445302</v>
      </c>
      <c r="F664" s="68">
        <v>88.201160541586106</v>
      </c>
      <c r="G664" s="71">
        <v>0.26020199959191997</v>
      </c>
      <c r="H664" s="68">
        <v>63.056092843326901</v>
      </c>
      <c r="I664" s="71">
        <v>2.48662585353886E-2</v>
      </c>
      <c r="J664" s="68">
        <v>62.669245647968999</v>
      </c>
      <c r="K664" s="71">
        <v>0.75174512260604998</v>
      </c>
      <c r="L664" s="68">
        <v>95.423563777994204</v>
      </c>
    </row>
    <row r="665" spans="1:12" x14ac:dyDescent="0.2">
      <c r="A665" s="72" t="s">
        <v>1604</v>
      </c>
      <c r="B665" s="66" t="s">
        <v>1605</v>
      </c>
      <c r="C665" s="67">
        <v>82</v>
      </c>
      <c r="D665" s="67" t="s">
        <v>331</v>
      </c>
      <c r="E665" s="71">
        <v>0.32832579558984798</v>
      </c>
      <c r="F665" s="68">
        <v>85.783365570599599</v>
      </c>
      <c r="G665" s="71">
        <v>0.24999999994465799</v>
      </c>
      <c r="H665" s="68">
        <v>23.404255319148898</v>
      </c>
      <c r="I665" s="71">
        <v>2.7978997707290201E-2</v>
      </c>
      <c r="J665" s="68">
        <v>63.926499032881999</v>
      </c>
      <c r="K665" s="71">
        <v>0.70699838911759405</v>
      </c>
      <c r="L665" s="68">
        <v>94.352482960077893</v>
      </c>
    </row>
    <row r="666" spans="1:12" x14ac:dyDescent="0.2">
      <c r="A666" s="72" t="s">
        <v>1606</v>
      </c>
      <c r="B666" s="66" t="s">
        <v>1607</v>
      </c>
      <c r="C666" s="67">
        <v>82</v>
      </c>
      <c r="D666" s="67" t="s">
        <v>331</v>
      </c>
      <c r="E666" s="71">
        <v>0.50000252119752098</v>
      </c>
      <c r="F666" s="68">
        <v>97.872340425531902</v>
      </c>
      <c r="G666" s="71">
        <v>0.42038198584368802</v>
      </c>
      <c r="H666" s="68">
        <v>93.810444874274694</v>
      </c>
      <c r="I666" s="71">
        <v>0.24733633486360601</v>
      </c>
      <c r="J666" s="68">
        <v>93.713733075435201</v>
      </c>
      <c r="K666" s="71">
        <v>0.83228924288526895</v>
      </c>
      <c r="L666" s="68">
        <v>96.981499513145096</v>
      </c>
    </row>
    <row r="667" spans="1:12" x14ac:dyDescent="0.2">
      <c r="A667" s="72" t="s">
        <v>1608</v>
      </c>
      <c r="B667" s="66" t="s">
        <v>1609</v>
      </c>
      <c r="C667" s="67">
        <v>82</v>
      </c>
      <c r="D667" s="67" t="s">
        <v>331</v>
      </c>
      <c r="E667" s="71">
        <v>0.47541918128909</v>
      </c>
      <c r="F667" s="68">
        <v>97.292069632495199</v>
      </c>
      <c r="G667" s="71">
        <v>0.65245235723834405</v>
      </c>
      <c r="H667" s="68">
        <v>98.162475822050297</v>
      </c>
      <c r="I667" s="71">
        <v>0.120502877697476</v>
      </c>
      <c r="J667" s="68">
        <v>86.073500967117994</v>
      </c>
      <c r="K667" s="71">
        <v>0.65330230893144803</v>
      </c>
      <c r="L667" s="68">
        <v>92.307692307692307</v>
      </c>
    </row>
    <row r="668" spans="1:12" x14ac:dyDescent="0.2">
      <c r="A668" s="72" t="s">
        <v>1610</v>
      </c>
      <c r="B668" s="66" t="s">
        <v>1611</v>
      </c>
      <c r="C668" s="67">
        <v>82</v>
      </c>
      <c r="D668" s="67" t="s">
        <v>331</v>
      </c>
      <c r="E668" s="71">
        <v>0.31229217325471398</v>
      </c>
      <c r="F668" s="68">
        <v>81.721470019342405</v>
      </c>
      <c r="G668" s="71">
        <v>0.26354279480353299</v>
      </c>
      <c r="H668" s="68">
        <v>65.860735009671203</v>
      </c>
      <c r="I668" s="71">
        <v>2.00314160291616E-2</v>
      </c>
      <c r="J668" s="68">
        <v>59.961315280464198</v>
      </c>
      <c r="K668" s="71">
        <v>0.65330230893144803</v>
      </c>
      <c r="L668" s="68">
        <v>92.307692307692307</v>
      </c>
    </row>
    <row r="669" spans="1:12" x14ac:dyDescent="0.2">
      <c r="A669" s="72" t="s">
        <v>1612</v>
      </c>
      <c r="B669" s="66" t="s">
        <v>1613</v>
      </c>
      <c r="C669" s="67">
        <v>82</v>
      </c>
      <c r="D669" s="67" t="s">
        <v>331</v>
      </c>
      <c r="E669" s="71">
        <v>0.38159634865828701</v>
      </c>
      <c r="F669" s="68">
        <v>92.553191489361694</v>
      </c>
      <c r="G669" s="71">
        <v>0.27209114521288902</v>
      </c>
      <c r="H669" s="68">
        <v>73.694390715667296</v>
      </c>
      <c r="I669" s="71">
        <v>5.8307351272085299E-2</v>
      </c>
      <c r="J669" s="68">
        <v>75.241779497098605</v>
      </c>
      <c r="K669" s="71">
        <v>0.81439054948988698</v>
      </c>
      <c r="L669" s="68">
        <v>96.689386562804302</v>
      </c>
    </row>
    <row r="670" spans="1:12" x14ac:dyDescent="0.2">
      <c r="A670" s="72" t="s">
        <v>1614</v>
      </c>
      <c r="B670" s="66" t="s">
        <v>1615</v>
      </c>
      <c r="C670" s="67">
        <v>82</v>
      </c>
      <c r="D670" s="67" t="s">
        <v>331</v>
      </c>
      <c r="E670" s="71">
        <v>0.35886463784529199</v>
      </c>
      <c r="F670" s="68">
        <v>90.328820116054203</v>
      </c>
      <c r="G670" s="71">
        <v>0.24971845663331299</v>
      </c>
      <c r="H670" s="68">
        <v>16.0541586073501</v>
      </c>
      <c r="I670" s="71">
        <v>4.8282294203440601E-2</v>
      </c>
      <c r="J670" s="68">
        <v>72.437137330754396</v>
      </c>
      <c r="K670" s="71">
        <v>0.77859316269912304</v>
      </c>
      <c r="L670" s="68">
        <v>95.813047711781905</v>
      </c>
    </row>
    <row r="671" spans="1:12" x14ac:dyDescent="0.2">
      <c r="A671" s="72" t="s">
        <v>1616</v>
      </c>
      <c r="B671" s="66" t="s">
        <v>1617</v>
      </c>
      <c r="C671" s="67">
        <v>82</v>
      </c>
      <c r="D671" s="67" t="s">
        <v>331</v>
      </c>
      <c r="E671" s="71">
        <v>0.47906848058442802</v>
      </c>
      <c r="F671" s="68">
        <v>97.388781431334607</v>
      </c>
      <c r="G671" s="71">
        <v>0.29821798737635002</v>
      </c>
      <c r="H671" s="68">
        <v>83.2688588007737</v>
      </c>
      <c r="I671" s="71">
        <v>0.35144494498012002</v>
      </c>
      <c r="J671" s="68">
        <v>96.228239845261101</v>
      </c>
      <c r="K671" s="71">
        <v>0.78754250939681403</v>
      </c>
      <c r="L671" s="68">
        <v>95.910418695228799</v>
      </c>
    </row>
    <row r="672" spans="1:12" x14ac:dyDescent="0.2">
      <c r="A672" s="72" t="s">
        <v>1618</v>
      </c>
      <c r="B672" s="66" t="s">
        <v>1619</v>
      </c>
      <c r="C672" s="67">
        <v>58</v>
      </c>
      <c r="D672" s="67" t="s">
        <v>331</v>
      </c>
      <c r="E672" s="71">
        <v>8.3350278927033103E-2</v>
      </c>
      <c r="F672" s="68">
        <v>11.411992263056099</v>
      </c>
      <c r="G672" s="71">
        <v>0.24999999961080299</v>
      </c>
      <c r="H672" s="68">
        <v>20.793036750483601</v>
      </c>
      <c r="I672" s="71">
        <v>5.0837170296180398E-5</v>
      </c>
      <c r="J672" s="68">
        <v>31.914893617021299</v>
      </c>
      <c r="K672" s="71">
        <v>0</v>
      </c>
      <c r="L672" s="68">
        <v>30.1850048685492</v>
      </c>
    </row>
    <row r="673" spans="1:12" x14ac:dyDescent="0.2">
      <c r="A673" s="72" t="s">
        <v>1620</v>
      </c>
      <c r="B673" s="66" t="s">
        <v>1621</v>
      </c>
      <c r="C673" s="67">
        <v>58</v>
      </c>
      <c r="D673" s="67" t="s">
        <v>331</v>
      </c>
      <c r="E673" s="71">
        <v>8.3333333333333301E-2</v>
      </c>
      <c r="F673" s="68">
        <v>7.5435203094777599</v>
      </c>
      <c r="G673" s="71">
        <v>0.25</v>
      </c>
      <c r="H673" s="68">
        <v>46.1315280464217</v>
      </c>
      <c r="I673" s="71">
        <v>0</v>
      </c>
      <c r="J673" s="68">
        <v>16.344294003868502</v>
      </c>
      <c r="K673" s="71">
        <v>0</v>
      </c>
      <c r="L673" s="68">
        <v>30.1850048685492</v>
      </c>
    </row>
    <row r="674" spans="1:12" x14ac:dyDescent="0.2">
      <c r="A674" s="72" t="s">
        <v>1622</v>
      </c>
      <c r="B674" s="66" t="s">
        <v>1623</v>
      </c>
      <c r="C674" s="67">
        <v>58</v>
      </c>
      <c r="D674" s="67" t="s">
        <v>331</v>
      </c>
      <c r="E674" s="71">
        <v>8.33387199983254E-2</v>
      </c>
      <c r="F674" s="68">
        <v>10.3481624758221</v>
      </c>
      <c r="G674" s="71">
        <v>0.24999999982679899</v>
      </c>
      <c r="H674" s="68">
        <v>21.566731141199199</v>
      </c>
      <c r="I674" s="71">
        <v>1.6160168176778199E-5</v>
      </c>
      <c r="J674" s="68">
        <v>28.336557059961301</v>
      </c>
      <c r="K674" s="71">
        <v>0</v>
      </c>
      <c r="L674" s="68">
        <v>30.1850048685492</v>
      </c>
    </row>
    <row r="675" spans="1:12" x14ac:dyDescent="0.2">
      <c r="A675" s="72" t="s">
        <v>1624</v>
      </c>
      <c r="B675" s="66" t="s">
        <v>1625</v>
      </c>
      <c r="C675" s="67">
        <v>58</v>
      </c>
      <c r="D675" s="67" t="s">
        <v>331</v>
      </c>
      <c r="E675" s="71">
        <v>8.8996811936244799E-2</v>
      </c>
      <c r="F675" s="68">
        <v>24.854932301740799</v>
      </c>
      <c r="G675" s="71">
        <v>0.26692848797165503</v>
      </c>
      <c r="H675" s="68">
        <v>69.729206963249496</v>
      </c>
      <c r="I675" s="71">
        <v>6.1947837079069006E-5</v>
      </c>
      <c r="J675" s="68">
        <v>32.978723404255298</v>
      </c>
      <c r="K675" s="71">
        <v>0</v>
      </c>
      <c r="L675" s="68">
        <v>30.1850048685492</v>
      </c>
    </row>
    <row r="676" spans="1:12" x14ac:dyDescent="0.2">
      <c r="A676" s="72" t="s">
        <v>1626</v>
      </c>
      <c r="B676" s="66" t="s">
        <v>1627</v>
      </c>
      <c r="C676" s="67">
        <v>58</v>
      </c>
      <c r="D676" s="67" t="s">
        <v>331</v>
      </c>
      <c r="E676" s="71">
        <v>8.1989020853236699E-2</v>
      </c>
      <c r="F676" s="68">
        <v>2.8046421663442902</v>
      </c>
      <c r="G676" s="71">
        <v>0.24492271220530301</v>
      </c>
      <c r="H676" s="68">
        <v>11.315280464216601</v>
      </c>
      <c r="I676" s="71">
        <v>1.0443503544073599E-3</v>
      </c>
      <c r="J676" s="68">
        <v>44.003868471953602</v>
      </c>
      <c r="K676" s="71">
        <v>0</v>
      </c>
      <c r="L676" s="68">
        <v>30.1850048685492</v>
      </c>
    </row>
    <row r="677" spans="1:12" x14ac:dyDescent="0.2">
      <c r="A677" s="72" t="s">
        <v>1628</v>
      </c>
      <c r="B677" s="66" t="s">
        <v>1629</v>
      </c>
      <c r="C677" s="67">
        <v>58</v>
      </c>
      <c r="D677" s="67" t="s">
        <v>331</v>
      </c>
      <c r="E677" s="71">
        <v>8.2505953328531695E-2</v>
      </c>
      <c r="F677" s="68">
        <v>2.9013539651837501</v>
      </c>
      <c r="G677" s="71">
        <v>0.247386558692619</v>
      </c>
      <c r="H677" s="68">
        <v>12.7659574468085</v>
      </c>
      <c r="I677" s="71">
        <v>1.3130129297635399E-4</v>
      </c>
      <c r="J677" s="68">
        <v>35.976789168278501</v>
      </c>
      <c r="K677" s="71">
        <v>0</v>
      </c>
      <c r="L677" s="68">
        <v>30.1850048685492</v>
      </c>
    </row>
    <row r="678" spans="1:12" x14ac:dyDescent="0.2">
      <c r="A678" s="72" t="s">
        <v>1630</v>
      </c>
      <c r="B678" s="66" t="s">
        <v>1631</v>
      </c>
      <c r="C678" s="67">
        <v>58</v>
      </c>
      <c r="D678" s="67" t="s">
        <v>331</v>
      </c>
      <c r="E678" s="71">
        <v>8.8068858044798096E-2</v>
      </c>
      <c r="F678" s="68">
        <v>23.597678916827899</v>
      </c>
      <c r="G678" s="71">
        <v>0.23326348917235101</v>
      </c>
      <c r="H678" s="68">
        <v>8.3172147001934196</v>
      </c>
      <c r="I678" s="71">
        <v>3.09430849620435E-2</v>
      </c>
      <c r="J678" s="68">
        <v>65.570599613152794</v>
      </c>
      <c r="K678" s="71">
        <v>0</v>
      </c>
      <c r="L678" s="68">
        <v>30.1850048685492</v>
      </c>
    </row>
    <row r="679" spans="1:12" x14ac:dyDescent="0.2">
      <c r="A679" s="72" t="s">
        <v>1632</v>
      </c>
      <c r="B679" s="66" t="s">
        <v>1633</v>
      </c>
      <c r="C679" s="67">
        <v>58</v>
      </c>
      <c r="D679" s="67" t="s">
        <v>331</v>
      </c>
      <c r="E679" s="71">
        <v>8.3281215195993394E-2</v>
      </c>
      <c r="F679" s="68">
        <v>3.67504835589942</v>
      </c>
      <c r="G679" s="71">
        <v>0.249836238848377</v>
      </c>
      <c r="H679" s="68">
        <v>16.441005802707899</v>
      </c>
      <c r="I679" s="71">
        <v>7.4067396037942996E-6</v>
      </c>
      <c r="J679" s="68">
        <v>26.402321083172101</v>
      </c>
      <c r="K679" s="71">
        <v>0</v>
      </c>
      <c r="L679" s="68">
        <v>30.1850048685492</v>
      </c>
    </row>
    <row r="680" spans="1:12" x14ac:dyDescent="0.2">
      <c r="A680" s="72" t="s">
        <v>1634</v>
      </c>
      <c r="B680" s="66" t="s">
        <v>1635</v>
      </c>
      <c r="C680" s="67">
        <v>58</v>
      </c>
      <c r="D680" s="67" t="s">
        <v>331</v>
      </c>
      <c r="E680" s="71">
        <v>7.8067175294326704E-2</v>
      </c>
      <c r="F680" s="68">
        <v>2.321083172147</v>
      </c>
      <c r="G680" s="71">
        <v>0.23030111272145901</v>
      </c>
      <c r="H680" s="68">
        <v>7.8336557059961303</v>
      </c>
      <c r="I680" s="71">
        <v>3.9004131615211698E-3</v>
      </c>
      <c r="J680" s="68">
        <v>50.483558994197303</v>
      </c>
      <c r="K680" s="71">
        <v>0</v>
      </c>
      <c r="L680" s="68">
        <v>30.1850048685492</v>
      </c>
    </row>
    <row r="681" spans="1:12" x14ac:dyDescent="0.2">
      <c r="A681" s="72" t="s">
        <v>1636</v>
      </c>
      <c r="B681" s="66" t="s">
        <v>1637</v>
      </c>
      <c r="C681" s="67">
        <v>58</v>
      </c>
      <c r="D681" s="67" t="s">
        <v>331</v>
      </c>
      <c r="E681" s="71">
        <v>8.3370141360253197E-2</v>
      </c>
      <c r="F681" s="68">
        <v>11.992263056092799</v>
      </c>
      <c r="G681" s="71">
        <v>0.24999999629550301</v>
      </c>
      <c r="H681" s="68">
        <v>18.568665377176</v>
      </c>
      <c r="I681" s="71">
        <v>1.10427785256673E-4</v>
      </c>
      <c r="J681" s="68">
        <v>35.396518375241797</v>
      </c>
      <c r="K681" s="71">
        <v>0</v>
      </c>
      <c r="L681" s="68">
        <v>30.1850048685492</v>
      </c>
    </row>
    <row r="682" spans="1:12" x14ac:dyDescent="0.2">
      <c r="A682" s="72" t="s">
        <v>1638</v>
      </c>
      <c r="B682" s="66" t="s">
        <v>1639</v>
      </c>
      <c r="C682" s="67">
        <v>58</v>
      </c>
      <c r="D682" s="67" t="s">
        <v>331</v>
      </c>
      <c r="E682" s="71">
        <v>7.4205134387532304E-2</v>
      </c>
      <c r="F682" s="68">
        <v>2.12765957446809</v>
      </c>
      <c r="G682" s="71">
        <v>0.22167372958836301</v>
      </c>
      <c r="H682" s="68">
        <v>7.2533849129593797</v>
      </c>
      <c r="I682" s="71">
        <v>9.4167357423413699E-4</v>
      </c>
      <c r="J682" s="68">
        <v>43.6170212765958</v>
      </c>
      <c r="K682" s="71">
        <v>0</v>
      </c>
      <c r="L682" s="68">
        <v>30.1850048685492</v>
      </c>
    </row>
    <row r="683" spans="1:12" x14ac:dyDescent="0.2">
      <c r="A683" s="72" t="s">
        <v>1640</v>
      </c>
      <c r="B683" s="66" t="s">
        <v>1641</v>
      </c>
      <c r="C683" s="67">
        <v>58</v>
      </c>
      <c r="D683" s="67" t="s">
        <v>331</v>
      </c>
      <c r="E683" s="71">
        <v>8.7145230225489201E-2</v>
      </c>
      <c r="F683" s="68">
        <v>22.050290135396502</v>
      </c>
      <c r="G683" s="71">
        <v>0.22075855367385799</v>
      </c>
      <c r="H683" s="68">
        <v>7.1566731141199202</v>
      </c>
      <c r="I683" s="71">
        <v>4.0677137002609699E-2</v>
      </c>
      <c r="J683" s="68">
        <v>69.052224371373299</v>
      </c>
      <c r="K683" s="71">
        <v>0</v>
      </c>
      <c r="L683" s="68">
        <v>30.1850048685492</v>
      </c>
    </row>
    <row r="684" spans="1:12" x14ac:dyDescent="0.2">
      <c r="A684" s="72" t="s">
        <v>1642</v>
      </c>
      <c r="B684" s="66" t="s">
        <v>1643</v>
      </c>
      <c r="C684" s="67">
        <v>58</v>
      </c>
      <c r="D684" s="67" t="s">
        <v>331</v>
      </c>
      <c r="E684" s="71">
        <v>6.8214302435898197E-2</v>
      </c>
      <c r="F684" s="68">
        <v>1.5473887814313301</v>
      </c>
      <c r="G684" s="71">
        <v>0.202931270877345</v>
      </c>
      <c r="H684" s="68">
        <v>5.1257253384913</v>
      </c>
      <c r="I684" s="71">
        <v>1.71163643034954E-3</v>
      </c>
      <c r="J684" s="68">
        <v>45.938104448742699</v>
      </c>
      <c r="K684" s="71">
        <v>0</v>
      </c>
      <c r="L684" s="68">
        <v>30.1850048685492</v>
      </c>
    </row>
    <row r="685" spans="1:12" x14ac:dyDescent="0.2">
      <c r="A685" s="72" t="s">
        <v>1644</v>
      </c>
      <c r="B685" s="66" t="s">
        <v>1645</v>
      </c>
      <c r="C685" s="67">
        <v>58</v>
      </c>
      <c r="D685" s="67" t="s">
        <v>331</v>
      </c>
      <c r="E685" s="71">
        <v>8.5026182178098805E-2</v>
      </c>
      <c r="F685" s="68">
        <v>16.6344294003868</v>
      </c>
      <c r="G685" s="71">
        <v>0.25507854653429601</v>
      </c>
      <c r="H685" s="68">
        <v>53.288201160541597</v>
      </c>
      <c r="I685" s="71">
        <v>0</v>
      </c>
      <c r="J685" s="68">
        <v>16.344294003868502</v>
      </c>
      <c r="K685" s="71">
        <v>0</v>
      </c>
      <c r="L685" s="68">
        <v>30.1850048685492</v>
      </c>
    </row>
    <row r="686" spans="1:12" x14ac:dyDescent="0.2">
      <c r="A686" s="72" t="s">
        <v>1646</v>
      </c>
      <c r="B686" s="66" t="s">
        <v>1647</v>
      </c>
      <c r="C686" s="67">
        <v>58</v>
      </c>
      <c r="D686" s="67" t="s">
        <v>331</v>
      </c>
      <c r="E686" s="71">
        <v>7.6051198132536593E-2</v>
      </c>
      <c r="F686" s="68">
        <v>2.2243713733075401</v>
      </c>
      <c r="G686" s="71">
        <v>0.22815359439760999</v>
      </c>
      <c r="H686" s="68">
        <v>7.7369439071566699</v>
      </c>
      <c r="I686" s="71">
        <v>0</v>
      </c>
      <c r="J686" s="68">
        <v>16.344294003868502</v>
      </c>
      <c r="K686" s="71">
        <v>0</v>
      </c>
      <c r="L686" s="68">
        <v>30.1850048685492</v>
      </c>
    </row>
    <row r="687" spans="1:12" x14ac:dyDescent="0.2">
      <c r="A687" s="72" t="s">
        <v>1648</v>
      </c>
      <c r="B687" s="66" t="s">
        <v>1649</v>
      </c>
      <c r="C687" s="67">
        <v>58</v>
      </c>
      <c r="D687" s="67" t="s">
        <v>331</v>
      </c>
      <c r="E687" s="71">
        <v>8.4187767747009395E-2</v>
      </c>
      <c r="F687" s="68">
        <v>14.7001934235977</v>
      </c>
      <c r="G687" s="71">
        <v>0.25256330324102799</v>
      </c>
      <c r="H687" s="68">
        <v>49.032882011605402</v>
      </c>
      <c r="I687" s="71">
        <v>0</v>
      </c>
      <c r="J687" s="68">
        <v>16.344294003868502</v>
      </c>
      <c r="K687" s="71">
        <v>0</v>
      </c>
      <c r="L687" s="68">
        <v>30.1850048685492</v>
      </c>
    </row>
    <row r="688" spans="1:12" x14ac:dyDescent="0.2">
      <c r="A688" s="72" t="s">
        <v>1650</v>
      </c>
      <c r="B688" s="66" t="s">
        <v>1651</v>
      </c>
      <c r="C688" s="67">
        <v>58</v>
      </c>
      <c r="D688" s="67" t="s">
        <v>331</v>
      </c>
      <c r="E688" s="71">
        <v>8.5797374203569005E-2</v>
      </c>
      <c r="F688" s="68">
        <v>18.375241779497099</v>
      </c>
      <c r="G688" s="71">
        <v>0.25736653569207601</v>
      </c>
      <c r="H688" s="68">
        <v>59.671179883945797</v>
      </c>
      <c r="I688" s="71">
        <v>2.55869186312894E-5</v>
      </c>
      <c r="J688" s="68">
        <v>29.690522243713701</v>
      </c>
      <c r="K688" s="71">
        <v>0</v>
      </c>
      <c r="L688" s="68">
        <v>30.1850048685492</v>
      </c>
    </row>
    <row r="689" spans="1:12" x14ac:dyDescent="0.2">
      <c r="A689" s="72" t="s">
        <v>1652</v>
      </c>
      <c r="B689" s="66" t="s">
        <v>1653</v>
      </c>
      <c r="C689" s="67">
        <v>58</v>
      </c>
      <c r="D689" s="67" t="s">
        <v>331</v>
      </c>
      <c r="E689" s="71">
        <v>8.4477597254746004E-2</v>
      </c>
      <c r="F689" s="68">
        <v>16.0541586073501</v>
      </c>
      <c r="G689" s="71">
        <v>0.253347277588783</v>
      </c>
      <c r="H689" s="68">
        <v>49.806576402321099</v>
      </c>
      <c r="I689" s="71">
        <v>8.5514175455343405E-5</v>
      </c>
      <c r="J689" s="68">
        <v>34.5261121856866</v>
      </c>
      <c r="K689" s="71">
        <v>0</v>
      </c>
      <c r="L689" s="68">
        <v>30.1850048685492</v>
      </c>
    </row>
    <row r="690" spans="1:12" x14ac:dyDescent="0.2">
      <c r="A690" s="72" t="s">
        <v>1654</v>
      </c>
      <c r="B690" s="66" t="s">
        <v>1655</v>
      </c>
      <c r="C690" s="67">
        <v>58</v>
      </c>
      <c r="D690" s="67" t="s">
        <v>331</v>
      </c>
      <c r="E690" s="71">
        <v>0.107093060463886</v>
      </c>
      <c r="F690" s="68">
        <v>31.818181818181799</v>
      </c>
      <c r="G690" s="71">
        <v>0.32039407600900499</v>
      </c>
      <c r="H690" s="68">
        <v>86.653771760154697</v>
      </c>
      <c r="I690" s="71">
        <v>8.8510538265341901E-4</v>
      </c>
      <c r="J690" s="68">
        <v>43.326885880077398</v>
      </c>
      <c r="K690" s="71">
        <v>0</v>
      </c>
      <c r="L690" s="68">
        <v>30.1850048685492</v>
      </c>
    </row>
    <row r="691" spans="1:12" x14ac:dyDescent="0.2">
      <c r="A691" s="72" t="s">
        <v>1656</v>
      </c>
      <c r="B691" s="66" t="s">
        <v>1657</v>
      </c>
      <c r="C691" s="67">
        <v>58</v>
      </c>
      <c r="D691" s="67" t="s">
        <v>331</v>
      </c>
      <c r="E691" s="71">
        <v>6.8619526988388094E-2</v>
      </c>
      <c r="F691" s="68">
        <v>1.7408123791102501</v>
      </c>
      <c r="G691" s="71">
        <v>0.20410890264920001</v>
      </c>
      <c r="H691" s="68">
        <v>5.4158607350096704</v>
      </c>
      <c r="I691" s="71">
        <v>1.7496783159645899E-3</v>
      </c>
      <c r="J691" s="68">
        <v>46.034816247582199</v>
      </c>
      <c r="K691" s="71">
        <v>0</v>
      </c>
      <c r="L691" s="68">
        <v>30.1850048685492</v>
      </c>
    </row>
    <row r="692" spans="1:12" x14ac:dyDescent="0.2">
      <c r="A692" s="72" t="s">
        <v>1123</v>
      </c>
      <c r="B692" s="66" t="s">
        <v>1658</v>
      </c>
      <c r="C692" s="67">
        <v>58</v>
      </c>
      <c r="D692" s="67" t="s">
        <v>331</v>
      </c>
      <c r="E692" s="71">
        <v>0.137752025918495</v>
      </c>
      <c r="F692" s="68">
        <v>36.170212765957501</v>
      </c>
      <c r="G692" s="71">
        <v>0.135535365540357</v>
      </c>
      <c r="H692" s="68">
        <v>2.6112185686653802</v>
      </c>
      <c r="I692" s="71">
        <v>4.5037698075161399E-2</v>
      </c>
      <c r="J692" s="68">
        <v>71.083172147001903</v>
      </c>
      <c r="K692" s="71">
        <v>0.232683014139968</v>
      </c>
      <c r="L692" s="68">
        <v>41.674780915287201</v>
      </c>
    </row>
    <row r="693" spans="1:12" x14ac:dyDescent="0.2">
      <c r="A693" s="72" t="s">
        <v>1659</v>
      </c>
      <c r="B693" s="66" t="s">
        <v>1660</v>
      </c>
      <c r="C693" s="67">
        <v>58</v>
      </c>
      <c r="D693" s="67" t="s">
        <v>331</v>
      </c>
      <c r="E693" s="71">
        <v>0.215373433636982</v>
      </c>
      <c r="F693" s="68">
        <v>49.9032882011605</v>
      </c>
      <c r="G693" s="71">
        <v>0.217948729848116</v>
      </c>
      <c r="H693" s="68">
        <v>6.9632495164410102</v>
      </c>
      <c r="I693" s="71">
        <v>0.15969117013209799</v>
      </c>
      <c r="J693" s="68">
        <v>90.135396518375202</v>
      </c>
      <c r="K693" s="71">
        <v>0.268480400930732</v>
      </c>
      <c r="L693" s="68">
        <v>45.1801363193768</v>
      </c>
    </row>
    <row r="694" spans="1:12" x14ac:dyDescent="0.2">
      <c r="A694" s="72" t="s">
        <v>1661</v>
      </c>
      <c r="B694" s="66" t="s">
        <v>1662</v>
      </c>
      <c r="C694" s="67">
        <v>58</v>
      </c>
      <c r="D694" s="67" t="s">
        <v>331</v>
      </c>
      <c r="E694" s="71">
        <v>0.29350915327237698</v>
      </c>
      <c r="F694" s="68">
        <v>77.369439071566703</v>
      </c>
      <c r="G694" s="71">
        <v>0.26048437794461599</v>
      </c>
      <c r="H694" s="68">
        <v>63.829787234042598</v>
      </c>
      <c r="I694" s="71">
        <v>0.36051202763947399</v>
      </c>
      <c r="J694" s="68">
        <v>97.098646034816298</v>
      </c>
      <c r="K694" s="71">
        <v>0.25953105423304101</v>
      </c>
      <c r="L694" s="68">
        <v>44.498539435248297</v>
      </c>
    </row>
    <row r="695" spans="1:12" x14ac:dyDescent="0.2">
      <c r="A695" s="72" t="s">
        <v>1663</v>
      </c>
      <c r="B695" s="66" t="s">
        <v>1664</v>
      </c>
      <c r="C695" s="67">
        <v>58</v>
      </c>
      <c r="D695" s="67" t="s">
        <v>331</v>
      </c>
      <c r="E695" s="71">
        <v>0.16069085782981399</v>
      </c>
      <c r="F695" s="68">
        <v>39.555125725338499</v>
      </c>
      <c r="G695" s="71">
        <v>0.39585165846731102</v>
      </c>
      <c r="H695" s="68">
        <v>92.359767891682793</v>
      </c>
      <c r="I695" s="71">
        <v>2.35754881382923E-2</v>
      </c>
      <c r="J695" s="68">
        <v>61.5087040618955</v>
      </c>
      <c r="K695" s="71">
        <v>6.2645426883837493E-2</v>
      </c>
      <c r="L695" s="68">
        <v>35.9298928919182</v>
      </c>
    </row>
    <row r="696" spans="1:12" x14ac:dyDescent="0.2">
      <c r="A696" s="72" t="s">
        <v>1665</v>
      </c>
      <c r="B696" s="66" t="s">
        <v>1666</v>
      </c>
      <c r="C696" s="67">
        <v>58</v>
      </c>
      <c r="D696" s="67" t="s">
        <v>331</v>
      </c>
      <c r="E696" s="71">
        <v>9.6417623871687105E-2</v>
      </c>
      <c r="F696" s="68">
        <v>28.626692456479699</v>
      </c>
      <c r="G696" s="71">
        <v>0.19641861623648299</v>
      </c>
      <c r="H696" s="68">
        <v>4.8355899419729198</v>
      </c>
      <c r="I696" s="71">
        <v>3.34078840166715E-3</v>
      </c>
      <c r="J696" s="68">
        <v>49.419729206963197</v>
      </c>
      <c r="K696" s="71">
        <v>8.9493466976910796E-2</v>
      </c>
      <c r="L696" s="68">
        <v>36.416747809152902</v>
      </c>
    </row>
    <row r="697" spans="1:12" x14ac:dyDescent="0.2">
      <c r="A697" s="72" t="s">
        <v>1667</v>
      </c>
      <c r="B697" s="66" t="s">
        <v>1668</v>
      </c>
      <c r="C697" s="67">
        <v>58</v>
      </c>
      <c r="D697" s="67" t="s">
        <v>331</v>
      </c>
      <c r="E697" s="71">
        <v>0.233394932487205</v>
      </c>
      <c r="F697" s="68">
        <v>57.7369439071567</v>
      </c>
      <c r="G697" s="71">
        <v>0.25</v>
      </c>
      <c r="H697" s="68">
        <v>46.1315280464217</v>
      </c>
      <c r="I697" s="71">
        <v>0.19960308992626499</v>
      </c>
      <c r="J697" s="68">
        <v>91.489361702127695</v>
      </c>
      <c r="K697" s="71">
        <v>0.25058170753534997</v>
      </c>
      <c r="L697" s="68">
        <v>43.524829600779</v>
      </c>
    </row>
    <row r="698" spans="1:12" x14ac:dyDescent="0.2">
      <c r="A698" s="72" t="s">
        <v>1669</v>
      </c>
      <c r="B698" s="66" t="s">
        <v>1670</v>
      </c>
      <c r="C698" s="67">
        <v>58</v>
      </c>
      <c r="D698" s="67" t="s">
        <v>331</v>
      </c>
      <c r="E698" s="71">
        <v>0.114476806992028</v>
      </c>
      <c r="F698" s="68">
        <v>33.3655705996132</v>
      </c>
      <c r="G698" s="71">
        <v>0.27877843912095501</v>
      </c>
      <c r="H698" s="68">
        <v>76.305609284332704</v>
      </c>
      <c r="I698" s="71">
        <v>2.0065549712898301E-3</v>
      </c>
      <c r="J698" s="68">
        <v>46.711798839458403</v>
      </c>
      <c r="K698" s="71">
        <v>6.2645426883837493E-2</v>
      </c>
      <c r="L698" s="68">
        <v>35.9298928919182</v>
      </c>
    </row>
    <row r="699" spans="1:12" x14ac:dyDescent="0.2">
      <c r="A699" s="72" t="s">
        <v>572</v>
      </c>
      <c r="B699" s="66" t="s">
        <v>1671</v>
      </c>
      <c r="C699" s="67">
        <v>58</v>
      </c>
      <c r="D699" s="67" t="s">
        <v>331</v>
      </c>
      <c r="E699" s="71">
        <v>8.6649415600129606E-2</v>
      </c>
      <c r="F699" s="68">
        <v>20.889748549322999</v>
      </c>
      <c r="G699" s="71">
        <v>0.24999999979912901</v>
      </c>
      <c r="H699" s="68">
        <v>21.470019342359802</v>
      </c>
      <c r="I699" s="71">
        <v>9.9890030356845796E-4</v>
      </c>
      <c r="J699" s="68">
        <v>43.907156673114102</v>
      </c>
      <c r="K699" s="71">
        <v>8.9493466976910806E-3</v>
      </c>
      <c r="L699" s="68">
        <v>33.398247322297998</v>
      </c>
    </row>
    <row r="700" spans="1:12" x14ac:dyDescent="0.2">
      <c r="A700" s="72" t="s">
        <v>1672</v>
      </c>
      <c r="B700" s="66" t="s">
        <v>1673</v>
      </c>
      <c r="C700" s="67">
        <v>58</v>
      </c>
      <c r="D700" s="67" t="s">
        <v>331</v>
      </c>
      <c r="E700" s="71">
        <v>0.101928741723813</v>
      </c>
      <c r="F700" s="68">
        <v>30.464216634429398</v>
      </c>
      <c r="G700" s="71">
        <v>0.24886948096210099</v>
      </c>
      <c r="H700" s="68">
        <v>13.8297872340426</v>
      </c>
      <c r="I700" s="71">
        <v>4.7967397511647997E-2</v>
      </c>
      <c r="J700" s="68">
        <v>72.243713733075396</v>
      </c>
      <c r="K700" s="71">
        <v>8.9493466976910806E-3</v>
      </c>
      <c r="L700" s="68">
        <v>33.398247322297998</v>
      </c>
    </row>
    <row r="701" spans="1:12" x14ac:dyDescent="0.2">
      <c r="A701" s="72" t="s">
        <v>1674</v>
      </c>
      <c r="B701" s="66" t="s">
        <v>1675</v>
      </c>
      <c r="C701" s="67">
        <v>58</v>
      </c>
      <c r="D701" s="67" t="s">
        <v>331</v>
      </c>
      <c r="E701" s="71">
        <v>0.198896795221398</v>
      </c>
      <c r="F701" s="68">
        <v>45.647969052224397</v>
      </c>
      <c r="G701" s="71">
        <v>0.25524218913818397</v>
      </c>
      <c r="H701" s="68">
        <v>56.673114119922602</v>
      </c>
      <c r="I701" s="71">
        <v>4.6119755502205297E-2</v>
      </c>
      <c r="J701" s="68">
        <v>71.663442940038706</v>
      </c>
      <c r="K701" s="71">
        <v>0.29532844102380501</v>
      </c>
      <c r="L701" s="68">
        <v>47.3222979552094</v>
      </c>
    </row>
    <row r="702" spans="1:12" x14ac:dyDescent="0.2">
      <c r="A702" s="72" t="s">
        <v>1676</v>
      </c>
      <c r="B702" s="66" t="s">
        <v>1677</v>
      </c>
      <c r="C702" s="67">
        <v>58</v>
      </c>
      <c r="D702" s="67" t="s">
        <v>331</v>
      </c>
      <c r="E702" s="71">
        <v>0.21233518364843401</v>
      </c>
      <c r="F702" s="68">
        <v>49.129593810444902</v>
      </c>
      <c r="G702" s="71">
        <v>0.255242186537954</v>
      </c>
      <c r="H702" s="68">
        <v>55.609284332688603</v>
      </c>
      <c r="I702" s="71">
        <v>0.14908035026738101</v>
      </c>
      <c r="J702" s="68">
        <v>89.555125725338499</v>
      </c>
      <c r="K702" s="71">
        <v>0.232683014139968</v>
      </c>
      <c r="L702" s="68">
        <v>41.674780915287201</v>
      </c>
    </row>
    <row r="703" spans="1:12" x14ac:dyDescent="0.2">
      <c r="A703" s="72" t="s">
        <v>1678</v>
      </c>
      <c r="B703" s="66" t="s">
        <v>1679</v>
      </c>
      <c r="C703" s="67">
        <v>58</v>
      </c>
      <c r="D703" s="67" t="s">
        <v>331</v>
      </c>
      <c r="E703" s="71">
        <v>0.178801725177926</v>
      </c>
      <c r="F703" s="68">
        <v>41.779497098645997</v>
      </c>
      <c r="G703" s="71">
        <v>0.25524218913818397</v>
      </c>
      <c r="H703" s="68">
        <v>56.673114119922602</v>
      </c>
      <c r="I703" s="71">
        <v>3.0581278860244199E-2</v>
      </c>
      <c r="J703" s="68">
        <v>65.377176015473907</v>
      </c>
      <c r="K703" s="71">
        <v>0.25058170753534997</v>
      </c>
      <c r="L703" s="68">
        <v>43.524829600779</v>
      </c>
    </row>
    <row r="704" spans="1:12" x14ac:dyDescent="0.2">
      <c r="A704" s="72" t="s">
        <v>1680</v>
      </c>
      <c r="B704" s="66" t="s">
        <v>1681</v>
      </c>
      <c r="C704" s="67">
        <v>58</v>
      </c>
      <c r="D704" s="67" t="s">
        <v>331</v>
      </c>
      <c r="E704" s="71">
        <v>0.16998194305626199</v>
      </c>
      <c r="F704" s="68">
        <v>40.909090909090899</v>
      </c>
      <c r="G704" s="71">
        <v>0.24999999750086399</v>
      </c>
      <c r="H704" s="68">
        <v>19.2456479690522</v>
      </c>
      <c r="I704" s="71">
        <v>4.14777434882542E-4</v>
      </c>
      <c r="J704" s="68">
        <v>40.618955512572498</v>
      </c>
      <c r="K704" s="71">
        <v>0.25953105423304101</v>
      </c>
      <c r="L704" s="68">
        <v>44.498539435248297</v>
      </c>
    </row>
    <row r="705" spans="1:12" x14ac:dyDescent="0.2">
      <c r="A705" s="72" t="s">
        <v>1682</v>
      </c>
      <c r="B705" s="66" t="s">
        <v>1683</v>
      </c>
      <c r="C705" s="67">
        <v>58</v>
      </c>
      <c r="D705" s="67" t="s">
        <v>331</v>
      </c>
      <c r="E705" s="71">
        <v>8.4064446239023399E-2</v>
      </c>
      <c r="F705" s="68">
        <v>14.603481624758199</v>
      </c>
      <c r="G705" s="71">
        <v>0.252046887257865</v>
      </c>
      <c r="H705" s="68">
        <v>48.936170212766001</v>
      </c>
      <c r="I705" s="71">
        <v>1.4645145920566199E-4</v>
      </c>
      <c r="J705" s="68">
        <v>36.363636363636402</v>
      </c>
      <c r="K705" s="71">
        <v>0</v>
      </c>
      <c r="L705" s="68">
        <v>30.1850048685492</v>
      </c>
    </row>
    <row r="706" spans="1:12" x14ac:dyDescent="0.2">
      <c r="A706" s="72" t="s">
        <v>1684</v>
      </c>
      <c r="B706" s="66" t="s">
        <v>1685</v>
      </c>
      <c r="C706" s="67">
        <v>58</v>
      </c>
      <c r="D706" s="67" t="s">
        <v>331</v>
      </c>
      <c r="E706" s="71">
        <v>0.16184175520253399</v>
      </c>
      <c r="F706" s="68">
        <v>39.7485493230174</v>
      </c>
      <c r="G706" s="71">
        <v>0.26692849398695501</v>
      </c>
      <c r="H706" s="68">
        <v>69.922630560928397</v>
      </c>
      <c r="I706" s="71">
        <v>3.8124508760621202E-3</v>
      </c>
      <c r="J706" s="68">
        <v>50.0967117988395</v>
      </c>
      <c r="K706" s="71">
        <v>0.214784320744586</v>
      </c>
      <c r="L706" s="68">
        <v>40.506329113924103</v>
      </c>
    </row>
    <row r="707" spans="1:12" x14ac:dyDescent="0.2">
      <c r="A707" s="72" t="s">
        <v>1686</v>
      </c>
      <c r="B707" s="66" t="s">
        <v>1687</v>
      </c>
      <c r="C707" s="67">
        <v>58</v>
      </c>
      <c r="D707" s="67" t="s">
        <v>331</v>
      </c>
      <c r="E707" s="71">
        <v>0.17931297908695901</v>
      </c>
      <c r="F707" s="68">
        <v>41.876208897485498</v>
      </c>
      <c r="G707" s="71">
        <v>0.265399285562886</v>
      </c>
      <c r="H707" s="68">
        <v>68.762088974854905</v>
      </c>
      <c r="I707" s="71">
        <v>0.111451411139552</v>
      </c>
      <c r="J707" s="68">
        <v>84.7195357833656</v>
      </c>
      <c r="K707" s="71">
        <v>0.16108824055843901</v>
      </c>
      <c r="L707" s="68">
        <v>38.169425511197701</v>
      </c>
    </row>
    <row r="708" spans="1:12" x14ac:dyDescent="0.2">
      <c r="A708" s="72" t="s">
        <v>1688</v>
      </c>
      <c r="B708" s="66" t="s">
        <v>1689</v>
      </c>
      <c r="C708" s="67">
        <v>58</v>
      </c>
      <c r="D708" s="67" t="s">
        <v>331</v>
      </c>
      <c r="E708" s="71">
        <v>0.28968278109828399</v>
      </c>
      <c r="F708" s="68">
        <v>76.015473887814295</v>
      </c>
      <c r="G708" s="71">
        <v>0.25693503854230099</v>
      </c>
      <c r="H708" s="68">
        <v>59.477756286266903</v>
      </c>
      <c r="I708" s="71">
        <v>0.44207571749642099</v>
      </c>
      <c r="J708" s="68">
        <v>98.742746615087</v>
      </c>
      <c r="K708" s="71">
        <v>0.17003758725613</v>
      </c>
      <c r="L708" s="68">
        <v>38.558909444985403</v>
      </c>
    </row>
    <row r="709" spans="1:12" x14ac:dyDescent="0.2">
      <c r="A709" s="72" t="s">
        <v>1690</v>
      </c>
      <c r="B709" s="66" t="s">
        <v>1691</v>
      </c>
      <c r="C709" s="67">
        <v>58</v>
      </c>
      <c r="D709" s="67" t="s">
        <v>331</v>
      </c>
      <c r="E709" s="71">
        <v>0.132019107994125</v>
      </c>
      <c r="F709" s="68">
        <v>35.783365570599599</v>
      </c>
      <c r="G709" s="71">
        <v>0.163993094449432</v>
      </c>
      <c r="H709" s="68">
        <v>3.1914893617021298</v>
      </c>
      <c r="I709" s="71">
        <v>8.3305620906660004E-3</v>
      </c>
      <c r="J709" s="68">
        <v>53.578336557059998</v>
      </c>
      <c r="K709" s="71">
        <v>0.22373366744227699</v>
      </c>
      <c r="L709" s="68">
        <v>41.090555014605599</v>
      </c>
    </row>
    <row r="710" spans="1:12" x14ac:dyDescent="0.2">
      <c r="A710" s="72" t="s">
        <v>1692</v>
      </c>
      <c r="B710" s="66" t="s">
        <v>1693</v>
      </c>
      <c r="C710" s="67">
        <v>58</v>
      </c>
      <c r="D710" s="67" t="s">
        <v>331</v>
      </c>
      <c r="E710" s="71">
        <v>0.202515063834069</v>
      </c>
      <c r="F710" s="68">
        <v>46.615087040619002</v>
      </c>
      <c r="G710" s="71">
        <v>0.24887004807667501</v>
      </c>
      <c r="H710" s="68">
        <v>13.926499032882001</v>
      </c>
      <c r="I710" s="71">
        <v>9.0194742494799501E-2</v>
      </c>
      <c r="J710" s="68">
        <v>82.108317214700193</v>
      </c>
      <c r="K710" s="71">
        <v>0.268480400930732</v>
      </c>
      <c r="L710" s="68">
        <v>45.1801363193768</v>
      </c>
    </row>
    <row r="711" spans="1:12" x14ac:dyDescent="0.2">
      <c r="A711" s="72" t="s">
        <v>1694</v>
      </c>
      <c r="B711" s="66" t="s">
        <v>1695</v>
      </c>
      <c r="C711" s="67">
        <v>58</v>
      </c>
      <c r="D711" s="67" t="s">
        <v>331</v>
      </c>
      <c r="E711" s="71">
        <v>0.202577896812732</v>
      </c>
      <c r="F711" s="68">
        <v>46.711798839458403</v>
      </c>
      <c r="G711" s="71">
        <v>0.25507854805956998</v>
      </c>
      <c r="H711" s="68">
        <v>53.675048355899399</v>
      </c>
      <c r="I711" s="71">
        <v>7.5225394750201693E-2</v>
      </c>
      <c r="J711" s="68">
        <v>78.723404255319195</v>
      </c>
      <c r="K711" s="71">
        <v>0.27742974762842298</v>
      </c>
      <c r="L711" s="68">
        <v>45.472249269717601</v>
      </c>
    </row>
    <row r="712" spans="1:12" x14ac:dyDescent="0.2">
      <c r="A712" s="72" t="s">
        <v>711</v>
      </c>
      <c r="B712" s="66" t="s">
        <v>1696</v>
      </c>
      <c r="C712" s="67">
        <v>58</v>
      </c>
      <c r="D712" s="67" t="s">
        <v>331</v>
      </c>
      <c r="E712" s="71">
        <v>0.20007537361380501</v>
      </c>
      <c r="F712" s="68">
        <v>46.1315280464217</v>
      </c>
      <c r="G712" s="71">
        <v>0.26894862529695301</v>
      </c>
      <c r="H712" s="68">
        <v>71.953578336557101</v>
      </c>
      <c r="I712" s="71">
        <v>9.8594481404493201E-2</v>
      </c>
      <c r="J712" s="68">
        <v>83.172147001934206</v>
      </c>
      <c r="K712" s="71">
        <v>0.232683014139968</v>
      </c>
      <c r="L712" s="68">
        <v>41.674780915287201</v>
      </c>
    </row>
    <row r="713" spans="1:12" x14ac:dyDescent="0.2">
      <c r="A713" s="72" t="s">
        <v>1697</v>
      </c>
      <c r="B713" s="66" t="s">
        <v>1698</v>
      </c>
      <c r="C713" s="67">
        <v>58</v>
      </c>
      <c r="D713" s="67" t="s">
        <v>331</v>
      </c>
      <c r="E713" s="71">
        <v>0.24797153087925</v>
      </c>
      <c r="F713" s="68">
        <v>62.379110251450697</v>
      </c>
      <c r="G713" s="71">
        <v>0.24899375081684999</v>
      </c>
      <c r="H713" s="68">
        <v>14.216634429400401</v>
      </c>
      <c r="I713" s="71">
        <v>0.28908586777400502</v>
      </c>
      <c r="J713" s="68">
        <v>95.164410058027102</v>
      </c>
      <c r="K713" s="71">
        <v>0.20583497404689499</v>
      </c>
      <c r="L713" s="68">
        <v>40.019474196689401</v>
      </c>
    </row>
    <row r="714" spans="1:12" x14ac:dyDescent="0.2">
      <c r="A714" s="72" t="s">
        <v>1699</v>
      </c>
      <c r="B714" s="66" t="s">
        <v>1700</v>
      </c>
      <c r="C714" s="67">
        <v>58</v>
      </c>
      <c r="D714" s="67" t="s">
        <v>331</v>
      </c>
      <c r="E714" s="71">
        <v>0.14943316303051701</v>
      </c>
      <c r="F714" s="68">
        <v>37.524177949709902</v>
      </c>
      <c r="G714" s="71">
        <v>0.26387007678327901</v>
      </c>
      <c r="H714" s="68">
        <v>66.827852998065794</v>
      </c>
      <c r="I714" s="71">
        <v>4.12398651452155E-2</v>
      </c>
      <c r="J714" s="68">
        <v>69.632495164410102</v>
      </c>
      <c r="K714" s="71">
        <v>0.14318954716305701</v>
      </c>
      <c r="L714" s="68">
        <v>37.682570593963</v>
      </c>
    </row>
    <row r="715" spans="1:12" x14ac:dyDescent="0.2">
      <c r="A715" s="72" t="s">
        <v>1701</v>
      </c>
      <c r="B715" s="66" t="s">
        <v>1702</v>
      </c>
      <c r="C715" s="67">
        <v>82</v>
      </c>
      <c r="D715" s="67" t="s">
        <v>331</v>
      </c>
      <c r="E715" s="71">
        <v>0.19337169865773399</v>
      </c>
      <c r="F715" s="68">
        <v>44.390715667311397</v>
      </c>
      <c r="G715" s="71">
        <v>0.27227247854109698</v>
      </c>
      <c r="H715" s="68">
        <v>73.887814313346198</v>
      </c>
      <c r="I715" s="71">
        <v>0.119906336780592</v>
      </c>
      <c r="J715" s="68">
        <v>85.880077369439107</v>
      </c>
      <c r="K715" s="71">
        <v>0.18793628065151199</v>
      </c>
      <c r="L715" s="68">
        <v>39.045764362220098</v>
      </c>
    </row>
    <row r="716" spans="1:12" x14ac:dyDescent="0.2">
      <c r="A716" s="72" t="s">
        <v>1703</v>
      </c>
      <c r="B716" s="66" t="s">
        <v>1704</v>
      </c>
      <c r="C716" s="67">
        <v>82</v>
      </c>
      <c r="D716" s="67" t="s">
        <v>331</v>
      </c>
      <c r="E716" s="71">
        <v>0.15884244936480699</v>
      </c>
      <c r="F716" s="68">
        <v>39.071566731141203</v>
      </c>
      <c r="G716" s="71">
        <v>0.24999999986437199</v>
      </c>
      <c r="H716" s="68">
        <v>22.147001934235998</v>
      </c>
      <c r="I716" s="71">
        <v>2.0692374183153599E-2</v>
      </c>
      <c r="J716" s="68">
        <v>60.1547388781431</v>
      </c>
      <c r="K716" s="71">
        <v>0.20583497404689499</v>
      </c>
      <c r="L716" s="68">
        <v>40.019474196689401</v>
      </c>
    </row>
    <row r="717" spans="1:12" x14ac:dyDescent="0.2">
      <c r="A717" s="72" t="s">
        <v>1705</v>
      </c>
      <c r="B717" s="66" t="s">
        <v>1706</v>
      </c>
      <c r="C717" s="67">
        <v>82</v>
      </c>
      <c r="D717" s="67" t="s">
        <v>331</v>
      </c>
      <c r="E717" s="71">
        <v>0.17611950272060201</v>
      </c>
      <c r="F717" s="68">
        <v>41.489361702127702</v>
      </c>
      <c r="G717" s="71">
        <v>0.27209684792497901</v>
      </c>
      <c r="H717" s="68">
        <v>73.791102514506804</v>
      </c>
      <c r="I717" s="71">
        <v>2.3578646096859501E-2</v>
      </c>
      <c r="J717" s="68">
        <v>61.605415860735</v>
      </c>
      <c r="K717" s="71">
        <v>0.232683014139968</v>
      </c>
      <c r="L717" s="68">
        <v>41.674780915287201</v>
      </c>
    </row>
    <row r="718" spans="1:12" x14ac:dyDescent="0.2">
      <c r="A718" s="72" t="s">
        <v>1707</v>
      </c>
      <c r="B718" s="66" t="s">
        <v>1708</v>
      </c>
      <c r="C718" s="67">
        <v>82</v>
      </c>
      <c r="D718" s="67" t="s">
        <v>331</v>
      </c>
      <c r="E718" s="71">
        <v>0.25824050115382802</v>
      </c>
      <c r="F718" s="68">
        <v>66.344294003868498</v>
      </c>
      <c r="G718" s="71">
        <v>0.26542173694350202</v>
      </c>
      <c r="H718" s="68">
        <v>68.858800773694398</v>
      </c>
      <c r="I718" s="71">
        <v>5.2883084935736603E-2</v>
      </c>
      <c r="J718" s="68">
        <v>74.081237911025099</v>
      </c>
      <c r="K718" s="71">
        <v>0.45641668158224502</v>
      </c>
      <c r="L718" s="68">
        <v>66.893865628042803</v>
      </c>
    </row>
    <row r="719" spans="1:12" x14ac:dyDescent="0.2">
      <c r="A719" s="72" t="s">
        <v>1709</v>
      </c>
      <c r="B719" s="66" t="s">
        <v>1710</v>
      </c>
      <c r="C719" s="67">
        <v>82</v>
      </c>
      <c r="D719" s="67" t="s">
        <v>331</v>
      </c>
      <c r="E719" s="71">
        <v>0.240464797279344</v>
      </c>
      <c r="F719" s="68">
        <v>59.864603481624798</v>
      </c>
      <c r="G719" s="71">
        <v>0.249999999997326</v>
      </c>
      <c r="H719" s="68">
        <v>25.145067698259201</v>
      </c>
      <c r="I719" s="71">
        <v>4.1825750351534297E-2</v>
      </c>
      <c r="J719" s="68">
        <v>70.116054158607398</v>
      </c>
      <c r="K719" s="71">
        <v>0.42956864148917101</v>
      </c>
      <c r="L719" s="68">
        <v>63.291139240506297</v>
      </c>
    </row>
    <row r="720" spans="1:12" x14ac:dyDescent="0.2">
      <c r="A720" s="72" t="s">
        <v>1711</v>
      </c>
      <c r="B720" s="66" t="s">
        <v>1712</v>
      </c>
      <c r="C720" s="67">
        <v>58</v>
      </c>
      <c r="D720" s="67" t="s">
        <v>331</v>
      </c>
      <c r="E720" s="71">
        <v>0.22477837292981501</v>
      </c>
      <c r="F720" s="68">
        <v>54.448742746615103</v>
      </c>
      <c r="G720" s="71">
        <v>0.25659377976511399</v>
      </c>
      <c r="H720" s="68">
        <v>57.156673114119897</v>
      </c>
      <c r="I720" s="71">
        <v>0.21190636497743601</v>
      </c>
      <c r="J720" s="68">
        <v>92.166344294003906</v>
      </c>
      <c r="K720" s="71">
        <v>0.20583497404689499</v>
      </c>
      <c r="L720" s="68">
        <v>40.019474196689401</v>
      </c>
    </row>
    <row r="721" spans="1:12" x14ac:dyDescent="0.2">
      <c r="A721" s="72" t="s">
        <v>1713</v>
      </c>
      <c r="B721" s="66" t="s">
        <v>1714</v>
      </c>
      <c r="C721" s="67">
        <v>58</v>
      </c>
      <c r="D721" s="67" t="s">
        <v>331</v>
      </c>
      <c r="E721" s="71">
        <v>0.19202934454228901</v>
      </c>
      <c r="F721" s="68">
        <v>44.197292069632503</v>
      </c>
      <c r="G721" s="71">
        <v>0.249999999883149</v>
      </c>
      <c r="H721" s="68">
        <v>22.340425531914899</v>
      </c>
      <c r="I721" s="71">
        <v>6.6556979510677697E-2</v>
      </c>
      <c r="J721" s="68">
        <v>76.885880077369393</v>
      </c>
      <c r="K721" s="71">
        <v>0.25953105423304101</v>
      </c>
      <c r="L721" s="68">
        <v>44.498539435248297</v>
      </c>
    </row>
    <row r="722" spans="1:12" x14ac:dyDescent="0.2">
      <c r="A722" s="72" t="s">
        <v>1431</v>
      </c>
      <c r="B722" s="66" t="s">
        <v>1715</v>
      </c>
      <c r="C722" s="67">
        <v>82</v>
      </c>
      <c r="D722" s="67" t="s">
        <v>331</v>
      </c>
      <c r="E722" s="71">
        <v>0.19938926307406499</v>
      </c>
      <c r="F722" s="68">
        <v>45.744680851063798</v>
      </c>
      <c r="G722" s="71">
        <v>0.277740154169205</v>
      </c>
      <c r="H722" s="68">
        <v>76.015473887814295</v>
      </c>
      <c r="I722" s="71">
        <v>6.0896580819948899E-2</v>
      </c>
      <c r="J722" s="68">
        <v>76.112185686653802</v>
      </c>
      <c r="K722" s="71">
        <v>0.25953105423304101</v>
      </c>
      <c r="L722" s="68">
        <v>44.498539435248297</v>
      </c>
    </row>
    <row r="723" spans="1:12" x14ac:dyDescent="0.2">
      <c r="A723" s="72" t="s">
        <v>1716</v>
      </c>
      <c r="B723" s="66" t="s">
        <v>1717</v>
      </c>
      <c r="C723" s="67">
        <v>82</v>
      </c>
      <c r="D723" s="67" t="s">
        <v>331</v>
      </c>
      <c r="E723" s="71">
        <v>0.283024158779975</v>
      </c>
      <c r="F723" s="68">
        <v>73.500967117988395</v>
      </c>
      <c r="G723" s="71">
        <v>0.371992357876472</v>
      </c>
      <c r="H723" s="68">
        <v>91.0058027079304</v>
      </c>
      <c r="I723" s="71">
        <v>7.4359517067356204E-2</v>
      </c>
      <c r="J723" s="68">
        <v>78.529980657640195</v>
      </c>
      <c r="K723" s="71">
        <v>0.402720601396098</v>
      </c>
      <c r="L723" s="68">
        <v>59.785783836416698</v>
      </c>
    </row>
    <row r="724" spans="1:12" x14ac:dyDescent="0.2">
      <c r="A724" s="72" t="s">
        <v>1718</v>
      </c>
      <c r="B724" s="66" t="s">
        <v>1719</v>
      </c>
      <c r="C724" s="67">
        <v>82</v>
      </c>
      <c r="D724" s="67" t="s">
        <v>331</v>
      </c>
      <c r="E724" s="71">
        <v>0.24718945099107201</v>
      </c>
      <c r="F724" s="68">
        <v>61.798839458413902</v>
      </c>
      <c r="G724" s="71">
        <v>0.25679384910679898</v>
      </c>
      <c r="H724" s="68">
        <v>58.220502901354003</v>
      </c>
      <c r="I724" s="71">
        <v>4.6256515679555098E-2</v>
      </c>
      <c r="J724" s="68">
        <v>71.7601547388781</v>
      </c>
      <c r="K724" s="71">
        <v>0.438517988186862</v>
      </c>
      <c r="L724" s="68">
        <v>64.556962025316494</v>
      </c>
    </row>
    <row r="725" spans="1:12" x14ac:dyDescent="0.2">
      <c r="A725" s="72" t="s">
        <v>1720</v>
      </c>
      <c r="B725" s="66" t="s">
        <v>1721</v>
      </c>
      <c r="C725" s="67">
        <v>58</v>
      </c>
      <c r="D725" s="67" t="s">
        <v>331</v>
      </c>
      <c r="E725" s="71">
        <v>0.21868407455393399</v>
      </c>
      <c r="F725" s="68">
        <v>51.063829787233999</v>
      </c>
      <c r="G725" s="71">
        <v>0.31161959378675103</v>
      </c>
      <c r="H725" s="68">
        <v>85.589941972920698</v>
      </c>
      <c r="I725" s="71">
        <v>3.1205495455864402E-2</v>
      </c>
      <c r="J725" s="68">
        <v>66.054158607350104</v>
      </c>
      <c r="K725" s="71">
        <v>0.31322713441918698</v>
      </c>
      <c r="L725" s="68">
        <v>49.269717624148001</v>
      </c>
    </row>
    <row r="726" spans="1:12" x14ac:dyDescent="0.2">
      <c r="A726" s="72" t="s">
        <v>1722</v>
      </c>
      <c r="B726" s="66" t="s">
        <v>1723</v>
      </c>
      <c r="C726" s="67">
        <v>82</v>
      </c>
      <c r="D726" s="67" t="s">
        <v>331</v>
      </c>
      <c r="E726" s="71">
        <v>0.40003044604410798</v>
      </c>
      <c r="F726" s="68">
        <v>94.7775628626692</v>
      </c>
      <c r="G726" s="71">
        <v>0.45858651725965099</v>
      </c>
      <c r="H726" s="68">
        <v>95.357833655706003</v>
      </c>
      <c r="I726" s="71">
        <v>0.35668291287195703</v>
      </c>
      <c r="J726" s="68">
        <v>96.615087040618903</v>
      </c>
      <c r="K726" s="71">
        <v>0.38482190800071597</v>
      </c>
      <c r="L726" s="68">
        <v>57.935735150924998</v>
      </c>
    </row>
    <row r="727" spans="1:12" x14ac:dyDescent="0.2">
      <c r="A727" s="72" t="s">
        <v>1724</v>
      </c>
      <c r="B727" s="66" t="s">
        <v>1725</v>
      </c>
      <c r="C727" s="67">
        <v>58</v>
      </c>
      <c r="D727" s="67" t="s">
        <v>331</v>
      </c>
      <c r="E727" s="71">
        <v>0.21877708171090801</v>
      </c>
      <c r="F727" s="68">
        <v>51.160541586073499</v>
      </c>
      <c r="G727" s="71">
        <v>0.249999996425875</v>
      </c>
      <c r="H727" s="68">
        <v>18.6653771760155</v>
      </c>
      <c r="I727" s="71">
        <v>0.20049627465995501</v>
      </c>
      <c r="J727" s="68">
        <v>91.682785299806596</v>
      </c>
      <c r="K727" s="71">
        <v>0.20583497404689499</v>
      </c>
      <c r="L727" s="68">
        <v>40.019474196689401</v>
      </c>
    </row>
    <row r="728" spans="1:12" x14ac:dyDescent="0.2">
      <c r="A728" s="72" t="s">
        <v>1726</v>
      </c>
      <c r="B728" s="66" t="s">
        <v>1727</v>
      </c>
      <c r="C728" s="67">
        <v>58</v>
      </c>
      <c r="D728" s="67" t="s">
        <v>331</v>
      </c>
      <c r="E728" s="71">
        <v>0.23467582681700599</v>
      </c>
      <c r="F728" s="68">
        <v>58.220502901354003</v>
      </c>
      <c r="G728" s="71">
        <v>0.260157096422172</v>
      </c>
      <c r="H728" s="68">
        <v>61.992263056092803</v>
      </c>
      <c r="I728" s="71">
        <v>0.202238023191188</v>
      </c>
      <c r="J728" s="68">
        <v>91.779497098646004</v>
      </c>
      <c r="K728" s="71">
        <v>0.24163236083765899</v>
      </c>
      <c r="L728" s="68">
        <v>42.453748782862696</v>
      </c>
    </row>
    <row r="729" spans="1:12" x14ac:dyDescent="0.2">
      <c r="A729" s="72" t="s">
        <v>1728</v>
      </c>
      <c r="B729" s="66" t="s">
        <v>1729</v>
      </c>
      <c r="C729" s="67">
        <v>58</v>
      </c>
      <c r="D729" s="67" t="s">
        <v>331</v>
      </c>
      <c r="E729" s="71">
        <v>0.21925708944038</v>
      </c>
      <c r="F729" s="68">
        <v>51.644100580270802</v>
      </c>
      <c r="G729" s="71">
        <v>0.25338569880823397</v>
      </c>
      <c r="H729" s="68">
        <v>52.5145067698259</v>
      </c>
      <c r="I729" s="71">
        <v>7.3259741698337696E-2</v>
      </c>
      <c r="J729" s="68">
        <v>78.046421663442899</v>
      </c>
      <c r="K729" s="71">
        <v>0.33112582781457001</v>
      </c>
      <c r="L729" s="68">
        <v>50.730282375851999</v>
      </c>
    </row>
    <row r="730" spans="1:12" x14ac:dyDescent="0.2">
      <c r="A730" s="72" t="s">
        <v>1730</v>
      </c>
      <c r="B730" s="66" t="s">
        <v>1731</v>
      </c>
      <c r="C730" s="67">
        <v>58</v>
      </c>
      <c r="D730" s="67" t="s">
        <v>331</v>
      </c>
      <c r="E730" s="71">
        <v>0.38709136337705302</v>
      </c>
      <c r="F730" s="68">
        <v>93.230174081237905</v>
      </c>
      <c r="G730" s="71">
        <v>0.38400594463112397</v>
      </c>
      <c r="H730" s="68">
        <v>91.586073500967103</v>
      </c>
      <c r="I730" s="71">
        <v>0.47299035777853898</v>
      </c>
      <c r="J730" s="68">
        <v>99.226305609284296</v>
      </c>
      <c r="K730" s="71">
        <v>0.304277787721496</v>
      </c>
      <c r="L730" s="68">
        <v>48.685491723466399</v>
      </c>
    </row>
    <row r="731" spans="1:12" x14ac:dyDescent="0.2">
      <c r="A731" s="72" t="s">
        <v>1732</v>
      </c>
      <c r="B731" s="66" t="s">
        <v>1733</v>
      </c>
      <c r="C731" s="67">
        <v>58</v>
      </c>
      <c r="D731" s="67" t="s">
        <v>331</v>
      </c>
      <c r="E731" s="71">
        <v>0.29343468277335599</v>
      </c>
      <c r="F731" s="68">
        <v>77.176015473887801</v>
      </c>
      <c r="G731" s="71">
        <v>0.30227553871324397</v>
      </c>
      <c r="H731" s="68">
        <v>84.042553191489404</v>
      </c>
      <c r="I731" s="71">
        <v>0.14845986811765299</v>
      </c>
      <c r="J731" s="68">
        <v>89.361702127659598</v>
      </c>
      <c r="K731" s="71">
        <v>0.42956864148917101</v>
      </c>
      <c r="L731" s="68">
        <v>63.291139240506297</v>
      </c>
    </row>
    <row r="732" spans="1:12" x14ac:dyDescent="0.2">
      <c r="A732" s="72" t="s">
        <v>1734</v>
      </c>
      <c r="B732" s="66" t="s">
        <v>1735</v>
      </c>
      <c r="C732" s="67">
        <v>58</v>
      </c>
      <c r="D732" s="67" t="s">
        <v>331</v>
      </c>
      <c r="E732" s="71">
        <v>0.24976809187652699</v>
      </c>
      <c r="F732" s="68">
        <v>62.862669245648</v>
      </c>
      <c r="G732" s="71">
        <v>0.25507854820168901</v>
      </c>
      <c r="H732" s="68">
        <v>54.255319148936202</v>
      </c>
      <c r="I732" s="71">
        <v>2.8859699147955602E-2</v>
      </c>
      <c r="J732" s="68">
        <v>64.506769825918795</v>
      </c>
      <c r="K732" s="71">
        <v>0.46536602827993601</v>
      </c>
      <c r="L732" s="68">
        <v>67.867575462512207</v>
      </c>
    </row>
    <row r="733" spans="1:12" x14ac:dyDescent="0.2">
      <c r="A733" s="72" t="s">
        <v>1736</v>
      </c>
      <c r="B733" s="66" t="s">
        <v>1737</v>
      </c>
      <c r="C733" s="67">
        <v>58</v>
      </c>
      <c r="D733" s="67" t="s">
        <v>331</v>
      </c>
      <c r="E733" s="71">
        <v>0.238528977477764</v>
      </c>
      <c r="F733" s="68">
        <v>59.574468085106403</v>
      </c>
      <c r="G733" s="71">
        <v>0.29736521810491601</v>
      </c>
      <c r="H733" s="68">
        <v>82.882011605415897</v>
      </c>
      <c r="I733" s="71">
        <v>6.02478464207339E-2</v>
      </c>
      <c r="J733" s="68">
        <v>75.822050290135394</v>
      </c>
      <c r="K733" s="71">
        <v>0.35797386790764302</v>
      </c>
      <c r="L733" s="68">
        <v>54.527750730282399</v>
      </c>
    </row>
    <row r="734" spans="1:12" x14ac:dyDescent="0.2">
      <c r="A734" s="72" t="s">
        <v>1738</v>
      </c>
      <c r="B734" s="66" t="s">
        <v>1739</v>
      </c>
      <c r="C734" s="67">
        <v>58</v>
      </c>
      <c r="D734" s="67" t="s">
        <v>331</v>
      </c>
      <c r="E734" s="71">
        <v>0.34612651524463001</v>
      </c>
      <c r="F734" s="68">
        <v>88.297872340425499</v>
      </c>
      <c r="G734" s="71">
        <v>0.28063493019392499</v>
      </c>
      <c r="H734" s="68">
        <v>77.756286266924604</v>
      </c>
      <c r="I734" s="71">
        <v>0.32817597405079202</v>
      </c>
      <c r="J734" s="68">
        <v>95.841392649903298</v>
      </c>
      <c r="K734" s="71">
        <v>0.42956864148917101</v>
      </c>
      <c r="L734" s="68">
        <v>63.291139240506297</v>
      </c>
    </row>
    <row r="735" spans="1:12" x14ac:dyDescent="0.2">
      <c r="A735" s="72" t="s">
        <v>1740</v>
      </c>
      <c r="B735" s="66" t="s">
        <v>1741</v>
      </c>
      <c r="C735" s="67">
        <v>58</v>
      </c>
      <c r="D735" s="67" t="s">
        <v>331</v>
      </c>
      <c r="E735" s="71">
        <v>0.210427003084902</v>
      </c>
      <c r="F735" s="68">
        <v>48.452611218568698</v>
      </c>
      <c r="G735" s="71">
        <v>0.24999999992208</v>
      </c>
      <c r="H735" s="68">
        <v>22.920696324951599</v>
      </c>
      <c r="I735" s="71">
        <v>7.7003221611128797E-2</v>
      </c>
      <c r="J735" s="68">
        <v>79.4970986460348</v>
      </c>
      <c r="K735" s="71">
        <v>0.304277787721496</v>
      </c>
      <c r="L735" s="68">
        <v>48.685491723466399</v>
      </c>
    </row>
    <row r="736" spans="1:12" x14ac:dyDescent="0.2">
      <c r="A736" s="72" t="s">
        <v>1742</v>
      </c>
      <c r="B736" s="66" t="s">
        <v>1743</v>
      </c>
      <c r="C736" s="67">
        <v>58</v>
      </c>
      <c r="D736" s="67" t="s">
        <v>331</v>
      </c>
      <c r="E736" s="71">
        <v>0.35316214950874097</v>
      </c>
      <c r="F736" s="68">
        <v>89.458413926499006</v>
      </c>
      <c r="G736" s="71">
        <v>0.38484881103776802</v>
      </c>
      <c r="H736" s="68">
        <v>91.682785299806596</v>
      </c>
      <c r="I736" s="71">
        <v>0.28981572948773798</v>
      </c>
      <c r="J736" s="68">
        <v>95.261121856866495</v>
      </c>
      <c r="K736" s="71">
        <v>0.38482190800071597</v>
      </c>
      <c r="L736" s="68">
        <v>57.935735150924998</v>
      </c>
    </row>
    <row r="737" spans="1:12" x14ac:dyDescent="0.2">
      <c r="A737" s="72" t="s">
        <v>1744</v>
      </c>
      <c r="B737" s="66" t="s">
        <v>1745</v>
      </c>
      <c r="C737" s="67">
        <v>82</v>
      </c>
      <c r="D737" s="67" t="s">
        <v>331</v>
      </c>
      <c r="E737" s="71">
        <v>0.224710575318601</v>
      </c>
      <c r="F737" s="68">
        <v>54.352030947775603</v>
      </c>
      <c r="G737" s="71">
        <v>0.24440440821175999</v>
      </c>
      <c r="H737" s="68">
        <v>10.9284332688588</v>
      </c>
      <c r="I737" s="71">
        <v>8.0702796534091001E-2</v>
      </c>
      <c r="J737" s="68">
        <v>80.270793036750504</v>
      </c>
      <c r="K737" s="71">
        <v>0.34902452120995198</v>
      </c>
      <c r="L737" s="68">
        <v>52.580331061343699</v>
      </c>
    </row>
    <row r="738" spans="1:12" x14ac:dyDescent="0.2">
      <c r="A738" s="72" t="s">
        <v>1746</v>
      </c>
      <c r="B738" s="66" t="s">
        <v>1747</v>
      </c>
      <c r="C738" s="67">
        <v>82</v>
      </c>
      <c r="D738" s="67" t="s">
        <v>331</v>
      </c>
      <c r="E738" s="71">
        <v>0.38713066672160801</v>
      </c>
      <c r="F738" s="68">
        <v>93.326885880077398</v>
      </c>
      <c r="G738" s="71">
        <v>0.41096667216493099</v>
      </c>
      <c r="H738" s="68">
        <v>92.843326885880103</v>
      </c>
      <c r="I738" s="71">
        <v>0.33875537990610299</v>
      </c>
      <c r="J738" s="68">
        <v>96.034816247582199</v>
      </c>
      <c r="K738" s="71">
        <v>0.41166994809378898</v>
      </c>
      <c r="L738" s="68">
        <v>61.246348588120703</v>
      </c>
    </row>
    <row r="739" spans="1:12" x14ac:dyDescent="0.2">
      <c r="A739" s="72" t="s">
        <v>1748</v>
      </c>
      <c r="B739" s="66" t="s">
        <v>1749</v>
      </c>
      <c r="C739" s="67">
        <v>82</v>
      </c>
      <c r="D739" s="67" t="s">
        <v>331</v>
      </c>
      <c r="E739" s="71">
        <v>0.27205172488259499</v>
      </c>
      <c r="F739" s="68">
        <v>70.019342359767904</v>
      </c>
      <c r="G739" s="71">
        <v>0.24495552682461799</v>
      </c>
      <c r="H739" s="68">
        <v>11.5087040618956</v>
      </c>
      <c r="I739" s="71">
        <v>5.2137539357084699E-2</v>
      </c>
      <c r="J739" s="68">
        <v>73.694390715667296</v>
      </c>
      <c r="K739" s="71">
        <v>0.51906210846608203</v>
      </c>
      <c r="L739" s="68">
        <v>75.462512171372893</v>
      </c>
    </row>
    <row r="740" spans="1:12" x14ac:dyDescent="0.2">
      <c r="A740" s="72" t="s">
        <v>1750</v>
      </c>
      <c r="B740" s="66" t="s">
        <v>1751</v>
      </c>
      <c r="C740" s="67">
        <v>82</v>
      </c>
      <c r="D740" s="67" t="s">
        <v>331</v>
      </c>
      <c r="E740" s="71">
        <v>0.29112633259670401</v>
      </c>
      <c r="F740" s="68">
        <v>76.692456479690506</v>
      </c>
      <c r="G740" s="71">
        <v>0.28768997295446902</v>
      </c>
      <c r="H740" s="68">
        <v>80.367504835589898</v>
      </c>
      <c r="I740" s="71">
        <v>2.1880182881104299E-2</v>
      </c>
      <c r="J740" s="68">
        <v>60.541586073501001</v>
      </c>
      <c r="K740" s="71">
        <v>0.56380884195453695</v>
      </c>
      <c r="L740" s="68">
        <v>82.375851996105197</v>
      </c>
    </row>
    <row r="741" spans="1:12" x14ac:dyDescent="0.2">
      <c r="A741" s="72" t="s">
        <v>1752</v>
      </c>
      <c r="B741" s="66" t="s">
        <v>1753</v>
      </c>
      <c r="C741" s="67">
        <v>82</v>
      </c>
      <c r="D741" s="67" t="s">
        <v>331</v>
      </c>
      <c r="E741" s="71">
        <v>0.54488215820597696</v>
      </c>
      <c r="F741" s="68">
        <v>98.646034816247607</v>
      </c>
      <c r="G741" s="71">
        <v>0.55228544750185404</v>
      </c>
      <c r="H741" s="68">
        <v>97.292069632495199</v>
      </c>
      <c r="I741" s="71">
        <v>0.35746394460310099</v>
      </c>
      <c r="J741" s="68">
        <v>97.001934235976805</v>
      </c>
      <c r="K741" s="71">
        <v>0.72489708251297702</v>
      </c>
      <c r="L741" s="68">
        <v>94.741966893865595</v>
      </c>
    </row>
    <row r="742" spans="1:12" x14ac:dyDescent="0.2">
      <c r="A742" s="72" t="s">
        <v>1754</v>
      </c>
      <c r="B742" s="66" t="s">
        <v>1755</v>
      </c>
      <c r="C742" s="67">
        <v>82</v>
      </c>
      <c r="D742" s="67" t="s">
        <v>331</v>
      </c>
      <c r="E742" s="71">
        <v>0.35990779124702899</v>
      </c>
      <c r="F742" s="68">
        <v>90.618955512572498</v>
      </c>
      <c r="G742" s="71">
        <v>0.442708310104864</v>
      </c>
      <c r="H742" s="68">
        <v>94.874274661508693</v>
      </c>
      <c r="I742" s="71">
        <v>0.100054261774759</v>
      </c>
      <c r="J742" s="68">
        <v>83.2688588007737</v>
      </c>
      <c r="K742" s="71">
        <v>0.536960801861464</v>
      </c>
      <c r="L742" s="68">
        <v>78.286270691333996</v>
      </c>
    </row>
    <row r="743" spans="1:12" x14ac:dyDescent="0.2">
      <c r="A743" s="72" t="s">
        <v>1756</v>
      </c>
      <c r="B743" s="66" t="s">
        <v>1757</v>
      </c>
      <c r="C743" s="67">
        <v>82</v>
      </c>
      <c r="D743" s="67" t="s">
        <v>331</v>
      </c>
      <c r="E743" s="71">
        <v>0.58265643041750304</v>
      </c>
      <c r="F743" s="68">
        <v>99.323017408123803</v>
      </c>
      <c r="G743" s="71">
        <v>0.85411489876798496</v>
      </c>
      <c r="H743" s="68">
        <v>99.419729206963297</v>
      </c>
      <c r="I743" s="71">
        <v>0.35689359062305898</v>
      </c>
      <c r="J743" s="68">
        <v>96.711798839458396</v>
      </c>
      <c r="K743" s="71">
        <v>0.536960801861464</v>
      </c>
      <c r="L743" s="68">
        <v>78.286270691333996</v>
      </c>
    </row>
    <row r="744" spans="1:12" x14ac:dyDescent="0.2">
      <c r="A744" s="72" t="s">
        <v>1758</v>
      </c>
      <c r="B744" s="66" t="s">
        <v>1759</v>
      </c>
      <c r="C744" s="67">
        <v>82</v>
      </c>
      <c r="D744" s="67" t="s">
        <v>331</v>
      </c>
      <c r="E744" s="71">
        <v>9.7380030488772695E-2</v>
      </c>
      <c r="F744" s="68">
        <v>28.9168278529981</v>
      </c>
      <c r="G744" s="71">
        <v>0.25169284940411701</v>
      </c>
      <c r="H744" s="68">
        <v>48.549323017408099</v>
      </c>
      <c r="I744" s="71">
        <v>1.3599201969127899E-2</v>
      </c>
      <c r="J744" s="68">
        <v>56.963249516441003</v>
      </c>
      <c r="K744" s="71">
        <v>2.6848040093073199E-2</v>
      </c>
      <c r="L744" s="68">
        <v>34.858812074001897</v>
      </c>
    </row>
    <row r="745" spans="1:12" x14ac:dyDescent="0.2">
      <c r="A745" s="72" t="s">
        <v>1760</v>
      </c>
      <c r="B745" s="66" t="s">
        <v>1761</v>
      </c>
      <c r="C745" s="67">
        <v>82</v>
      </c>
      <c r="D745" s="67" t="s">
        <v>331</v>
      </c>
      <c r="E745" s="71">
        <v>8.6032020889180896E-2</v>
      </c>
      <c r="F745" s="68">
        <v>18.568665377176</v>
      </c>
      <c r="G745" s="71">
        <v>0.25</v>
      </c>
      <c r="H745" s="68">
        <v>46.1315280464217</v>
      </c>
      <c r="I745" s="71">
        <v>8.0960626675425796E-3</v>
      </c>
      <c r="J745" s="68">
        <v>53.288201160541597</v>
      </c>
      <c r="K745" s="71">
        <v>0</v>
      </c>
      <c r="L745" s="68">
        <v>30.1850048685492</v>
      </c>
    </row>
    <row r="746" spans="1:12" x14ac:dyDescent="0.2">
      <c r="A746" s="72" t="s">
        <v>1762</v>
      </c>
      <c r="B746" s="66" t="s">
        <v>1763</v>
      </c>
      <c r="C746" s="67">
        <v>82</v>
      </c>
      <c r="D746" s="67" t="s">
        <v>331</v>
      </c>
      <c r="E746" s="71">
        <v>8.3655638734923599E-2</v>
      </c>
      <c r="F746" s="68">
        <v>13.1528046421663</v>
      </c>
      <c r="G746" s="71">
        <v>0.25</v>
      </c>
      <c r="H746" s="68">
        <v>46.1315280464217</v>
      </c>
      <c r="I746" s="71">
        <v>9.6691620477069005E-4</v>
      </c>
      <c r="J746" s="68">
        <v>43.810444874274701</v>
      </c>
      <c r="K746" s="71">
        <v>0</v>
      </c>
      <c r="L746" s="68">
        <v>30.1850048685492</v>
      </c>
    </row>
    <row r="747" spans="1:12" x14ac:dyDescent="0.2">
      <c r="A747" s="72" t="s">
        <v>990</v>
      </c>
      <c r="B747" s="66" t="s">
        <v>1764</v>
      </c>
      <c r="C747" s="67">
        <v>82</v>
      </c>
      <c r="D747" s="67" t="s">
        <v>331</v>
      </c>
      <c r="E747" s="71">
        <v>0.110183544241749</v>
      </c>
      <c r="F747" s="68">
        <v>32.495164410058003</v>
      </c>
      <c r="G747" s="71">
        <v>0.25</v>
      </c>
      <c r="H747" s="68">
        <v>46.1315280464217</v>
      </c>
      <c r="I747" s="71">
        <v>6.5124460277606304E-6</v>
      </c>
      <c r="J747" s="68">
        <v>25.822050290135401</v>
      </c>
      <c r="K747" s="71">
        <v>8.05441202792197E-2</v>
      </c>
      <c r="L747" s="68">
        <v>36.222005842259001</v>
      </c>
    </row>
    <row r="748" spans="1:12" x14ac:dyDescent="0.2">
      <c r="A748" s="72" t="s">
        <v>1765</v>
      </c>
      <c r="B748" s="66" t="s">
        <v>1766</v>
      </c>
      <c r="C748" s="67">
        <v>82</v>
      </c>
      <c r="D748" s="67" t="s">
        <v>331</v>
      </c>
      <c r="E748" s="71">
        <v>0.196691724922817</v>
      </c>
      <c r="F748" s="68">
        <v>44.9709864603482</v>
      </c>
      <c r="G748" s="71">
        <v>0.25</v>
      </c>
      <c r="H748" s="68">
        <v>46.1315280464217</v>
      </c>
      <c r="I748" s="71">
        <v>2.5618893277352901E-10</v>
      </c>
      <c r="J748" s="68">
        <v>17.408123791102501</v>
      </c>
      <c r="K748" s="71">
        <v>0.34007517451226099</v>
      </c>
      <c r="L748" s="68">
        <v>51.606621226874402</v>
      </c>
    </row>
    <row r="749" spans="1:12" x14ac:dyDescent="0.2">
      <c r="A749" s="72" t="s">
        <v>1767</v>
      </c>
      <c r="B749" s="66" t="s">
        <v>1768</v>
      </c>
      <c r="C749" s="67">
        <v>82</v>
      </c>
      <c r="D749" s="67" t="s">
        <v>331</v>
      </c>
      <c r="E749" s="71">
        <v>0.22321826115600099</v>
      </c>
      <c r="F749" s="68">
        <v>53.288201160541597</v>
      </c>
      <c r="G749" s="71">
        <v>0.26530299937979901</v>
      </c>
      <c r="H749" s="68">
        <v>67.9883945841393</v>
      </c>
      <c r="I749" s="71">
        <v>1.0580529389797101E-2</v>
      </c>
      <c r="J749" s="68">
        <v>55.415860735009701</v>
      </c>
      <c r="K749" s="71">
        <v>0.39377125469840701</v>
      </c>
      <c r="L749" s="68">
        <v>58.5199610516066</v>
      </c>
    </row>
    <row r="750" spans="1:12" x14ac:dyDescent="0.2">
      <c r="A750" s="72" t="s">
        <v>1769</v>
      </c>
      <c r="B750" s="66" t="s">
        <v>1770</v>
      </c>
      <c r="C750" s="67">
        <v>82</v>
      </c>
      <c r="D750" s="67" t="s">
        <v>331</v>
      </c>
      <c r="E750" s="71">
        <v>0.28896687762534601</v>
      </c>
      <c r="F750" s="68">
        <v>75.531914893617</v>
      </c>
      <c r="G750" s="71">
        <v>0.24939571073535299</v>
      </c>
      <c r="H750" s="68">
        <v>15.3771760154739</v>
      </c>
      <c r="I750" s="71">
        <v>0</v>
      </c>
      <c r="J750" s="68">
        <v>16.344294003868502</v>
      </c>
      <c r="K750" s="71">
        <v>0.61750492214068398</v>
      </c>
      <c r="L750" s="68">
        <v>88.997078870496594</v>
      </c>
    </row>
    <row r="751" spans="1:12" x14ac:dyDescent="0.2">
      <c r="A751" s="72" t="s">
        <v>1771</v>
      </c>
      <c r="B751" s="66" t="s">
        <v>1772</v>
      </c>
      <c r="C751" s="67">
        <v>82</v>
      </c>
      <c r="D751" s="67" t="s">
        <v>331</v>
      </c>
      <c r="E751" s="71">
        <v>0.22064967891690901</v>
      </c>
      <c r="F751" s="68">
        <v>52.127659574468098</v>
      </c>
      <c r="G751" s="71">
        <v>0.249874617427434</v>
      </c>
      <c r="H751" s="68">
        <v>16.6344294003868</v>
      </c>
      <c r="I751" s="71">
        <v>4.0447122950376202E-4</v>
      </c>
      <c r="J751" s="68">
        <v>40.522243713733097</v>
      </c>
      <c r="K751" s="71">
        <v>0.41166994809378898</v>
      </c>
      <c r="L751" s="68">
        <v>61.246348588120703</v>
      </c>
    </row>
    <row r="752" spans="1:12" x14ac:dyDescent="0.2">
      <c r="A752" s="72" t="s">
        <v>1773</v>
      </c>
      <c r="B752" s="66" t="s">
        <v>1774</v>
      </c>
      <c r="C752" s="67">
        <v>82</v>
      </c>
      <c r="D752" s="67" t="s">
        <v>331</v>
      </c>
      <c r="E752" s="71">
        <v>0.26584254697390702</v>
      </c>
      <c r="F752" s="68">
        <v>68.085106382978694</v>
      </c>
      <c r="G752" s="71">
        <v>0.25161749236256598</v>
      </c>
      <c r="H752" s="68">
        <v>46.615087040619002</v>
      </c>
      <c r="I752" s="71">
        <v>0</v>
      </c>
      <c r="J752" s="68">
        <v>16.344294003868502</v>
      </c>
      <c r="K752" s="71">
        <v>0.54591014855915498</v>
      </c>
      <c r="L752" s="68">
        <v>78.870496592015598</v>
      </c>
    </row>
    <row r="753" spans="1:12" x14ac:dyDescent="0.2">
      <c r="A753" s="72" t="s">
        <v>1775</v>
      </c>
      <c r="B753" s="66" t="s">
        <v>1776</v>
      </c>
      <c r="C753" s="67">
        <v>82</v>
      </c>
      <c r="D753" s="67" t="s">
        <v>331</v>
      </c>
      <c r="E753" s="71">
        <v>0.218792640066655</v>
      </c>
      <c r="F753" s="68">
        <v>51.257253384913</v>
      </c>
      <c r="G753" s="71">
        <v>0.25169284940411701</v>
      </c>
      <c r="H753" s="68">
        <v>48.549323017408099</v>
      </c>
      <c r="I753" s="71">
        <v>1.9644693997492601E-3</v>
      </c>
      <c r="J753" s="68">
        <v>46.518375241779502</v>
      </c>
      <c r="K753" s="71">
        <v>0.402720601396098</v>
      </c>
      <c r="L753" s="68">
        <v>59.785783836416698</v>
      </c>
    </row>
    <row r="754" spans="1:12" x14ac:dyDescent="0.2">
      <c r="A754" s="72" t="s">
        <v>1777</v>
      </c>
      <c r="B754" s="66" t="s">
        <v>1778</v>
      </c>
      <c r="C754" s="67">
        <v>82</v>
      </c>
      <c r="D754" s="67" t="s">
        <v>331</v>
      </c>
      <c r="E754" s="71">
        <v>8.3491562154488899E-2</v>
      </c>
      <c r="F754" s="68">
        <v>12.7659574468085</v>
      </c>
      <c r="G754" s="71">
        <v>0.25</v>
      </c>
      <c r="H754" s="68">
        <v>46.1315280464217</v>
      </c>
      <c r="I754" s="71">
        <v>4.7468646346659398E-4</v>
      </c>
      <c r="J754" s="68">
        <v>40.812379110251399</v>
      </c>
      <c r="K754" s="71">
        <v>0</v>
      </c>
      <c r="L754" s="68">
        <v>30.1850048685492</v>
      </c>
    </row>
    <row r="755" spans="1:12" x14ac:dyDescent="0.2">
      <c r="A755" s="72" t="s">
        <v>1779</v>
      </c>
      <c r="B755" s="66" t="s">
        <v>1780</v>
      </c>
      <c r="C755" s="67">
        <v>82</v>
      </c>
      <c r="D755" s="67" t="s">
        <v>331</v>
      </c>
      <c r="E755" s="71">
        <v>0.10574370108006401</v>
      </c>
      <c r="F755" s="68">
        <v>31.528046421663401</v>
      </c>
      <c r="G755" s="71">
        <v>0.25338569880823397</v>
      </c>
      <c r="H755" s="68">
        <v>52.5145067698259</v>
      </c>
      <c r="I755" s="71">
        <v>1.19997754812058E-3</v>
      </c>
      <c r="J755" s="68">
        <v>44.294003868471997</v>
      </c>
      <c r="K755" s="71">
        <v>6.2645426883837493E-2</v>
      </c>
      <c r="L755" s="68">
        <v>35.9298928919182</v>
      </c>
    </row>
    <row r="756" spans="1:12" x14ac:dyDescent="0.2">
      <c r="A756" s="72" t="s">
        <v>1781</v>
      </c>
      <c r="B756" s="66" t="s">
        <v>1782</v>
      </c>
      <c r="C756" s="67">
        <v>82</v>
      </c>
      <c r="D756" s="67" t="s">
        <v>331</v>
      </c>
      <c r="E756" s="71">
        <v>0.154452668560252</v>
      </c>
      <c r="F756" s="68">
        <v>38.297872340425499</v>
      </c>
      <c r="G756" s="71">
        <v>0.29330308065792399</v>
      </c>
      <c r="H756" s="68">
        <v>82.108317214700193</v>
      </c>
      <c r="I756" s="71">
        <v>1.73377667005206E-5</v>
      </c>
      <c r="J756" s="68">
        <v>28.433268858800801</v>
      </c>
      <c r="K756" s="71">
        <v>0.17003758725613</v>
      </c>
      <c r="L756" s="68">
        <v>38.558909444985403</v>
      </c>
    </row>
    <row r="757" spans="1:12" x14ac:dyDescent="0.2">
      <c r="A757" s="72" t="s">
        <v>1783</v>
      </c>
      <c r="B757" s="66" t="s">
        <v>1784</v>
      </c>
      <c r="C757" s="67">
        <v>82</v>
      </c>
      <c r="D757" s="67" t="s">
        <v>331</v>
      </c>
      <c r="E757" s="71">
        <v>0.25057824827334002</v>
      </c>
      <c r="F757" s="68">
        <v>63.539651837524197</v>
      </c>
      <c r="G757" s="71">
        <v>0.25</v>
      </c>
      <c r="H757" s="68">
        <v>46.1315280464217</v>
      </c>
      <c r="I757" s="71">
        <v>5.7132974932060804E-4</v>
      </c>
      <c r="J757" s="68">
        <v>41.295938104448702</v>
      </c>
      <c r="K757" s="71">
        <v>0.50116341507069995</v>
      </c>
      <c r="L757" s="68">
        <v>73.222979552093506</v>
      </c>
    </row>
    <row r="758" spans="1:12" x14ac:dyDescent="0.2">
      <c r="A758" s="72" t="s">
        <v>1785</v>
      </c>
      <c r="B758" s="66" t="s">
        <v>1786</v>
      </c>
      <c r="C758" s="67">
        <v>82</v>
      </c>
      <c r="D758" s="67" t="s">
        <v>331</v>
      </c>
      <c r="E758" s="71">
        <v>8.3606964184025606E-2</v>
      </c>
      <c r="F758" s="68">
        <v>12.959381044487399</v>
      </c>
      <c r="G758" s="71">
        <v>0.25</v>
      </c>
      <c r="H758" s="68">
        <v>46.1315280464217</v>
      </c>
      <c r="I758" s="71">
        <v>8.2089255207677301E-4</v>
      </c>
      <c r="J758" s="68">
        <v>43.133462282398497</v>
      </c>
      <c r="K758" s="71">
        <v>0</v>
      </c>
      <c r="L758" s="68">
        <v>30.1850048685492</v>
      </c>
    </row>
    <row r="759" spans="1:12" x14ac:dyDescent="0.2">
      <c r="A759" s="72" t="s">
        <v>1787</v>
      </c>
      <c r="B759" s="66" t="s">
        <v>1788</v>
      </c>
      <c r="C759" s="67">
        <v>82</v>
      </c>
      <c r="D759" s="67" t="s">
        <v>331</v>
      </c>
      <c r="E759" s="71">
        <v>8.6339408229597306E-2</v>
      </c>
      <c r="F759" s="68">
        <v>20.116054158607302</v>
      </c>
      <c r="G759" s="71">
        <v>0.25</v>
      </c>
      <c r="H759" s="68">
        <v>46.1315280464217</v>
      </c>
      <c r="I759" s="71">
        <v>6.8877991100875399E-5</v>
      </c>
      <c r="J759" s="68">
        <v>33.558994197292101</v>
      </c>
      <c r="K759" s="71">
        <v>8.9493466976910806E-3</v>
      </c>
      <c r="L759" s="68">
        <v>33.398247322297998</v>
      </c>
    </row>
    <row r="760" spans="1:12" x14ac:dyDescent="0.2">
      <c r="A760" s="72" t="s">
        <v>1789</v>
      </c>
      <c r="B760" s="66" t="s">
        <v>1790</v>
      </c>
      <c r="C760" s="67">
        <v>82</v>
      </c>
      <c r="D760" s="67" t="s">
        <v>331</v>
      </c>
      <c r="E760" s="71">
        <v>8.6318461146154005E-2</v>
      </c>
      <c r="F760" s="68">
        <v>19.632495164410098</v>
      </c>
      <c r="G760" s="71">
        <v>0.25</v>
      </c>
      <c r="H760" s="68">
        <v>46.1315280464217</v>
      </c>
      <c r="I760" s="71">
        <v>6.0367407709522798E-6</v>
      </c>
      <c r="J760" s="68">
        <v>25.435203094777599</v>
      </c>
      <c r="K760" s="71">
        <v>8.9493466976910806E-3</v>
      </c>
      <c r="L760" s="68">
        <v>33.398247322297998</v>
      </c>
    </row>
    <row r="761" spans="1:12" x14ac:dyDescent="0.2">
      <c r="A761" s="72" t="s">
        <v>1791</v>
      </c>
      <c r="B761" s="66" t="s">
        <v>1792</v>
      </c>
      <c r="C761" s="67">
        <v>82</v>
      </c>
      <c r="D761" s="67" t="s">
        <v>331</v>
      </c>
      <c r="E761" s="71">
        <v>8.7852828216530898E-2</v>
      </c>
      <c r="F761" s="68">
        <v>22.920696324951599</v>
      </c>
      <c r="G761" s="71">
        <v>0.25</v>
      </c>
      <c r="H761" s="68">
        <v>46.1315280464217</v>
      </c>
      <c r="I761" s="71">
        <v>4.6091379519017503E-3</v>
      </c>
      <c r="J761" s="68">
        <v>51.3539651837524</v>
      </c>
      <c r="K761" s="71">
        <v>8.9493466976910806E-3</v>
      </c>
      <c r="L761" s="68">
        <v>33.398247322297998</v>
      </c>
    </row>
    <row r="762" spans="1:12" x14ac:dyDescent="0.2">
      <c r="A762" s="72" t="s">
        <v>1793</v>
      </c>
      <c r="B762" s="66" t="s">
        <v>1794</v>
      </c>
      <c r="C762" s="67">
        <v>82</v>
      </c>
      <c r="D762" s="67" t="s">
        <v>331</v>
      </c>
      <c r="E762" s="71">
        <v>8.6339679127987706E-2</v>
      </c>
      <c r="F762" s="68">
        <v>20.309477756286299</v>
      </c>
      <c r="G762" s="71">
        <v>0.25</v>
      </c>
      <c r="H762" s="68">
        <v>46.1315280464217</v>
      </c>
      <c r="I762" s="71">
        <v>6.9690686272064599E-5</v>
      </c>
      <c r="J762" s="68">
        <v>33.752417794971002</v>
      </c>
      <c r="K762" s="71">
        <v>8.9493466976910806E-3</v>
      </c>
      <c r="L762" s="68">
        <v>33.398247322297998</v>
      </c>
    </row>
    <row r="763" spans="1:12" x14ac:dyDescent="0.2">
      <c r="A763" s="72" t="s">
        <v>1795</v>
      </c>
      <c r="B763" s="66" t="s">
        <v>1796</v>
      </c>
      <c r="C763" s="67">
        <v>82</v>
      </c>
      <c r="D763" s="67" t="s">
        <v>331</v>
      </c>
      <c r="E763" s="71">
        <v>8.9400680244394098E-2</v>
      </c>
      <c r="F763" s="68">
        <v>25.241779497098602</v>
      </c>
      <c r="G763" s="71">
        <v>0.25</v>
      </c>
      <c r="H763" s="68">
        <v>46.1315280464217</v>
      </c>
      <c r="I763" s="71">
        <v>3.0334733779997699E-4</v>
      </c>
      <c r="J763" s="68">
        <v>39.6518375241779</v>
      </c>
      <c r="K763" s="71">
        <v>1.7898693395382199E-2</v>
      </c>
      <c r="L763" s="68">
        <v>34.0798442064265</v>
      </c>
    </row>
    <row r="764" spans="1:12" x14ac:dyDescent="0.2">
      <c r="A764" s="72" t="s">
        <v>1797</v>
      </c>
      <c r="B764" s="66" t="s">
        <v>1798</v>
      </c>
      <c r="C764" s="67">
        <v>82</v>
      </c>
      <c r="D764" s="67" t="s">
        <v>331</v>
      </c>
      <c r="E764" s="71">
        <v>0.42164054566943898</v>
      </c>
      <c r="F764" s="68">
        <v>96.034816247582199</v>
      </c>
      <c r="G764" s="71">
        <v>0.70984162146276997</v>
      </c>
      <c r="H764" s="68">
        <v>98.646034816247607</v>
      </c>
      <c r="I764" s="71">
        <v>2.2052028870130601E-4</v>
      </c>
      <c r="J764" s="68">
        <v>38.297872340425499</v>
      </c>
      <c r="K764" s="71">
        <v>0.55485949525684597</v>
      </c>
      <c r="L764" s="68">
        <v>80.428432327166504</v>
      </c>
    </row>
    <row r="765" spans="1:12" x14ac:dyDescent="0.2">
      <c r="A765" s="72" t="s">
        <v>1748</v>
      </c>
      <c r="B765" s="66" t="s">
        <v>1799</v>
      </c>
      <c r="C765" s="67">
        <v>82</v>
      </c>
      <c r="D765" s="67" t="s">
        <v>331</v>
      </c>
      <c r="E765" s="71">
        <v>0.259402427277028</v>
      </c>
      <c r="F765" s="68">
        <v>66.634429400386793</v>
      </c>
      <c r="G765" s="71">
        <v>0.24994736422060301</v>
      </c>
      <c r="H765" s="68">
        <v>17.601547388781398</v>
      </c>
      <c r="I765" s="71">
        <v>2.4846244670910002E-4</v>
      </c>
      <c r="J765" s="68">
        <v>38.974854932301703</v>
      </c>
      <c r="K765" s="71">
        <v>0.52801145516377301</v>
      </c>
      <c r="L765" s="68">
        <v>76.630963972736097</v>
      </c>
    </row>
    <row r="766" spans="1:12" x14ac:dyDescent="0.2">
      <c r="A766" s="72" t="s">
        <v>1800</v>
      </c>
      <c r="B766" s="66" t="s">
        <v>1801</v>
      </c>
      <c r="C766" s="67">
        <v>82</v>
      </c>
      <c r="D766" s="67" t="s">
        <v>331</v>
      </c>
      <c r="E766" s="71">
        <v>0.30166616351057901</v>
      </c>
      <c r="F766" s="68">
        <v>79.303675048355899</v>
      </c>
      <c r="G766" s="71">
        <v>0.33223861695261497</v>
      </c>
      <c r="H766" s="68">
        <v>87.911025145067697</v>
      </c>
      <c r="I766" s="71">
        <v>1.68492689336032E-6</v>
      </c>
      <c r="J766" s="68">
        <v>22.050290135396502</v>
      </c>
      <c r="K766" s="71">
        <v>0.57275818865222805</v>
      </c>
      <c r="L766" s="68">
        <v>83.544303797468402</v>
      </c>
    </row>
    <row r="767" spans="1:12" x14ac:dyDescent="0.2">
      <c r="A767" s="72" t="s">
        <v>1802</v>
      </c>
      <c r="B767" s="66" t="s">
        <v>1803</v>
      </c>
      <c r="C767" s="67">
        <v>82</v>
      </c>
      <c r="D767" s="67" t="s">
        <v>331</v>
      </c>
      <c r="E767" s="71">
        <v>0.288182864524896</v>
      </c>
      <c r="F767" s="68">
        <v>75.241779497098605</v>
      </c>
      <c r="G767" s="71">
        <v>0.267255775892836</v>
      </c>
      <c r="H767" s="68">
        <v>70.889748549323002</v>
      </c>
      <c r="I767" s="71">
        <v>4.2433322425006401E-2</v>
      </c>
      <c r="J767" s="68">
        <v>70.406189555125707</v>
      </c>
      <c r="K767" s="71">
        <v>0.55485949525684597</v>
      </c>
      <c r="L767" s="68">
        <v>80.428432327166504</v>
      </c>
    </row>
    <row r="768" spans="1:12" x14ac:dyDescent="0.2">
      <c r="A768" s="72" t="s">
        <v>1804</v>
      </c>
      <c r="B768" s="66" t="s">
        <v>1805</v>
      </c>
      <c r="C768" s="67">
        <v>82</v>
      </c>
      <c r="D768" s="67" t="s">
        <v>331</v>
      </c>
      <c r="E768" s="71">
        <v>0.202277060013484</v>
      </c>
      <c r="F768" s="68">
        <v>46.518375241779502</v>
      </c>
      <c r="G768" s="71">
        <v>0.26032073735053501</v>
      </c>
      <c r="H768" s="68">
        <v>63.733075435203098</v>
      </c>
      <c r="I768" s="71">
        <v>4.2232654968420401E-2</v>
      </c>
      <c r="J768" s="68">
        <v>70.309477756286299</v>
      </c>
      <c r="K768" s="71">
        <v>0.304277787721496</v>
      </c>
      <c r="L768" s="68">
        <v>48.685491723466399</v>
      </c>
    </row>
    <row r="769" spans="1:12" x14ac:dyDescent="0.2">
      <c r="A769" s="72" t="s">
        <v>1806</v>
      </c>
      <c r="B769" s="66" t="s">
        <v>1807</v>
      </c>
      <c r="C769" s="67">
        <v>82</v>
      </c>
      <c r="D769" s="67" t="s">
        <v>331</v>
      </c>
      <c r="E769" s="71">
        <v>0.32920740890370598</v>
      </c>
      <c r="F769" s="68">
        <v>85.976789168278501</v>
      </c>
      <c r="G769" s="71">
        <v>0.29838162887027497</v>
      </c>
      <c r="H769" s="68">
        <v>83.462282398452601</v>
      </c>
      <c r="I769" s="71">
        <v>0.214925222863218</v>
      </c>
      <c r="J769" s="68">
        <v>92.2630560928433</v>
      </c>
      <c r="K769" s="71">
        <v>0.47431537497762699</v>
      </c>
      <c r="L769" s="68">
        <v>68.938656280428404</v>
      </c>
    </row>
    <row r="770" spans="1:12" x14ac:dyDescent="0.2">
      <c r="A770" s="72" t="s">
        <v>1808</v>
      </c>
      <c r="B770" s="66" t="s">
        <v>1809</v>
      </c>
      <c r="C770" s="67">
        <v>82</v>
      </c>
      <c r="D770" s="67" t="s">
        <v>331</v>
      </c>
      <c r="E770" s="71">
        <v>8.3800406821681703E-2</v>
      </c>
      <c r="F770" s="68">
        <v>13.636363636363599</v>
      </c>
      <c r="G770" s="71">
        <v>0.25</v>
      </c>
      <c r="H770" s="68">
        <v>46.1315280464217</v>
      </c>
      <c r="I770" s="71">
        <v>1.40122046504509E-3</v>
      </c>
      <c r="J770" s="68">
        <v>45.261121856866502</v>
      </c>
      <c r="K770" s="71">
        <v>0</v>
      </c>
      <c r="L770" s="68">
        <v>30.1850048685492</v>
      </c>
    </row>
    <row r="771" spans="1:12" x14ac:dyDescent="0.2">
      <c r="A771" s="72" t="s">
        <v>1810</v>
      </c>
      <c r="B771" s="66" t="s">
        <v>1811</v>
      </c>
      <c r="C771" s="67">
        <v>82</v>
      </c>
      <c r="D771" s="67" t="s">
        <v>331</v>
      </c>
      <c r="E771" s="71">
        <v>8.4023955689723498E-2</v>
      </c>
      <c r="F771" s="68">
        <v>14.5067698259188</v>
      </c>
      <c r="G771" s="71">
        <v>0.25</v>
      </c>
      <c r="H771" s="68">
        <v>46.1315280464217</v>
      </c>
      <c r="I771" s="71">
        <v>2.07186706917046E-3</v>
      </c>
      <c r="J771" s="68">
        <v>47.098646034816198</v>
      </c>
      <c r="K771" s="71">
        <v>0</v>
      </c>
      <c r="L771" s="68">
        <v>30.1850048685492</v>
      </c>
    </row>
    <row r="772" spans="1:12" x14ac:dyDescent="0.2">
      <c r="A772" s="72" t="s">
        <v>1812</v>
      </c>
      <c r="B772" s="66" t="s">
        <v>1813</v>
      </c>
      <c r="C772" s="67">
        <v>82</v>
      </c>
      <c r="D772" s="67" t="s">
        <v>331</v>
      </c>
      <c r="E772" s="71">
        <v>8.3333333333333301E-2</v>
      </c>
      <c r="F772" s="68">
        <v>7.5435203094777599</v>
      </c>
      <c r="G772" s="71">
        <v>0.25</v>
      </c>
      <c r="H772" s="68">
        <v>46.1315280464217</v>
      </c>
      <c r="I772" s="71">
        <v>0</v>
      </c>
      <c r="J772" s="68">
        <v>16.344294003868502</v>
      </c>
      <c r="K772" s="71">
        <v>0</v>
      </c>
      <c r="L772" s="68">
        <v>30.1850048685492</v>
      </c>
    </row>
    <row r="773" spans="1:12" x14ac:dyDescent="0.2">
      <c r="A773" s="72" t="s">
        <v>1814</v>
      </c>
      <c r="B773" s="66" t="s">
        <v>1815</v>
      </c>
      <c r="C773" s="67">
        <v>82</v>
      </c>
      <c r="D773" s="67" t="s">
        <v>331</v>
      </c>
      <c r="E773" s="71">
        <v>8.6316448899230402E-2</v>
      </c>
      <c r="F773" s="68">
        <v>19.342359767891701</v>
      </c>
      <c r="G773" s="71">
        <v>0.25</v>
      </c>
      <c r="H773" s="68">
        <v>46.1315280464217</v>
      </c>
      <c r="I773" s="71">
        <v>0</v>
      </c>
      <c r="J773" s="68">
        <v>16.344294003868502</v>
      </c>
      <c r="K773" s="71">
        <v>8.9493466976910806E-3</v>
      </c>
      <c r="L773" s="68">
        <v>33.398247322297998</v>
      </c>
    </row>
    <row r="774" spans="1:12" x14ac:dyDescent="0.2">
      <c r="A774" s="72" t="s">
        <v>1816</v>
      </c>
      <c r="B774" s="66" t="s">
        <v>1817</v>
      </c>
      <c r="C774" s="67">
        <v>82</v>
      </c>
      <c r="D774" s="67" t="s">
        <v>331</v>
      </c>
      <c r="E774" s="71">
        <v>8.3333333333333301E-2</v>
      </c>
      <c r="F774" s="68">
        <v>7.5435203094777599</v>
      </c>
      <c r="G774" s="71">
        <v>0.25</v>
      </c>
      <c r="H774" s="68">
        <v>46.1315280464217</v>
      </c>
      <c r="I774" s="71">
        <v>0</v>
      </c>
      <c r="J774" s="68">
        <v>16.344294003868502</v>
      </c>
      <c r="K774" s="71">
        <v>0</v>
      </c>
      <c r="L774" s="68">
        <v>30.1850048685492</v>
      </c>
    </row>
    <row r="775" spans="1:12" x14ac:dyDescent="0.2">
      <c r="A775" s="72" t="s">
        <v>1818</v>
      </c>
      <c r="B775" s="66" t="s">
        <v>1819</v>
      </c>
      <c r="C775" s="67">
        <v>82</v>
      </c>
      <c r="D775" s="67" t="s">
        <v>331</v>
      </c>
      <c r="E775" s="71">
        <v>9.2282680031024397E-2</v>
      </c>
      <c r="F775" s="68">
        <v>26.499032882011601</v>
      </c>
      <c r="G775" s="71">
        <v>0.25</v>
      </c>
      <c r="H775" s="68">
        <v>46.1315280464217</v>
      </c>
      <c r="I775" s="71">
        <v>0</v>
      </c>
      <c r="J775" s="68">
        <v>16.344294003868502</v>
      </c>
      <c r="K775" s="71">
        <v>2.6848040093073199E-2</v>
      </c>
      <c r="L775" s="68">
        <v>34.858812074001897</v>
      </c>
    </row>
    <row r="776" spans="1:12" x14ac:dyDescent="0.2">
      <c r="A776" s="72" t="s">
        <v>1820</v>
      </c>
      <c r="B776" s="66" t="s">
        <v>1821</v>
      </c>
      <c r="C776" s="67">
        <v>82</v>
      </c>
      <c r="D776" s="67" t="s">
        <v>331</v>
      </c>
      <c r="E776" s="71">
        <v>0.21333018042937299</v>
      </c>
      <c r="F776" s="68">
        <v>49.419729206963197</v>
      </c>
      <c r="G776" s="71">
        <v>0.277713427254065</v>
      </c>
      <c r="H776" s="68">
        <v>75.918762088974901</v>
      </c>
      <c r="I776" s="71">
        <v>2.22019395217944E-2</v>
      </c>
      <c r="J776" s="68">
        <v>60.735009671179903</v>
      </c>
      <c r="K776" s="71">
        <v>0.34007517451226099</v>
      </c>
      <c r="L776" s="68">
        <v>51.606621226874402</v>
      </c>
    </row>
    <row r="777" spans="1:12" x14ac:dyDescent="0.2">
      <c r="A777" s="72" t="s">
        <v>1822</v>
      </c>
      <c r="B777" s="66" t="s">
        <v>1823</v>
      </c>
      <c r="C777" s="67">
        <v>82</v>
      </c>
      <c r="D777" s="67" t="s">
        <v>331</v>
      </c>
      <c r="E777" s="71">
        <v>0.33149654293136899</v>
      </c>
      <c r="F777" s="68">
        <v>86.073500967117994</v>
      </c>
      <c r="G777" s="71">
        <v>0.33835545086575097</v>
      </c>
      <c r="H777" s="68">
        <v>88.394584139265007</v>
      </c>
      <c r="I777" s="71">
        <v>0.19971749634611199</v>
      </c>
      <c r="J777" s="68">
        <v>91.586073500967103</v>
      </c>
      <c r="K777" s="71">
        <v>0.45641668158224502</v>
      </c>
      <c r="L777" s="68">
        <v>66.893865628042803</v>
      </c>
    </row>
    <row r="778" spans="1:12" x14ac:dyDescent="0.2">
      <c r="A778" s="72" t="s">
        <v>1824</v>
      </c>
      <c r="B778" s="66" t="s">
        <v>1825</v>
      </c>
      <c r="C778" s="67">
        <v>82</v>
      </c>
      <c r="D778" s="67" t="s">
        <v>331</v>
      </c>
      <c r="E778" s="71">
        <v>0.161831146904272</v>
      </c>
      <c r="F778" s="68">
        <v>39.6518375241779</v>
      </c>
      <c r="G778" s="71">
        <v>0.135668790415026</v>
      </c>
      <c r="H778" s="68">
        <v>2.7079303675048401</v>
      </c>
      <c r="I778" s="71">
        <v>4.5546862576293701E-2</v>
      </c>
      <c r="J778" s="68">
        <v>71.470019342359805</v>
      </c>
      <c r="K778" s="71">
        <v>0.304277787721496</v>
      </c>
      <c r="L778" s="68">
        <v>48.685491723466399</v>
      </c>
    </row>
    <row r="779" spans="1:12" x14ac:dyDescent="0.2">
      <c r="A779" s="72" t="s">
        <v>1826</v>
      </c>
      <c r="B779" s="66" t="s">
        <v>1827</v>
      </c>
      <c r="C779" s="67">
        <v>82</v>
      </c>
      <c r="D779" s="67" t="s">
        <v>331</v>
      </c>
      <c r="E779" s="71">
        <v>0.24785609218815499</v>
      </c>
      <c r="F779" s="68">
        <v>62.282398452611197</v>
      </c>
      <c r="G779" s="71">
        <v>0.203433512238436</v>
      </c>
      <c r="H779" s="68">
        <v>5.2224371373307497</v>
      </c>
      <c r="I779" s="71">
        <v>0.24480632330222199</v>
      </c>
      <c r="J779" s="68">
        <v>93.326885880077398</v>
      </c>
      <c r="K779" s="71">
        <v>0.29532844102380501</v>
      </c>
      <c r="L779" s="68">
        <v>47.3222979552094</v>
      </c>
    </row>
    <row r="780" spans="1:12" x14ac:dyDescent="0.2">
      <c r="A780" s="72" t="s">
        <v>1828</v>
      </c>
      <c r="B780" s="66" t="s">
        <v>1829</v>
      </c>
      <c r="C780" s="67">
        <v>82</v>
      </c>
      <c r="D780" s="67" t="s">
        <v>331</v>
      </c>
      <c r="E780" s="71">
        <v>0.218357162281474</v>
      </c>
      <c r="F780" s="68">
        <v>50.773694390715697</v>
      </c>
      <c r="G780" s="71">
        <v>0.28554983745665702</v>
      </c>
      <c r="H780" s="68">
        <v>79.883945841392602</v>
      </c>
      <c r="I780" s="71">
        <v>1.1547781480122201E-2</v>
      </c>
      <c r="J780" s="68">
        <v>55.899419729206997</v>
      </c>
      <c r="K780" s="71">
        <v>0.35797386790764302</v>
      </c>
      <c r="L780" s="68">
        <v>54.527750730282399</v>
      </c>
    </row>
    <row r="781" spans="1:12" x14ac:dyDescent="0.2">
      <c r="A781" s="72" t="s">
        <v>1830</v>
      </c>
      <c r="B781" s="66" t="s">
        <v>1831</v>
      </c>
      <c r="C781" s="67">
        <v>82</v>
      </c>
      <c r="D781" s="67" t="s">
        <v>331</v>
      </c>
      <c r="E781" s="71">
        <v>0.22926852837457001</v>
      </c>
      <c r="F781" s="68">
        <v>55.415860735009701</v>
      </c>
      <c r="G781" s="71">
        <v>0.249414356104771</v>
      </c>
      <c r="H781" s="68">
        <v>15.473887814313301</v>
      </c>
      <c r="I781" s="71">
        <v>8.9366707808988505E-2</v>
      </c>
      <c r="J781" s="68">
        <v>82.0116054158607</v>
      </c>
      <c r="K781" s="71">
        <v>0.34902452120995198</v>
      </c>
      <c r="L781" s="68">
        <v>52.580331061343699</v>
      </c>
    </row>
    <row r="782" spans="1:12" x14ac:dyDescent="0.2">
      <c r="A782" s="72" t="s">
        <v>1832</v>
      </c>
      <c r="B782" s="66" t="s">
        <v>1833</v>
      </c>
      <c r="C782" s="67">
        <v>82</v>
      </c>
      <c r="D782" s="67" t="s">
        <v>331</v>
      </c>
      <c r="E782" s="71">
        <v>0.39925171777845703</v>
      </c>
      <c r="F782" s="68">
        <v>94.487427466150905</v>
      </c>
      <c r="G782" s="71">
        <v>0.519868376093512</v>
      </c>
      <c r="H782" s="68">
        <v>97.098646034816298</v>
      </c>
      <c r="I782" s="71">
        <v>0.123027281985013</v>
      </c>
      <c r="J782" s="68">
        <v>86.266924564796895</v>
      </c>
      <c r="K782" s="71">
        <v>0.55485949525684597</v>
      </c>
      <c r="L782" s="68">
        <v>80.428432327166504</v>
      </c>
    </row>
    <row r="783" spans="1:12" x14ac:dyDescent="0.2">
      <c r="A783" s="72" t="s">
        <v>1834</v>
      </c>
      <c r="B783" s="66" t="s">
        <v>1835</v>
      </c>
      <c r="C783" s="67">
        <v>82</v>
      </c>
      <c r="D783" s="67" t="s">
        <v>331</v>
      </c>
      <c r="E783" s="71">
        <v>0.32356098504505698</v>
      </c>
      <c r="F783" s="68">
        <v>84.622823984526093</v>
      </c>
      <c r="G783" s="71">
        <v>0.41125517602282902</v>
      </c>
      <c r="H783" s="68">
        <v>92.940038684719497</v>
      </c>
      <c r="I783" s="71">
        <v>4.5682838554952703E-3</v>
      </c>
      <c r="J783" s="68">
        <v>51.257253384913</v>
      </c>
      <c r="K783" s="71">
        <v>0.55485949525684597</v>
      </c>
      <c r="L783" s="68">
        <v>80.428432327166504</v>
      </c>
    </row>
    <row r="784" spans="1:12" x14ac:dyDescent="0.2">
      <c r="A784" s="72" t="s">
        <v>1836</v>
      </c>
      <c r="B784" s="66" t="s">
        <v>1837</v>
      </c>
      <c r="C784" s="67">
        <v>82</v>
      </c>
      <c r="D784" s="67" t="s">
        <v>331</v>
      </c>
      <c r="E784" s="71">
        <v>0.28153755965362098</v>
      </c>
      <c r="F784" s="68">
        <v>72.823984526112199</v>
      </c>
      <c r="G784" s="71">
        <v>0.25338569880823397</v>
      </c>
      <c r="H784" s="68">
        <v>52.5145067698259</v>
      </c>
      <c r="I784" s="71">
        <v>5.7009810501990803E-4</v>
      </c>
      <c r="J784" s="68">
        <v>41.199226305609301</v>
      </c>
      <c r="K784" s="71">
        <v>0.59065688204761002</v>
      </c>
      <c r="L784" s="68">
        <v>85.199610516066201</v>
      </c>
    </row>
    <row r="785" spans="1:12" x14ac:dyDescent="0.2">
      <c r="A785" s="72" t="s">
        <v>1838</v>
      </c>
      <c r="B785" s="66" t="s">
        <v>1839</v>
      </c>
      <c r="C785" s="67">
        <v>82</v>
      </c>
      <c r="D785" s="67" t="s">
        <v>331</v>
      </c>
      <c r="E785" s="71">
        <v>0.25951076120863797</v>
      </c>
      <c r="F785" s="68">
        <v>66.7311411992263</v>
      </c>
      <c r="G785" s="71">
        <v>0.25</v>
      </c>
      <c r="H785" s="68">
        <v>46.1315280464217</v>
      </c>
      <c r="I785" s="71">
        <v>5.2082846213953604E-4</v>
      </c>
      <c r="J785" s="68">
        <v>41.102514506769801</v>
      </c>
      <c r="K785" s="71">
        <v>0.52801145516377301</v>
      </c>
      <c r="L785" s="68">
        <v>76.630963972736097</v>
      </c>
    </row>
    <row r="786" spans="1:12" x14ac:dyDescent="0.2">
      <c r="A786" s="72" t="s">
        <v>1840</v>
      </c>
      <c r="B786" s="66" t="s">
        <v>1841</v>
      </c>
      <c r="C786" s="67">
        <v>82</v>
      </c>
      <c r="D786" s="67" t="s">
        <v>331</v>
      </c>
      <c r="E786" s="71">
        <v>0.220783788944419</v>
      </c>
      <c r="F786" s="68">
        <v>52.417794970986499</v>
      </c>
      <c r="G786" s="71">
        <v>0.24999999847684801</v>
      </c>
      <c r="H786" s="68">
        <v>19.632495164410098</v>
      </c>
      <c r="I786" s="71">
        <v>6.8142026261851295E-4</v>
      </c>
      <c r="J786" s="68">
        <v>42.3597678916828</v>
      </c>
      <c r="K786" s="71">
        <v>0.41166994809378898</v>
      </c>
      <c r="L786" s="68">
        <v>61.246348588120703</v>
      </c>
    </row>
    <row r="787" spans="1:12" x14ac:dyDescent="0.2">
      <c r="A787" s="72" t="s">
        <v>1842</v>
      </c>
      <c r="B787" s="66" t="s">
        <v>1843</v>
      </c>
      <c r="C787" s="67">
        <v>82</v>
      </c>
      <c r="D787" s="67" t="s">
        <v>331</v>
      </c>
      <c r="E787" s="71">
        <v>0.27571515490111498</v>
      </c>
      <c r="F787" s="68">
        <v>71.276595744680805</v>
      </c>
      <c r="G787" s="71">
        <v>0.28959009998373803</v>
      </c>
      <c r="H787" s="68">
        <v>81.334622823984503</v>
      </c>
      <c r="I787" s="71">
        <v>5.9456285814211203E-4</v>
      </c>
      <c r="J787" s="68">
        <v>41.682785299806604</v>
      </c>
      <c r="K787" s="71">
        <v>0.536960801861464</v>
      </c>
      <c r="L787" s="68">
        <v>78.286270691333996</v>
      </c>
    </row>
    <row r="788" spans="1:12" x14ac:dyDescent="0.2">
      <c r="A788" s="72" t="s">
        <v>1844</v>
      </c>
      <c r="B788" s="66" t="s">
        <v>1845</v>
      </c>
      <c r="C788" s="67">
        <v>82</v>
      </c>
      <c r="D788" s="67" t="s">
        <v>331</v>
      </c>
      <c r="E788" s="71">
        <v>0.26047061298046498</v>
      </c>
      <c r="F788" s="68">
        <v>66.924564796905202</v>
      </c>
      <c r="G788" s="71">
        <v>0.25</v>
      </c>
      <c r="H788" s="68">
        <v>46.1315280464217</v>
      </c>
      <c r="I788" s="71">
        <v>3.4003837776225699E-3</v>
      </c>
      <c r="J788" s="68">
        <v>49.613152804642198</v>
      </c>
      <c r="K788" s="71">
        <v>0.52801145516377301</v>
      </c>
      <c r="L788" s="68">
        <v>76.630963972736097</v>
      </c>
    </row>
    <row r="789" spans="1:12" x14ac:dyDescent="0.2">
      <c r="A789" s="72" t="s">
        <v>1846</v>
      </c>
      <c r="B789" s="66" t="s">
        <v>1847</v>
      </c>
      <c r="C789" s="67">
        <v>82</v>
      </c>
      <c r="D789" s="67" t="s">
        <v>331</v>
      </c>
      <c r="E789" s="71">
        <v>0.290703653082383</v>
      </c>
      <c r="F789" s="68">
        <v>76.305609284332704</v>
      </c>
      <c r="G789" s="71">
        <v>0.24973797443390799</v>
      </c>
      <c r="H789" s="68">
        <v>16.1508704061896</v>
      </c>
      <c r="I789" s="71">
        <v>0.121209569742542</v>
      </c>
      <c r="J789" s="68">
        <v>86.170212765957402</v>
      </c>
      <c r="K789" s="71">
        <v>0.50116341507069995</v>
      </c>
      <c r="L789" s="68">
        <v>73.222979552093506</v>
      </c>
    </row>
    <row r="790" spans="1:12" x14ac:dyDescent="0.2">
      <c r="A790" s="72" t="s">
        <v>1848</v>
      </c>
      <c r="B790" s="66" t="s">
        <v>1849</v>
      </c>
      <c r="C790" s="67">
        <v>82</v>
      </c>
      <c r="D790" s="67" t="s">
        <v>331</v>
      </c>
      <c r="E790" s="71">
        <v>0.278705809476616</v>
      </c>
      <c r="F790" s="68">
        <v>72.147001934236002</v>
      </c>
      <c r="G790" s="71">
        <v>0.24999999997848299</v>
      </c>
      <c r="H790" s="68">
        <v>23.984526112185701</v>
      </c>
      <c r="I790" s="71">
        <v>5.8105973287592302E-2</v>
      </c>
      <c r="J790" s="68">
        <v>75.048355899419704</v>
      </c>
      <c r="K790" s="71">
        <v>0.52801145516377301</v>
      </c>
      <c r="L790" s="68">
        <v>76.630963972736097</v>
      </c>
    </row>
    <row r="791" spans="1:12" x14ac:dyDescent="0.2">
      <c r="A791" s="72" t="s">
        <v>1850</v>
      </c>
      <c r="B791" s="66" t="s">
        <v>1851</v>
      </c>
      <c r="C791" s="67">
        <v>82</v>
      </c>
      <c r="D791" s="67" t="s">
        <v>331</v>
      </c>
      <c r="E791" s="71">
        <v>0.24729701165474599</v>
      </c>
      <c r="F791" s="68">
        <v>61.895551257253402</v>
      </c>
      <c r="G791" s="71">
        <v>0.240727619893538</v>
      </c>
      <c r="H791" s="68">
        <v>9.4777562862669207</v>
      </c>
      <c r="I791" s="71">
        <v>0</v>
      </c>
      <c r="J791" s="68">
        <v>16.344294003868502</v>
      </c>
      <c r="K791" s="71">
        <v>0.50116341507069995</v>
      </c>
      <c r="L791" s="68">
        <v>73.222979552093506</v>
      </c>
    </row>
    <row r="792" spans="1:12" x14ac:dyDescent="0.2">
      <c r="A792" s="72" t="s">
        <v>1852</v>
      </c>
      <c r="B792" s="66" t="s">
        <v>1853</v>
      </c>
      <c r="C792" s="67">
        <v>82</v>
      </c>
      <c r="D792" s="67" t="s">
        <v>331</v>
      </c>
      <c r="E792" s="71">
        <v>0.228715230595151</v>
      </c>
      <c r="F792" s="68">
        <v>55.319148936170201</v>
      </c>
      <c r="G792" s="71">
        <v>0.17603293001706199</v>
      </c>
      <c r="H792" s="68">
        <v>3.8684719535783398</v>
      </c>
      <c r="I792" s="71">
        <v>0</v>
      </c>
      <c r="J792" s="68">
        <v>16.344294003868502</v>
      </c>
      <c r="K792" s="71">
        <v>0.51011276176839104</v>
      </c>
      <c r="L792" s="68">
        <v>74.488802336903603</v>
      </c>
    </row>
    <row r="793" spans="1:12" x14ac:dyDescent="0.2">
      <c r="A793" s="72" t="s">
        <v>1854</v>
      </c>
      <c r="B793" s="66" t="s">
        <v>1855</v>
      </c>
      <c r="C793" s="67">
        <v>82</v>
      </c>
      <c r="D793" s="67" t="s">
        <v>331</v>
      </c>
      <c r="E793" s="71">
        <v>0.28234485291170602</v>
      </c>
      <c r="F793" s="68">
        <v>73.210831721470001</v>
      </c>
      <c r="G793" s="71">
        <v>0.319023103571345</v>
      </c>
      <c r="H793" s="68">
        <v>86.363636363636402</v>
      </c>
      <c r="I793" s="71">
        <v>0</v>
      </c>
      <c r="J793" s="68">
        <v>16.344294003868502</v>
      </c>
      <c r="K793" s="71">
        <v>0.52801145516377301</v>
      </c>
      <c r="L793" s="68">
        <v>76.630963972736097</v>
      </c>
    </row>
    <row r="794" spans="1:12" x14ac:dyDescent="0.2">
      <c r="A794" s="72" t="s">
        <v>1856</v>
      </c>
      <c r="B794" s="66" t="s">
        <v>1857</v>
      </c>
      <c r="C794" s="67">
        <v>82</v>
      </c>
      <c r="D794" s="67" t="s">
        <v>331</v>
      </c>
      <c r="E794" s="71">
        <v>0.28916898078201297</v>
      </c>
      <c r="F794" s="68">
        <v>75.725338491295901</v>
      </c>
      <c r="G794" s="71">
        <v>0.25</v>
      </c>
      <c r="H794" s="68">
        <v>46.1315280464217</v>
      </c>
      <c r="I794" s="71">
        <v>2.0202053537807098E-6</v>
      </c>
      <c r="J794" s="68">
        <v>22.4371373307544</v>
      </c>
      <c r="K794" s="71">
        <v>0.61750492214068398</v>
      </c>
      <c r="L794" s="68">
        <v>88.997078870496594</v>
      </c>
    </row>
    <row r="795" spans="1:12" x14ac:dyDescent="0.2">
      <c r="A795" s="72" t="s">
        <v>1858</v>
      </c>
      <c r="B795" s="66" t="s">
        <v>1859</v>
      </c>
      <c r="C795" s="67">
        <v>82</v>
      </c>
      <c r="D795" s="67" t="s">
        <v>331</v>
      </c>
      <c r="E795" s="71">
        <v>0.286185191814331</v>
      </c>
      <c r="F795" s="68">
        <v>74.468085106383</v>
      </c>
      <c r="G795" s="71">
        <v>0.25</v>
      </c>
      <c r="H795" s="68">
        <v>46.1315280464217</v>
      </c>
      <c r="I795" s="71">
        <v>0</v>
      </c>
      <c r="J795" s="68">
        <v>16.344294003868502</v>
      </c>
      <c r="K795" s="71">
        <v>0.60855557544299299</v>
      </c>
      <c r="L795" s="68">
        <v>87.828627069133404</v>
      </c>
    </row>
    <row r="796" spans="1:12" x14ac:dyDescent="0.2">
      <c r="A796" s="72" t="s">
        <v>1860</v>
      </c>
      <c r="B796" s="66" t="s">
        <v>1861</v>
      </c>
      <c r="C796" s="67">
        <v>82</v>
      </c>
      <c r="D796" s="67" t="s">
        <v>331</v>
      </c>
      <c r="E796" s="71">
        <v>0.27128038892175499</v>
      </c>
      <c r="F796" s="68">
        <v>69.535783365570595</v>
      </c>
      <c r="G796" s="71">
        <v>0.25</v>
      </c>
      <c r="H796" s="68">
        <v>46.1315280464217</v>
      </c>
      <c r="I796" s="71">
        <v>3.2324810728332298E-5</v>
      </c>
      <c r="J796" s="68">
        <v>30.657640232108299</v>
      </c>
      <c r="K796" s="71">
        <v>0.56380884195453695</v>
      </c>
      <c r="L796" s="68">
        <v>82.375851996105197</v>
      </c>
    </row>
    <row r="797" spans="1:12" x14ac:dyDescent="0.2">
      <c r="A797" s="72" t="s">
        <v>1862</v>
      </c>
      <c r="B797" s="66" t="s">
        <v>1863</v>
      </c>
      <c r="C797" s="67">
        <v>82</v>
      </c>
      <c r="D797" s="67" t="s">
        <v>331</v>
      </c>
      <c r="E797" s="71">
        <v>0.38192932215694803</v>
      </c>
      <c r="F797" s="68">
        <v>92.746615087040595</v>
      </c>
      <c r="G797" s="71">
        <v>0.25338569880823397</v>
      </c>
      <c r="H797" s="68">
        <v>52.5145067698259</v>
      </c>
      <c r="I797" s="71">
        <v>0.27489734552192502</v>
      </c>
      <c r="J797" s="68">
        <v>94.680851063829806</v>
      </c>
      <c r="K797" s="71">
        <v>0.61750492214068398</v>
      </c>
      <c r="L797" s="68">
        <v>88.997078870496594</v>
      </c>
    </row>
    <row r="798" spans="1:12" x14ac:dyDescent="0.2">
      <c r="A798" s="72" t="s">
        <v>1864</v>
      </c>
      <c r="B798" s="66" t="s">
        <v>1865</v>
      </c>
      <c r="C798" s="67">
        <v>82</v>
      </c>
      <c r="D798" s="67" t="s">
        <v>331</v>
      </c>
      <c r="E798" s="71">
        <v>0.296191889372937</v>
      </c>
      <c r="F798" s="68">
        <v>78.046421663442899</v>
      </c>
      <c r="G798" s="71">
        <v>0.27064147468640998</v>
      </c>
      <c r="H798" s="68">
        <v>73.0174081237911</v>
      </c>
      <c r="I798" s="71">
        <v>4.2927129171782601E-4</v>
      </c>
      <c r="J798" s="68">
        <v>40.715667311411998</v>
      </c>
      <c r="K798" s="71">
        <v>0.61750492214068398</v>
      </c>
      <c r="L798" s="68">
        <v>88.997078870496594</v>
      </c>
    </row>
    <row r="799" spans="1:12" x14ac:dyDescent="0.2">
      <c r="A799" s="72" t="s">
        <v>1866</v>
      </c>
      <c r="B799" s="66" t="s">
        <v>1867</v>
      </c>
      <c r="C799" s="67">
        <v>82</v>
      </c>
      <c r="D799" s="67" t="s">
        <v>331</v>
      </c>
      <c r="E799" s="71">
        <v>0.26945090589333998</v>
      </c>
      <c r="F799" s="68">
        <v>69.342359767891693</v>
      </c>
      <c r="G799" s="71">
        <v>0.258627887946418</v>
      </c>
      <c r="H799" s="68">
        <v>61.315280464216599</v>
      </c>
      <c r="I799" s="71">
        <v>3.8146811744472001E-3</v>
      </c>
      <c r="J799" s="68">
        <v>50.193423597678901</v>
      </c>
      <c r="K799" s="71">
        <v>0.54591014855915498</v>
      </c>
      <c r="L799" s="68">
        <v>78.870496592015598</v>
      </c>
    </row>
    <row r="800" spans="1:12" x14ac:dyDescent="0.2">
      <c r="A800" s="72" t="s">
        <v>1868</v>
      </c>
      <c r="B800" s="66" t="s">
        <v>1869</v>
      </c>
      <c r="C800" s="67">
        <v>82</v>
      </c>
      <c r="D800" s="67" t="s">
        <v>331</v>
      </c>
      <c r="E800" s="71">
        <v>0.30707093243266798</v>
      </c>
      <c r="F800" s="68">
        <v>80.7543520309478</v>
      </c>
      <c r="G800" s="71">
        <v>0.25</v>
      </c>
      <c r="H800" s="68">
        <v>46.1315280464217</v>
      </c>
      <c r="I800" s="71">
        <v>1.1794971172856099E-5</v>
      </c>
      <c r="J800" s="68">
        <v>27.659574468085101</v>
      </c>
      <c r="K800" s="71">
        <v>0.67120100232683</v>
      </c>
      <c r="L800" s="68">
        <v>92.989289191820802</v>
      </c>
    </row>
    <row r="801" spans="1:12" x14ac:dyDescent="0.2">
      <c r="A801" s="72" t="s">
        <v>1870</v>
      </c>
      <c r="B801" s="66" t="s">
        <v>1871</v>
      </c>
      <c r="C801" s="67">
        <v>82</v>
      </c>
      <c r="D801" s="67" t="s">
        <v>331</v>
      </c>
      <c r="E801" s="71">
        <v>0.29396952603677401</v>
      </c>
      <c r="F801" s="68">
        <v>77.756286266924604</v>
      </c>
      <c r="G801" s="71">
        <v>0.25</v>
      </c>
      <c r="H801" s="68">
        <v>46.1315280464217</v>
      </c>
      <c r="I801" s="71">
        <v>9.4947776248858695E-2</v>
      </c>
      <c r="J801" s="68">
        <v>82.785299806576404</v>
      </c>
      <c r="K801" s="71">
        <v>0.536960801861464</v>
      </c>
      <c r="L801" s="68">
        <v>78.286270691333996</v>
      </c>
    </row>
    <row r="802" spans="1:12" x14ac:dyDescent="0.2">
      <c r="A802" s="72" t="s">
        <v>1872</v>
      </c>
      <c r="B802" s="66" t="s">
        <v>1873</v>
      </c>
      <c r="C802" s="67">
        <v>82</v>
      </c>
      <c r="D802" s="67" t="s">
        <v>331</v>
      </c>
      <c r="E802" s="71">
        <v>0.37351524604119901</v>
      </c>
      <c r="F802" s="68">
        <v>91.682785299806596</v>
      </c>
      <c r="G802" s="71">
        <v>0.24999999969117101</v>
      </c>
      <c r="H802" s="68">
        <v>20.986460348162499</v>
      </c>
      <c r="I802" s="71">
        <v>0.38728101675710702</v>
      </c>
      <c r="J802" s="68">
        <v>98.065764023210804</v>
      </c>
      <c r="K802" s="71">
        <v>0.48326472167531798</v>
      </c>
      <c r="L802" s="68">
        <v>70.107108081791594</v>
      </c>
    </row>
    <row r="803" spans="1:12" x14ac:dyDescent="0.2">
      <c r="A803" s="72" t="s">
        <v>1874</v>
      </c>
      <c r="B803" s="66" t="s">
        <v>1875</v>
      </c>
      <c r="C803" s="67">
        <v>82</v>
      </c>
      <c r="D803" s="67" t="s">
        <v>331</v>
      </c>
      <c r="E803" s="71">
        <v>0.34103893625192999</v>
      </c>
      <c r="F803" s="68">
        <v>87.427466150870401</v>
      </c>
      <c r="G803" s="71">
        <v>0.21196528739947801</v>
      </c>
      <c r="H803" s="68">
        <v>6.4796905222437102</v>
      </c>
      <c r="I803" s="71">
        <v>0.24734267940177401</v>
      </c>
      <c r="J803" s="68">
        <v>93.810444874274694</v>
      </c>
      <c r="K803" s="71">
        <v>0.56380884195453695</v>
      </c>
      <c r="L803" s="68">
        <v>82.375851996105197</v>
      </c>
    </row>
    <row r="804" spans="1:12" x14ac:dyDescent="0.2">
      <c r="A804" s="72" t="s">
        <v>1876</v>
      </c>
      <c r="B804" s="66" t="s">
        <v>1877</v>
      </c>
      <c r="C804" s="67">
        <v>82</v>
      </c>
      <c r="D804" s="67" t="s">
        <v>331</v>
      </c>
      <c r="E804" s="71">
        <v>0.232683014139968</v>
      </c>
      <c r="F804" s="68">
        <v>57.350096711798798</v>
      </c>
      <c r="G804" s="71">
        <v>0</v>
      </c>
      <c r="H804" s="68">
        <v>0.67698259187620902</v>
      </c>
      <c r="I804" s="71">
        <v>0</v>
      </c>
      <c r="J804" s="68">
        <v>16.344294003868502</v>
      </c>
      <c r="K804" s="71">
        <v>0.69804904241990295</v>
      </c>
      <c r="L804" s="68">
        <v>93.962999026290206</v>
      </c>
    </row>
    <row r="805" spans="1:12" x14ac:dyDescent="0.2">
      <c r="A805" s="72" t="s">
        <v>1878</v>
      </c>
      <c r="B805" s="66" t="s">
        <v>1879</v>
      </c>
      <c r="C805" s="67">
        <v>82</v>
      </c>
      <c r="D805" s="67" t="s">
        <v>331</v>
      </c>
      <c r="E805" s="71">
        <v>0.20523884954058599</v>
      </c>
      <c r="F805" s="68">
        <v>47.292069632495199</v>
      </c>
      <c r="G805" s="71">
        <v>0.24873071339977401</v>
      </c>
      <c r="H805" s="68">
        <v>13.5396518375242</v>
      </c>
      <c r="I805" s="71">
        <v>6.2620616650260904E-5</v>
      </c>
      <c r="J805" s="68">
        <v>33.2688588007737</v>
      </c>
      <c r="K805" s="71">
        <v>0.366923214605334</v>
      </c>
      <c r="L805" s="68">
        <v>55.598831548198604</v>
      </c>
    </row>
    <row r="806" spans="1:12" x14ac:dyDescent="0.2">
      <c r="A806" s="72" t="s">
        <v>1880</v>
      </c>
      <c r="B806" s="66" t="s">
        <v>1881</v>
      </c>
      <c r="C806" s="67">
        <v>82</v>
      </c>
      <c r="D806" s="67" t="s">
        <v>331</v>
      </c>
      <c r="E806" s="71">
        <v>0.38226945817808999</v>
      </c>
      <c r="F806" s="68">
        <v>92.843326885880103</v>
      </c>
      <c r="G806" s="71">
        <v>0.34474312631964399</v>
      </c>
      <c r="H806" s="68">
        <v>88.974854932301696</v>
      </c>
      <c r="I806" s="71">
        <v>0.28300313974854502</v>
      </c>
      <c r="J806" s="68">
        <v>94.874274661508693</v>
      </c>
      <c r="K806" s="71">
        <v>0.51906210846608203</v>
      </c>
      <c r="L806" s="68">
        <v>75.462512171372893</v>
      </c>
    </row>
    <row r="807" spans="1:12" x14ac:dyDescent="0.2">
      <c r="A807" s="72" t="s">
        <v>1882</v>
      </c>
      <c r="B807" s="66" t="s">
        <v>1883</v>
      </c>
      <c r="C807" s="67">
        <v>82</v>
      </c>
      <c r="D807" s="67" t="s">
        <v>331</v>
      </c>
      <c r="E807" s="71">
        <v>0.30393525102411001</v>
      </c>
      <c r="F807" s="68">
        <v>79.883945841392602</v>
      </c>
      <c r="G807" s="71">
        <v>0.249999999762299</v>
      </c>
      <c r="H807" s="68">
        <v>21.2765957446809</v>
      </c>
      <c r="I807" s="71">
        <v>0.124844951448565</v>
      </c>
      <c r="J807" s="68">
        <v>86.557059961315304</v>
      </c>
      <c r="K807" s="71">
        <v>0.536960801861464</v>
      </c>
      <c r="L807" s="68">
        <v>78.286270691333996</v>
      </c>
    </row>
    <row r="808" spans="1:12" x14ac:dyDescent="0.2">
      <c r="A808" s="72" t="s">
        <v>1884</v>
      </c>
      <c r="B808" s="66" t="s">
        <v>1885</v>
      </c>
      <c r="C808" s="67">
        <v>82</v>
      </c>
      <c r="D808" s="67" t="s">
        <v>331</v>
      </c>
      <c r="E808" s="71">
        <v>0.38493335192885297</v>
      </c>
      <c r="F808" s="68">
        <v>93.036750483559004</v>
      </c>
      <c r="G808" s="71">
        <v>0.24801559316013699</v>
      </c>
      <c r="H808" s="68">
        <v>13.1528046421663</v>
      </c>
      <c r="I808" s="71">
        <v>0.37877300746264703</v>
      </c>
      <c r="J808" s="68">
        <v>97.775628626692495</v>
      </c>
      <c r="K808" s="71">
        <v>0.52801145516377301</v>
      </c>
      <c r="L808" s="68">
        <v>76.630963972736097</v>
      </c>
    </row>
    <row r="809" spans="1:12" x14ac:dyDescent="0.2">
      <c r="A809" s="72" t="s">
        <v>1886</v>
      </c>
      <c r="B809" s="66" t="s">
        <v>1887</v>
      </c>
      <c r="C809" s="67">
        <v>82</v>
      </c>
      <c r="D809" s="67" t="s">
        <v>331</v>
      </c>
      <c r="E809" s="71">
        <v>0.35146991730353599</v>
      </c>
      <c r="F809" s="68">
        <v>88.781431334622795</v>
      </c>
      <c r="G809" s="71">
        <v>0.25949286851261399</v>
      </c>
      <c r="H809" s="68">
        <v>61.411992263056099</v>
      </c>
      <c r="I809" s="71">
        <v>8.7918494280399204E-2</v>
      </c>
      <c r="J809" s="68">
        <v>81.818181818181799</v>
      </c>
      <c r="K809" s="71">
        <v>0.70699838911759405</v>
      </c>
      <c r="L809" s="68">
        <v>94.352482960077893</v>
      </c>
    </row>
    <row r="810" spans="1:12" x14ac:dyDescent="0.2">
      <c r="A810" s="72" t="s">
        <v>1888</v>
      </c>
      <c r="B810" s="66" t="s">
        <v>1889</v>
      </c>
      <c r="C810" s="67">
        <v>82</v>
      </c>
      <c r="D810" s="67" t="s">
        <v>331</v>
      </c>
      <c r="E810" s="71">
        <v>0.19973596345455699</v>
      </c>
      <c r="F810" s="68">
        <v>45.938104448742699</v>
      </c>
      <c r="G810" s="71">
        <v>0.249977954586067</v>
      </c>
      <c r="H810" s="68">
        <v>17.8916827852998</v>
      </c>
      <c r="I810" s="71">
        <v>2.054145676513E-4</v>
      </c>
      <c r="J810" s="68">
        <v>38.104448742746598</v>
      </c>
      <c r="K810" s="71">
        <v>0.34902452120995198</v>
      </c>
      <c r="L810" s="68">
        <v>52.580331061343699</v>
      </c>
    </row>
    <row r="811" spans="1:12" x14ac:dyDescent="0.2">
      <c r="A811" s="72" t="s">
        <v>1890</v>
      </c>
      <c r="B811" s="66" t="s">
        <v>1891</v>
      </c>
      <c r="C811" s="67">
        <v>82</v>
      </c>
      <c r="D811" s="67" t="s">
        <v>331</v>
      </c>
      <c r="E811" s="71">
        <v>0.25639017650457602</v>
      </c>
      <c r="F811" s="68">
        <v>65.860735009671203</v>
      </c>
      <c r="G811" s="71">
        <v>0.25</v>
      </c>
      <c r="H811" s="68">
        <v>46.1315280464217</v>
      </c>
      <c r="I811" s="71">
        <v>1.08421047646753E-4</v>
      </c>
      <c r="J811" s="68">
        <v>35.299806576402297</v>
      </c>
      <c r="K811" s="71">
        <v>0.51906210846608203</v>
      </c>
      <c r="L811" s="68">
        <v>75.462512171372893</v>
      </c>
    </row>
    <row r="812" spans="1:12" x14ac:dyDescent="0.2">
      <c r="A812" s="72" t="s">
        <v>1892</v>
      </c>
      <c r="B812" s="66" t="s">
        <v>1893</v>
      </c>
      <c r="C812" s="67">
        <v>82</v>
      </c>
      <c r="D812" s="67" t="s">
        <v>331</v>
      </c>
      <c r="E812" s="71">
        <v>0.35263221671643402</v>
      </c>
      <c r="F812" s="68">
        <v>88.974854932301696</v>
      </c>
      <c r="G812" s="71">
        <v>0.26015709642470197</v>
      </c>
      <c r="H812" s="68">
        <v>62.7659574468085</v>
      </c>
      <c r="I812" s="71">
        <v>0.233930711770062</v>
      </c>
      <c r="J812" s="68">
        <v>92.940038684719497</v>
      </c>
      <c r="K812" s="71">
        <v>0.56380884195453695</v>
      </c>
      <c r="L812" s="68">
        <v>82.375851996105197</v>
      </c>
    </row>
    <row r="813" spans="1:12" x14ac:dyDescent="0.2">
      <c r="A813" s="72" t="s">
        <v>1894</v>
      </c>
      <c r="B813" s="66" t="s">
        <v>1895</v>
      </c>
      <c r="C813" s="67">
        <v>82</v>
      </c>
      <c r="D813" s="67" t="s">
        <v>331</v>
      </c>
      <c r="E813" s="71">
        <v>0.34424233294402901</v>
      </c>
      <c r="F813" s="68">
        <v>88.007736943907204</v>
      </c>
      <c r="G813" s="71">
        <v>0.312251705954877</v>
      </c>
      <c r="H813" s="68">
        <v>85.686653771760206</v>
      </c>
      <c r="I813" s="71">
        <v>0.111919717434216</v>
      </c>
      <c r="J813" s="68">
        <v>84.912959381044502</v>
      </c>
      <c r="K813" s="71">
        <v>0.60855557544299299</v>
      </c>
      <c r="L813" s="68">
        <v>87.828627069133404</v>
      </c>
    </row>
    <row r="814" spans="1:12" x14ac:dyDescent="0.2">
      <c r="A814" s="72" t="s">
        <v>1896</v>
      </c>
      <c r="B814" s="66" t="s">
        <v>1897</v>
      </c>
      <c r="C814" s="67">
        <v>82</v>
      </c>
      <c r="D814" s="67" t="s">
        <v>331</v>
      </c>
      <c r="E814" s="71">
        <v>0.36300266825960098</v>
      </c>
      <c r="F814" s="68">
        <v>90.812379110251499</v>
      </c>
      <c r="G814" s="71">
        <v>0.24999999989659899</v>
      </c>
      <c r="H814" s="68">
        <v>22.4371373307544</v>
      </c>
      <c r="I814" s="71">
        <v>0.221503082741519</v>
      </c>
      <c r="J814" s="68">
        <v>92.456479690522201</v>
      </c>
      <c r="K814" s="71">
        <v>0.61750492214068398</v>
      </c>
      <c r="L814" s="68">
        <v>88.997078870496594</v>
      </c>
    </row>
    <row r="815" spans="1:12" x14ac:dyDescent="0.2">
      <c r="A815" s="72" t="s">
        <v>1898</v>
      </c>
      <c r="B815" s="66" t="s">
        <v>1899</v>
      </c>
      <c r="C815" s="67">
        <v>82</v>
      </c>
      <c r="D815" s="67" t="s">
        <v>331</v>
      </c>
      <c r="E815" s="71">
        <v>0.32146196647812197</v>
      </c>
      <c r="F815" s="68">
        <v>83.655705996131502</v>
      </c>
      <c r="G815" s="71">
        <v>0.24658808666212401</v>
      </c>
      <c r="H815" s="68">
        <v>12.282398452611201</v>
      </c>
      <c r="I815" s="71">
        <v>0.13609027742232399</v>
      </c>
      <c r="J815" s="68">
        <v>88.297872340425499</v>
      </c>
      <c r="K815" s="71">
        <v>0.58170753534991904</v>
      </c>
      <c r="L815" s="68">
        <v>84.225900681596897</v>
      </c>
    </row>
    <row r="816" spans="1:12" x14ac:dyDescent="0.2">
      <c r="A816" s="72" t="s">
        <v>1900</v>
      </c>
      <c r="B816" s="66" t="s">
        <v>1901</v>
      </c>
      <c r="C816" s="67">
        <v>82</v>
      </c>
      <c r="D816" s="67" t="s">
        <v>331</v>
      </c>
      <c r="E816" s="71">
        <v>0.28903594578588498</v>
      </c>
      <c r="F816" s="68">
        <v>75.628626692456507</v>
      </c>
      <c r="G816" s="71">
        <v>0.26862134344528699</v>
      </c>
      <c r="H816" s="68">
        <v>71.470019342359805</v>
      </c>
      <c r="I816" s="71">
        <v>1.677895856245E-2</v>
      </c>
      <c r="J816" s="68">
        <v>58.704061895551298</v>
      </c>
      <c r="K816" s="71">
        <v>0.58170753534991904</v>
      </c>
      <c r="L816" s="68">
        <v>84.225900681596897</v>
      </c>
    </row>
    <row r="817" spans="1:12" x14ac:dyDescent="0.2">
      <c r="A817" s="72" t="s">
        <v>1902</v>
      </c>
      <c r="B817" s="66" t="s">
        <v>1903</v>
      </c>
      <c r="C817" s="67">
        <v>82</v>
      </c>
      <c r="D817" s="67" t="s">
        <v>331</v>
      </c>
      <c r="E817" s="71">
        <v>0.290910504358105</v>
      </c>
      <c r="F817" s="68">
        <v>76.402321083172097</v>
      </c>
      <c r="G817" s="71">
        <v>0.246277244235939</v>
      </c>
      <c r="H817" s="68">
        <v>11.992263056092799</v>
      </c>
      <c r="I817" s="71">
        <v>0</v>
      </c>
      <c r="J817" s="68">
        <v>16.344294003868502</v>
      </c>
      <c r="K817" s="71">
        <v>0.62645426883837496</v>
      </c>
      <c r="L817" s="68">
        <v>89.776046738072097</v>
      </c>
    </row>
    <row r="818" spans="1:12" x14ac:dyDescent="0.2">
      <c r="A818" s="72" t="s">
        <v>1904</v>
      </c>
      <c r="B818" s="66" t="s">
        <v>1905</v>
      </c>
      <c r="C818" s="67">
        <v>82</v>
      </c>
      <c r="D818" s="67" t="s">
        <v>331</v>
      </c>
      <c r="E818" s="71">
        <v>0.25038780552102602</v>
      </c>
      <c r="F818" s="68">
        <v>63.346228239845303</v>
      </c>
      <c r="G818" s="71">
        <v>0.24999999948773299</v>
      </c>
      <c r="H818" s="68">
        <v>20.4061895551257</v>
      </c>
      <c r="I818" s="71">
        <v>2.00464537514232E-9</v>
      </c>
      <c r="J818" s="68">
        <v>18.471953578336599</v>
      </c>
      <c r="K818" s="71">
        <v>0.50116341507069995</v>
      </c>
      <c r="L818" s="68">
        <v>73.222979552093506</v>
      </c>
    </row>
    <row r="819" spans="1:12" x14ac:dyDescent="0.2">
      <c r="A819" s="72" t="s">
        <v>1906</v>
      </c>
      <c r="B819" s="66" t="s">
        <v>1907</v>
      </c>
      <c r="C819" s="67">
        <v>82</v>
      </c>
      <c r="D819" s="67" t="s">
        <v>331</v>
      </c>
      <c r="E819" s="71">
        <v>0.27654300869214699</v>
      </c>
      <c r="F819" s="68">
        <v>71.663442940038706</v>
      </c>
      <c r="G819" s="71">
        <v>0.274027173509304</v>
      </c>
      <c r="H819" s="68">
        <v>74.951644100580296</v>
      </c>
      <c r="I819" s="71">
        <v>7.4235731028938405E-4</v>
      </c>
      <c r="J819" s="68">
        <v>42.649903288201202</v>
      </c>
      <c r="K819" s="71">
        <v>0.55485949525684597</v>
      </c>
      <c r="L819" s="68">
        <v>80.428432327166504</v>
      </c>
    </row>
    <row r="820" spans="1:12" x14ac:dyDescent="0.2">
      <c r="A820" s="72" t="s">
        <v>1908</v>
      </c>
      <c r="B820" s="66" t="s">
        <v>1909</v>
      </c>
      <c r="C820" s="67">
        <v>82</v>
      </c>
      <c r="D820" s="67" t="s">
        <v>331</v>
      </c>
      <c r="E820" s="71">
        <v>0.32783543862512599</v>
      </c>
      <c r="F820" s="68">
        <v>85.493230174081205</v>
      </c>
      <c r="G820" s="71">
        <v>0.30837508436914401</v>
      </c>
      <c r="H820" s="68">
        <v>84.912959381044502</v>
      </c>
      <c r="I820" s="71">
        <v>0.156069123040153</v>
      </c>
      <c r="J820" s="68">
        <v>89.941972920696301</v>
      </c>
      <c r="K820" s="71">
        <v>0.51906210846608203</v>
      </c>
      <c r="L820" s="68">
        <v>75.462512171372893</v>
      </c>
    </row>
    <row r="821" spans="1:12" x14ac:dyDescent="0.2">
      <c r="A821" s="72" t="s">
        <v>1910</v>
      </c>
      <c r="B821" s="66" t="s">
        <v>1911</v>
      </c>
      <c r="C821" s="67">
        <v>82</v>
      </c>
      <c r="D821" s="67" t="s">
        <v>331</v>
      </c>
      <c r="E821" s="71">
        <v>0.26830681089314401</v>
      </c>
      <c r="F821" s="68">
        <v>68.858800773694398</v>
      </c>
      <c r="G821" s="71">
        <v>0.249999999852656</v>
      </c>
      <c r="H821" s="68">
        <v>22.050290135396502</v>
      </c>
      <c r="I821" s="71">
        <v>6.0937569929716203E-5</v>
      </c>
      <c r="J821" s="68">
        <v>32.882011605415897</v>
      </c>
      <c r="K821" s="71">
        <v>0.55485949525684597</v>
      </c>
      <c r="L821" s="68">
        <v>80.428432327166504</v>
      </c>
    </row>
    <row r="822" spans="1:12" x14ac:dyDescent="0.2">
      <c r="A822" s="72" t="s">
        <v>1912</v>
      </c>
      <c r="B822" s="66" t="s">
        <v>1913</v>
      </c>
      <c r="C822" s="67">
        <v>82</v>
      </c>
      <c r="D822" s="67" t="s">
        <v>331</v>
      </c>
      <c r="E822" s="71">
        <v>0.25073815745399602</v>
      </c>
      <c r="F822" s="68">
        <v>63.733075435203098</v>
      </c>
      <c r="G822" s="71">
        <v>0.24914718239464201</v>
      </c>
      <c r="H822" s="68">
        <v>14.893617021276601</v>
      </c>
      <c r="I822" s="71">
        <v>1.9038748966476199E-3</v>
      </c>
      <c r="J822" s="68">
        <v>46.421663442940002</v>
      </c>
      <c r="K822" s="71">
        <v>0.50116341507069995</v>
      </c>
      <c r="L822" s="68">
        <v>73.222979552093506</v>
      </c>
    </row>
    <row r="823" spans="1:12" x14ac:dyDescent="0.2">
      <c r="A823" s="72" t="s">
        <v>1914</v>
      </c>
      <c r="B823" s="66" t="s">
        <v>1915</v>
      </c>
      <c r="C823" s="67">
        <v>82</v>
      </c>
      <c r="D823" s="67" t="s">
        <v>331</v>
      </c>
      <c r="E823" s="71">
        <v>0.37313838284468298</v>
      </c>
      <c r="F823" s="68">
        <v>91.489361702127695</v>
      </c>
      <c r="G823" s="71">
        <v>0.24999999960789299</v>
      </c>
      <c r="H823" s="68">
        <v>20.696324951644101</v>
      </c>
      <c r="I823" s="71">
        <v>0.36825173385545801</v>
      </c>
      <c r="J823" s="68">
        <v>97.388781431334607</v>
      </c>
      <c r="K823" s="71">
        <v>0.50116341507069995</v>
      </c>
      <c r="L823" s="68">
        <v>73.222979552093506</v>
      </c>
    </row>
    <row r="824" spans="1:12" x14ac:dyDescent="0.2">
      <c r="A824" s="72" t="s">
        <v>1916</v>
      </c>
      <c r="B824" s="66" t="s">
        <v>1917</v>
      </c>
      <c r="C824" s="67">
        <v>82</v>
      </c>
      <c r="D824" s="67" t="s">
        <v>331</v>
      </c>
      <c r="E824" s="71">
        <v>0.33760151637393498</v>
      </c>
      <c r="F824" s="68">
        <v>86.943907156673106</v>
      </c>
      <c r="G824" s="71">
        <v>0.16002271901939999</v>
      </c>
      <c r="H824" s="68">
        <v>2.99806576402321</v>
      </c>
      <c r="I824" s="71">
        <v>0.31582102824093899</v>
      </c>
      <c r="J824" s="68">
        <v>95.357833655706003</v>
      </c>
      <c r="K824" s="71">
        <v>0.536960801861464</v>
      </c>
      <c r="L824" s="68">
        <v>78.286270691333996</v>
      </c>
    </row>
    <row r="825" spans="1:12" x14ac:dyDescent="0.2">
      <c r="A825" s="72" t="s">
        <v>1918</v>
      </c>
      <c r="B825" s="66" t="s">
        <v>1919</v>
      </c>
      <c r="C825" s="67">
        <v>82</v>
      </c>
      <c r="D825" s="67" t="s">
        <v>331</v>
      </c>
      <c r="E825" s="71">
        <v>0.27992873386615202</v>
      </c>
      <c r="F825" s="68">
        <v>72.533849129593804</v>
      </c>
      <c r="G825" s="71">
        <v>9.6990425690097096E-2</v>
      </c>
      <c r="H825" s="68">
        <v>1.83752417794971</v>
      </c>
      <c r="I825" s="71">
        <v>0</v>
      </c>
      <c r="J825" s="68">
        <v>16.344294003868502</v>
      </c>
      <c r="K825" s="71">
        <v>0.74279577590835899</v>
      </c>
      <c r="L825" s="68">
        <v>95.228821811100303</v>
      </c>
    </row>
    <row r="826" spans="1:12" x14ac:dyDescent="0.2">
      <c r="A826" s="72" t="s">
        <v>1920</v>
      </c>
      <c r="B826" s="66" t="s">
        <v>1921</v>
      </c>
      <c r="C826" s="67">
        <v>82</v>
      </c>
      <c r="D826" s="67" t="s">
        <v>331</v>
      </c>
      <c r="E826" s="71">
        <v>0.211294147566435</v>
      </c>
      <c r="F826" s="68">
        <v>48.6460348162476</v>
      </c>
      <c r="G826" s="71">
        <v>0.24906024741987201</v>
      </c>
      <c r="H826" s="68">
        <v>14.603481624758199</v>
      </c>
      <c r="I826" s="71">
        <v>2.8727871741621999E-7</v>
      </c>
      <c r="J826" s="68">
        <v>19.148936170212799</v>
      </c>
      <c r="K826" s="71">
        <v>0.38482190800071597</v>
      </c>
      <c r="L826" s="68">
        <v>57.935735150924998</v>
      </c>
    </row>
    <row r="827" spans="1:12" x14ac:dyDescent="0.2">
      <c r="A827" s="72" t="s">
        <v>1922</v>
      </c>
      <c r="B827" s="66" t="s">
        <v>1923</v>
      </c>
      <c r="C827" s="67">
        <v>82</v>
      </c>
      <c r="D827" s="67" t="s">
        <v>331</v>
      </c>
      <c r="E827" s="71">
        <v>0.27450242958839</v>
      </c>
      <c r="F827" s="68">
        <v>70.793036750483594</v>
      </c>
      <c r="G827" s="71">
        <v>0.24999999982978299</v>
      </c>
      <c r="H827" s="68">
        <v>21.7601547388781</v>
      </c>
      <c r="I827" s="71">
        <v>7.4910028315865499E-4</v>
      </c>
      <c r="J827" s="68">
        <v>42.843326885880103</v>
      </c>
      <c r="K827" s="71">
        <v>0.57275818865222805</v>
      </c>
      <c r="L827" s="68">
        <v>83.544303797468402</v>
      </c>
    </row>
    <row r="828" spans="1:12" x14ac:dyDescent="0.2">
      <c r="A828" s="72" t="s">
        <v>1924</v>
      </c>
      <c r="B828" s="66" t="s">
        <v>1925</v>
      </c>
      <c r="C828" s="67">
        <v>82</v>
      </c>
      <c r="D828" s="67" t="s">
        <v>331</v>
      </c>
      <c r="E828" s="71">
        <v>0.30613817903353102</v>
      </c>
      <c r="F828" s="68">
        <v>80.464216634429405</v>
      </c>
      <c r="G828" s="71">
        <v>0.253385698459071</v>
      </c>
      <c r="H828" s="68">
        <v>50.386847195357802</v>
      </c>
      <c r="I828" s="71">
        <v>0.16386542357082201</v>
      </c>
      <c r="J828" s="68">
        <v>90.425531914893597</v>
      </c>
      <c r="K828" s="71">
        <v>0.50116341507069995</v>
      </c>
      <c r="L828" s="68">
        <v>73.222979552093506</v>
      </c>
    </row>
    <row r="829" spans="1:12" x14ac:dyDescent="0.2">
      <c r="A829" s="72" t="s">
        <v>1926</v>
      </c>
      <c r="B829" s="66" t="s">
        <v>1927</v>
      </c>
      <c r="C829" s="67">
        <v>82</v>
      </c>
      <c r="D829" s="67" t="s">
        <v>331</v>
      </c>
      <c r="E829" s="71">
        <v>0.31407166627352301</v>
      </c>
      <c r="F829" s="68">
        <v>82.108317214700193</v>
      </c>
      <c r="G829" s="71">
        <v>0.27368598682984002</v>
      </c>
      <c r="H829" s="68">
        <v>74.468085106383</v>
      </c>
      <c r="I829" s="71">
        <v>5.9973436547735202E-2</v>
      </c>
      <c r="J829" s="68">
        <v>75.725338491295901</v>
      </c>
      <c r="K829" s="71">
        <v>0.60855557544299299</v>
      </c>
      <c r="L829" s="68">
        <v>87.828627069133404</v>
      </c>
    </row>
    <row r="830" spans="1:12" x14ac:dyDescent="0.2">
      <c r="A830" s="72" t="s">
        <v>1928</v>
      </c>
      <c r="B830" s="66" t="s">
        <v>1929</v>
      </c>
      <c r="C830" s="67"/>
      <c r="D830" s="67" t="s">
        <v>331</v>
      </c>
      <c r="E830" s="71">
        <v>0.125</v>
      </c>
      <c r="F830" s="68">
        <v>34.7195357833656</v>
      </c>
      <c r="G830" s="71">
        <v>0.25</v>
      </c>
      <c r="H830" s="68">
        <v>46.1315280464217</v>
      </c>
      <c r="I830" s="71">
        <v>0</v>
      </c>
      <c r="J830" s="68">
        <v>16.344294003868502</v>
      </c>
      <c r="K830" s="71"/>
      <c r="L830" s="68"/>
    </row>
    <row r="831" spans="1:12" x14ac:dyDescent="0.2">
      <c r="A831" s="72" t="s">
        <v>1930</v>
      </c>
      <c r="B831" s="66" t="s">
        <v>1931</v>
      </c>
      <c r="C831" s="67">
        <v>82</v>
      </c>
      <c r="D831" s="67" t="s">
        <v>331</v>
      </c>
      <c r="E831" s="71">
        <v>0.184035973550636</v>
      </c>
      <c r="F831" s="68">
        <v>42.553191489361701</v>
      </c>
      <c r="G831" s="71">
        <v>0.256764328919032</v>
      </c>
      <c r="H831" s="68">
        <v>57.253384912959397</v>
      </c>
      <c r="I831" s="71">
        <v>1.51507090706544E-5</v>
      </c>
      <c r="J831" s="68">
        <v>28.2398452611219</v>
      </c>
      <c r="K831" s="71">
        <v>0.29532844102380501</v>
      </c>
      <c r="L831" s="68">
        <v>47.3222979552094</v>
      </c>
    </row>
    <row r="832" spans="1:12" x14ac:dyDescent="0.2">
      <c r="A832" s="72" t="s">
        <v>1932</v>
      </c>
      <c r="B832" s="66" t="s">
        <v>1933</v>
      </c>
      <c r="C832" s="67">
        <v>82</v>
      </c>
      <c r="D832" s="67" t="s">
        <v>331</v>
      </c>
      <c r="E832" s="71">
        <v>0.37401289131937998</v>
      </c>
      <c r="F832" s="68">
        <v>91.779497098646004</v>
      </c>
      <c r="G832" s="71">
        <v>0.34750574817889202</v>
      </c>
      <c r="H832" s="68">
        <v>89.361702127659598</v>
      </c>
      <c r="I832" s="71">
        <v>0.16597735033625499</v>
      </c>
      <c r="J832" s="68">
        <v>90.522243713733104</v>
      </c>
      <c r="K832" s="71">
        <v>0.60855557544299299</v>
      </c>
      <c r="L832" s="68">
        <v>87.828627069133404</v>
      </c>
    </row>
    <row r="833" spans="1:12" x14ac:dyDescent="0.2">
      <c r="A833" s="72" t="s">
        <v>1934</v>
      </c>
      <c r="B833" s="66" t="s">
        <v>1935</v>
      </c>
      <c r="C833" s="67"/>
      <c r="D833" s="67" t="s">
        <v>331</v>
      </c>
      <c r="E833" s="71">
        <v>0.10526583549639899</v>
      </c>
      <c r="F833" s="68">
        <v>31.431334622824</v>
      </c>
      <c r="G833" s="71">
        <v>0.21053167099279901</v>
      </c>
      <c r="H833" s="68">
        <v>6.3829787234042596</v>
      </c>
      <c r="I833" s="71">
        <v>0</v>
      </c>
      <c r="J833" s="68">
        <v>16.344294003868502</v>
      </c>
      <c r="K833" s="71"/>
      <c r="L833" s="68"/>
    </row>
    <row r="834" spans="1:12" x14ac:dyDescent="0.2">
      <c r="A834" s="72" t="s">
        <v>1936</v>
      </c>
      <c r="B834" s="66" t="s">
        <v>1937</v>
      </c>
      <c r="C834" s="67">
        <v>82</v>
      </c>
      <c r="D834" s="67" t="s">
        <v>331</v>
      </c>
      <c r="E834" s="71">
        <v>0.31163680793640502</v>
      </c>
      <c r="F834" s="68">
        <v>81.528046421663404</v>
      </c>
      <c r="G834" s="71">
        <v>0.227883415438107</v>
      </c>
      <c r="H834" s="68">
        <v>7.6402321083172096</v>
      </c>
      <c r="I834" s="71">
        <v>2.8619253512974199E-5</v>
      </c>
      <c r="J834" s="68">
        <v>30.174081237911</v>
      </c>
      <c r="K834" s="71">
        <v>0.70699838911759405</v>
      </c>
      <c r="L834" s="68">
        <v>94.352482960077893</v>
      </c>
    </row>
    <row r="835" spans="1:12" x14ac:dyDescent="0.2">
      <c r="A835" s="72" t="s">
        <v>1938</v>
      </c>
      <c r="B835" s="66" t="s">
        <v>1939</v>
      </c>
      <c r="C835" s="67">
        <v>82</v>
      </c>
      <c r="D835" s="67" t="s">
        <v>331</v>
      </c>
      <c r="E835" s="71">
        <v>0.27538614606239498</v>
      </c>
      <c r="F835" s="68">
        <v>71.083172147001903</v>
      </c>
      <c r="G835" s="71">
        <v>0.16484565590304801</v>
      </c>
      <c r="H835" s="68">
        <v>3.2882011605415902</v>
      </c>
      <c r="I835" s="71">
        <v>4.3807860143452802E-2</v>
      </c>
      <c r="J835" s="68">
        <v>70.696324951644101</v>
      </c>
      <c r="K835" s="71">
        <v>0.61750492214068398</v>
      </c>
      <c r="L835" s="68">
        <v>88.997078870496594</v>
      </c>
    </row>
    <row r="836" spans="1:12" x14ac:dyDescent="0.2">
      <c r="A836" s="72" t="s">
        <v>1940</v>
      </c>
      <c r="B836" s="66" t="s">
        <v>1941</v>
      </c>
      <c r="C836" s="67">
        <v>82</v>
      </c>
      <c r="D836" s="67" t="s">
        <v>331</v>
      </c>
      <c r="E836" s="71">
        <v>0.12808212752932999</v>
      </c>
      <c r="F836" s="68">
        <v>35.203094777562903</v>
      </c>
      <c r="G836" s="71">
        <v>4.41712080757291E-2</v>
      </c>
      <c r="H836" s="68">
        <v>1.2572533849129599</v>
      </c>
      <c r="I836" s="71">
        <v>0</v>
      </c>
      <c r="J836" s="68">
        <v>16.344294003868502</v>
      </c>
      <c r="K836" s="71">
        <v>0.34007517451226099</v>
      </c>
      <c r="L836" s="68">
        <v>51.606621226874402</v>
      </c>
    </row>
    <row r="837" spans="1:12" x14ac:dyDescent="0.2">
      <c r="A837" s="72" t="s">
        <v>1942</v>
      </c>
      <c r="B837" s="66" t="s">
        <v>1943</v>
      </c>
      <c r="C837" s="67">
        <v>82</v>
      </c>
      <c r="D837" s="67" t="s">
        <v>331</v>
      </c>
      <c r="E837" s="71">
        <v>0.152998825316322</v>
      </c>
      <c r="F837" s="68">
        <v>38.007736943907197</v>
      </c>
      <c r="G837" s="71">
        <v>0.244165693532468</v>
      </c>
      <c r="H837" s="68">
        <v>10.6382978723404</v>
      </c>
      <c r="I837" s="71">
        <v>4.6461671912054398E-5</v>
      </c>
      <c r="J837" s="68">
        <v>31.624758220502901</v>
      </c>
      <c r="K837" s="71">
        <v>0.214784320744586</v>
      </c>
      <c r="L837" s="68">
        <v>40.506329113924103</v>
      </c>
    </row>
    <row r="838" spans="1:12" x14ac:dyDescent="0.2">
      <c r="A838" s="72" t="s">
        <v>1944</v>
      </c>
      <c r="B838" s="66" t="s">
        <v>1945</v>
      </c>
      <c r="C838" s="67">
        <v>82</v>
      </c>
      <c r="D838" s="67" t="s">
        <v>331</v>
      </c>
      <c r="E838" s="71">
        <v>0.25338977397519402</v>
      </c>
      <c r="F838" s="68">
        <v>64.313346228239794</v>
      </c>
      <c r="G838" s="71">
        <v>0.24999999960021699</v>
      </c>
      <c r="H838" s="68">
        <v>20.599613152804601</v>
      </c>
      <c r="I838" s="71">
        <v>5.6560556974429198E-5</v>
      </c>
      <c r="J838" s="68">
        <v>32.591876208897503</v>
      </c>
      <c r="K838" s="71">
        <v>0.51011276176839104</v>
      </c>
      <c r="L838" s="68">
        <v>74.488802336903603</v>
      </c>
    </row>
    <row r="839" spans="1:12" x14ac:dyDescent="0.2">
      <c r="A839" s="72" t="s">
        <v>1946</v>
      </c>
      <c r="B839" s="66" t="s">
        <v>1947</v>
      </c>
      <c r="C839" s="67">
        <v>82</v>
      </c>
      <c r="D839" s="67" t="s">
        <v>331</v>
      </c>
      <c r="E839" s="71">
        <v>0.229537081988574</v>
      </c>
      <c r="F839" s="68">
        <v>55.705996131528003</v>
      </c>
      <c r="G839" s="71">
        <v>0.25</v>
      </c>
      <c r="H839" s="68">
        <v>46.1315280464217</v>
      </c>
      <c r="I839" s="71">
        <v>9.3257778860799401E-5</v>
      </c>
      <c r="J839" s="68">
        <v>34.7195357833656</v>
      </c>
      <c r="K839" s="71">
        <v>0.438517988186862</v>
      </c>
      <c r="L839" s="68">
        <v>64.556962025316494</v>
      </c>
    </row>
    <row r="840" spans="1:12" x14ac:dyDescent="0.2">
      <c r="A840" s="72" t="s">
        <v>1948</v>
      </c>
      <c r="B840" s="66" t="s">
        <v>1949</v>
      </c>
      <c r="C840" s="67">
        <v>82</v>
      </c>
      <c r="D840" s="67" t="s">
        <v>331</v>
      </c>
      <c r="E840" s="71">
        <v>0.23540344818949899</v>
      </c>
      <c r="F840" s="68">
        <v>58.413926499032897</v>
      </c>
      <c r="G840" s="71">
        <v>0.25846424528509199</v>
      </c>
      <c r="H840" s="68">
        <v>60.1547388781431</v>
      </c>
      <c r="I840" s="71">
        <v>2.7876439885210898E-4</v>
      </c>
      <c r="J840" s="68">
        <v>39.458413926498999</v>
      </c>
      <c r="K840" s="71">
        <v>0.44746733488455298</v>
      </c>
      <c r="L840" s="68">
        <v>65.725413826679599</v>
      </c>
    </row>
    <row r="841" spans="1:12" x14ac:dyDescent="0.2">
      <c r="A841" s="72" t="s">
        <v>1950</v>
      </c>
      <c r="B841" s="66" t="s">
        <v>1951</v>
      </c>
      <c r="C841" s="67">
        <v>82</v>
      </c>
      <c r="D841" s="67" t="s">
        <v>331</v>
      </c>
      <c r="E841" s="71">
        <v>0.25611173015354599</v>
      </c>
      <c r="F841" s="68">
        <v>65.473887814313301</v>
      </c>
      <c r="G841" s="71">
        <v>0.25</v>
      </c>
      <c r="H841" s="68">
        <v>46.1315280464217</v>
      </c>
      <c r="I841" s="71">
        <v>8.2224286922470899E-3</v>
      </c>
      <c r="J841" s="68">
        <v>53.481624758220498</v>
      </c>
      <c r="K841" s="71">
        <v>0.51011276176839104</v>
      </c>
      <c r="L841" s="68">
        <v>74.488802336903603</v>
      </c>
    </row>
    <row r="842" spans="1:12" x14ac:dyDescent="0.2">
      <c r="A842" s="72" t="s">
        <v>1952</v>
      </c>
      <c r="B842" s="66" t="s">
        <v>1953</v>
      </c>
      <c r="C842" s="67">
        <v>82</v>
      </c>
      <c r="D842" s="67" t="s">
        <v>331</v>
      </c>
      <c r="E842" s="71">
        <v>0.267287063116598</v>
      </c>
      <c r="F842" s="68">
        <v>68.471953578336596</v>
      </c>
      <c r="G842" s="71">
        <v>0.25846424678705698</v>
      </c>
      <c r="H842" s="68">
        <v>60.2514506769826</v>
      </c>
      <c r="I842" s="71">
        <v>1.53854873989639E-2</v>
      </c>
      <c r="J842" s="68">
        <v>57.446808510638299</v>
      </c>
      <c r="K842" s="71">
        <v>0.52801145516377301</v>
      </c>
      <c r="L842" s="68">
        <v>76.630963972736097</v>
      </c>
    </row>
    <row r="843" spans="1:12" x14ac:dyDescent="0.2">
      <c r="A843" s="72" t="s">
        <v>1954</v>
      </c>
      <c r="B843" s="66" t="s">
        <v>1955</v>
      </c>
      <c r="C843" s="67">
        <v>82</v>
      </c>
      <c r="D843" s="67" t="s">
        <v>331</v>
      </c>
      <c r="E843" s="71">
        <v>0.22360081442056101</v>
      </c>
      <c r="F843" s="68">
        <v>53.965183752417801</v>
      </c>
      <c r="G843" s="71">
        <v>0.25</v>
      </c>
      <c r="H843" s="68">
        <v>46.1315280464217</v>
      </c>
      <c r="I843" s="71">
        <v>1.8314847020291399E-4</v>
      </c>
      <c r="J843" s="68">
        <v>37.717601547388803</v>
      </c>
      <c r="K843" s="71">
        <v>0.42061929479148003</v>
      </c>
      <c r="L843" s="68">
        <v>62.609542356377801</v>
      </c>
    </row>
    <row r="844" spans="1:12" x14ac:dyDescent="0.2">
      <c r="A844" s="72" t="s">
        <v>1956</v>
      </c>
      <c r="B844" s="66" t="s">
        <v>1957</v>
      </c>
      <c r="C844" s="67">
        <v>82</v>
      </c>
      <c r="D844" s="67" t="s">
        <v>331</v>
      </c>
      <c r="E844" s="71">
        <v>0.27428763100029802</v>
      </c>
      <c r="F844" s="68">
        <v>70.696324951644101</v>
      </c>
      <c r="G844" s="71">
        <v>0.249999999984267</v>
      </c>
      <c r="H844" s="68">
        <v>24.274661508704099</v>
      </c>
      <c r="I844" s="71">
        <v>1.04704364399092E-4</v>
      </c>
      <c r="J844" s="68">
        <v>35.203094777562903</v>
      </c>
      <c r="K844" s="71">
        <v>0.57275818865222805</v>
      </c>
      <c r="L844" s="68">
        <v>83.544303797468402</v>
      </c>
    </row>
    <row r="845" spans="1:12" x14ac:dyDescent="0.2">
      <c r="A845" s="72" t="s">
        <v>1958</v>
      </c>
      <c r="B845" s="66" t="s">
        <v>1959</v>
      </c>
      <c r="C845" s="67">
        <v>82</v>
      </c>
      <c r="D845" s="67" t="s">
        <v>331</v>
      </c>
      <c r="E845" s="71">
        <v>0.26074131423770303</v>
      </c>
      <c r="F845" s="68">
        <v>67.117988394584103</v>
      </c>
      <c r="G845" s="71">
        <v>0.25169284940411701</v>
      </c>
      <c r="H845" s="68">
        <v>48.549323017408099</v>
      </c>
      <c r="I845" s="71">
        <v>2.5196381452180301E-3</v>
      </c>
      <c r="J845" s="68">
        <v>48.162475822050297</v>
      </c>
      <c r="K845" s="71">
        <v>0.52801145516377301</v>
      </c>
      <c r="L845" s="68">
        <v>76.630963972736097</v>
      </c>
    </row>
    <row r="846" spans="1:12" x14ac:dyDescent="0.2">
      <c r="A846" s="72" t="s">
        <v>1960</v>
      </c>
      <c r="B846" s="66" t="s">
        <v>1961</v>
      </c>
      <c r="C846" s="67">
        <v>82</v>
      </c>
      <c r="D846" s="67" t="s">
        <v>331</v>
      </c>
      <c r="E846" s="71">
        <v>0.28308738026070002</v>
      </c>
      <c r="F846" s="68">
        <v>73.597678916827903</v>
      </c>
      <c r="G846" s="71">
        <v>0.25693503854230099</v>
      </c>
      <c r="H846" s="68">
        <v>59.477756286266903</v>
      </c>
      <c r="I846" s="71">
        <v>1.67022019218815E-3</v>
      </c>
      <c r="J846" s="68">
        <v>45.841392649903298</v>
      </c>
      <c r="K846" s="71">
        <v>0.59065688204761002</v>
      </c>
      <c r="L846" s="68">
        <v>85.199610516066201</v>
      </c>
    </row>
    <row r="847" spans="1:12" x14ac:dyDescent="0.2">
      <c r="A847" s="72" t="s">
        <v>1962</v>
      </c>
      <c r="B847" s="66" t="s">
        <v>1963</v>
      </c>
      <c r="C847" s="67">
        <v>82</v>
      </c>
      <c r="D847" s="67" t="s">
        <v>331</v>
      </c>
      <c r="E847" s="71">
        <v>0.30421035143186398</v>
      </c>
      <c r="F847" s="68">
        <v>80.077369439071603</v>
      </c>
      <c r="G847" s="71">
        <v>0.25</v>
      </c>
      <c r="H847" s="68">
        <v>46.1315280464217</v>
      </c>
      <c r="I847" s="71">
        <v>1.8278092061833801E-2</v>
      </c>
      <c r="J847" s="68">
        <v>59.284332688588002</v>
      </c>
      <c r="K847" s="71">
        <v>0.64435296223375704</v>
      </c>
      <c r="L847" s="68">
        <v>91.139240506329102</v>
      </c>
    </row>
    <row r="848" spans="1:12" x14ac:dyDescent="0.2">
      <c r="A848" s="72" t="s">
        <v>1964</v>
      </c>
      <c r="B848" s="66" t="s">
        <v>1965</v>
      </c>
      <c r="C848" s="67">
        <v>82</v>
      </c>
      <c r="D848" s="67" t="s">
        <v>331</v>
      </c>
      <c r="E848" s="71">
        <v>0.23824277151399401</v>
      </c>
      <c r="F848" s="68">
        <v>59.381044487427502</v>
      </c>
      <c r="G848" s="71">
        <v>0.263542795232936</v>
      </c>
      <c r="H848" s="68">
        <v>66.150870406189597</v>
      </c>
      <c r="I848" s="71">
        <v>3.7181844244930499E-3</v>
      </c>
      <c r="J848" s="68">
        <v>49.806576402321099</v>
      </c>
      <c r="K848" s="71">
        <v>0.44746733488455298</v>
      </c>
      <c r="L848" s="68">
        <v>65.725413826679599</v>
      </c>
    </row>
    <row r="849" spans="1:12" x14ac:dyDescent="0.2">
      <c r="A849" s="72" t="s">
        <v>1966</v>
      </c>
      <c r="B849" s="66" t="s">
        <v>1967</v>
      </c>
      <c r="C849" s="67">
        <v>82</v>
      </c>
      <c r="D849" s="67" t="s">
        <v>331</v>
      </c>
      <c r="E849" s="71">
        <v>0.26614147470018301</v>
      </c>
      <c r="F849" s="68">
        <v>68.278529980657595</v>
      </c>
      <c r="G849" s="71">
        <v>0.412400651044741</v>
      </c>
      <c r="H849" s="68">
        <v>93.133462282398497</v>
      </c>
      <c r="I849" s="71">
        <v>1.0151211752784E-2</v>
      </c>
      <c r="J849" s="68">
        <v>54.932301740812399</v>
      </c>
      <c r="K849" s="71">
        <v>0.37587256130302499</v>
      </c>
      <c r="L849" s="68">
        <v>56.6699123661149</v>
      </c>
    </row>
    <row r="850" spans="1:12" x14ac:dyDescent="0.2">
      <c r="A850" s="72" t="s">
        <v>1968</v>
      </c>
      <c r="B850" s="66" t="s">
        <v>1969</v>
      </c>
      <c r="C850" s="67">
        <v>82</v>
      </c>
      <c r="D850" s="67" t="s">
        <v>331</v>
      </c>
      <c r="E850" s="71">
        <v>0.195091224373969</v>
      </c>
      <c r="F850" s="68">
        <v>44.487427466150898</v>
      </c>
      <c r="G850" s="71">
        <v>0.24623475351399399</v>
      </c>
      <c r="H850" s="68">
        <v>11.8955512572534</v>
      </c>
      <c r="I850" s="71">
        <v>7.91309179334484E-3</v>
      </c>
      <c r="J850" s="68">
        <v>52.901353965183802</v>
      </c>
      <c r="K850" s="71">
        <v>0.33112582781457001</v>
      </c>
      <c r="L850" s="68">
        <v>50.730282375851999</v>
      </c>
    </row>
    <row r="851" spans="1:12" x14ac:dyDescent="0.2">
      <c r="A851" s="72" t="s">
        <v>1970</v>
      </c>
      <c r="B851" s="66" t="s">
        <v>1971</v>
      </c>
      <c r="C851" s="67">
        <v>82</v>
      </c>
      <c r="D851" s="67" t="s">
        <v>331</v>
      </c>
      <c r="E851" s="71">
        <v>0.223565565892795</v>
      </c>
      <c r="F851" s="68">
        <v>53.675048355899399</v>
      </c>
      <c r="G851" s="71">
        <v>0.24999999990446201</v>
      </c>
      <c r="H851" s="68">
        <v>22.630560928433301</v>
      </c>
      <c r="I851" s="71">
        <v>1.7976096377824401E-2</v>
      </c>
      <c r="J851" s="68">
        <v>58.9941972920696</v>
      </c>
      <c r="K851" s="71">
        <v>0.402720601396098</v>
      </c>
      <c r="L851" s="68">
        <v>59.785783836416698</v>
      </c>
    </row>
    <row r="852" spans="1:12" x14ac:dyDescent="0.2">
      <c r="A852" s="72" t="s">
        <v>1972</v>
      </c>
      <c r="B852" s="66" t="s">
        <v>1973</v>
      </c>
      <c r="C852" s="67">
        <v>82</v>
      </c>
      <c r="D852" s="67" t="s">
        <v>331</v>
      </c>
      <c r="E852" s="71">
        <v>0.32534243996711998</v>
      </c>
      <c r="F852" s="68">
        <v>84.7195357833656</v>
      </c>
      <c r="G852" s="71">
        <v>0.33813536968977997</v>
      </c>
      <c r="H852" s="68">
        <v>88.201160541586106</v>
      </c>
      <c r="I852" s="71">
        <v>6.5133761559352202E-2</v>
      </c>
      <c r="J852" s="68">
        <v>76.692456479690506</v>
      </c>
      <c r="K852" s="71">
        <v>0.57275818865222805</v>
      </c>
      <c r="L852" s="68">
        <v>83.544303797468402</v>
      </c>
    </row>
    <row r="853" spans="1:12" x14ac:dyDescent="0.2">
      <c r="A853" s="72" t="s">
        <v>1974</v>
      </c>
      <c r="B853" s="66" t="s">
        <v>1975</v>
      </c>
      <c r="C853" s="67">
        <v>82</v>
      </c>
      <c r="D853" s="67" t="s">
        <v>331</v>
      </c>
      <c r="E853" s="71">
        <v>0.24210584784240599</v>
      </c>
      <c r="F853" s="68">
        <v>60.444874274661501</v>
      </c>
      <c r="G853" s="71">
        <v>0.25169284940411701</v>
      </c>
      <c r="H853" s="68">
        <v>48.549323017408099</v>
      </c>
      <c r="I853" s="71">
        <v>2.71573592385481E-2</v>
      </c>
      <c r="J853" s="68">
        <v>63.539651837524197</v>
      </c>
      <c r="K853" s="71">
        <v>0.44746733488455298</v>
      </c>
      <c r="L853" s="68">
        <v>65.725413826679599</v>
      </c>
    </row>
    <row r="854" spans="1:12" x14ac:dyDescent="0.2">
      <c r="A854" s="72" t="s">
        <v>1976</v>
      </c>
      <c r="B854" s="66" t="s">
        <v>1977</v>
      </c>
      <c r="C854" s="67">
        <v>82</v>
      </c>
      <c r="D854" s="67" t="s">
        <v>331</v>
      </c>
      <c r="E854" s="71">
        <v>0.49378950949370198</v>
      </c>
      <c r="F854" s="68">
        <v>97.775628626692495</v>
      </c>
      <c r="G854" s="71">
        <v>0.355120303972907</v>
      </c>
      <c r="H854" s="68">
        <v>89.7485493230174</v>
      </c>
      <c r="I854" s="71">
        <v>0.49979395566982499</v>
      </c>
      <c r="J854" s="68">
        <v>99.419729206963297</v>
      </c>
      <c r="K854" s="71">
        <v>0.62645426883837496</v>
      </c>
      <c r="L854" s="68">
        <v>89.776046738072097</v>
      </c>
    </row>
    <row r="855" spans="1:12" x14ac:dyDescent="0.2">
      <c r="A855" s="72" t="s">
        <v>1978</v>
      </c>
      <c r="B855" s="66" t="s">
        <v>1979</v>
      </c>
      <c r="C855" s="67">
        <v>82</v>
      </c>
      <c r="D855" s="67" t="s">
        <v>331</v>
      </c>
      <c r="E855" s="71">
        <v>0.28476091181118302</v>
      </c>
      <c r="F855" s="68">
        <v>74.081237911025099</v>
      </c>
      <c r="G855" s="71">
        <v>0.25</v>
      </c>
      <c r="H855" s="68">
        <v>46.1315280464217</v>
      </c>
      <c r="I855" s="71">
        <v>4.9423240176702701E-2</v>
      </c>
      <c r="J855" s="68">
        <v>72.823984526112199</v>
      </c>
      <c r="K855" s="71">
        <v>0.55485949525684597</v>
      </c>
      <c r="L855" s="68">
        <v>80.428432327166504</v>
      </c>
    </row>
    <row r="856" spans="1:12" x14ac:dyDescent="0.2">
      <c r="A856" s="72" t="s">
        <v>1980</v>
      </c>
      <c r="B856" s="66" t="s">
        <v>1981</v>
      </c>
      <c r="C856" s="67">
        <v>82</v>
      </c>
      <c r="D856" s="67" t="s">
        <v>331</v>
      </c>
      <c r="E856" s="71">
        <v>0.31786354038355302</v>
      </c>
      <c r="F856" s="68">
        <v>82.882011605415897</v>
      </c>
      <c r="G856" s="71">
        <v>0.25</v>
      </c>
      <c r="H856" s="68">
        <v>46.1315280464217</v>
      </c>
      <c r="I856" s="71">
        <v>3.2389618823829402E-2</v>
      </c>
      <c r="J856" s="68">
        <v>66.344294003868498</v>
      </c>
      <c r="K856" s="71">
        <v>0.67120100232683</v>
      </c>
      <c r="L856" s="68">
        <v>92.989289191820802</v>
      </c>
    </row>
    <row r="857" spans="1:12" x14ac:dyDescent="0.2">
      <c r="A857" s="72" t="s">
        <v>1982</v>
      </c>
      <c r="B857" s="66" t="s">
        <v>1983</v>
      </c>
      <c r="C857" s="67">
        <v>82</v>
      </c>
      <c r="D857" s="67" t="s">
        <v>331</v>
      </c>
      <c r="E857" s="71">
        <v>0.27714059292741999</v>
      </c>
      <c r="F857" s="68">
        <v>71.856866537717593</v>
      </c>
      <c r="G857" s="71">
        <v>0.25</v>
      </c>
      <c r="H857" s="68">
        <v>46.1315280464217</v>
      </c>
      <c r="I857" s="71">
        <v>3.55116302231053E-2</v>
      </c>
      <c r="J857" s="68">
        <v>67.408123791102497</v>
      </c>
      <c r="K857" s="71">
        <v>0.54591014855915498</v>
      </c>
      <c r="L857" s="68">
        <v>78.870496592015598</v>
      </c>
    </row>
    <row r="858" spans="1:12" x14ac:dyDescent="0.2">
      <c r="A858" s="72" t="s">
        <v>1984</v>
      </c>
      <c r="B858" s="66" t="s">
        <v>1985</v>
      </c>
      <c r="C858" s="67">
        <v>82</v>
      </c>
      <c r="D858" s="67" t="s">
        <v>331</v>
      </c>
      <c r="E858" s="71">
        <v>0.31554280110576499</v>
      </c>
      <c r="F858" s="68">
        <v>82.398452611218602</v>
      </c>
      <c r="G858" s="71">
        <v>0.27233432304938598</v>
      </c>
      <c r="H858" s="68">
        <v>73.984526112185705</v>
      </c>
      <c r="I858" s="71">
        <v>7.4687851522608498E-2</v>
      </c>
      <c r="J858" s="68">
        <v>78.626692456479702</v>
      </c>
      <c r="K858" s="71">
        <v>0.59960622874530201</v>
      </c>
      <c r="L858" s="68">
        <v>86.465433300876299</v>
      </c>
    </row>
    <row r="859" spans="1:12" x14ac:dyDescent="0.2">
      <c r="A859" s="72" t="s">
        <v>1986</v>
      </c>
      <c r="B859" s="66" t="s">
        <v>1987</v>
      </c>
      <c r="C859" s="67">
        <v>82</v>
      </c>
      <c r="D859" s="67" t="s">
        <v>331</v>
      </c>
      <c r="E859" s="71">
        <v>0.22356580074243401</v>
      </c>
      <c r="F859" s="68">
        <v>53.771760154738899</v>
      </c>
      <c r="G859" s="71">
        <v>0.25</v>
      </c>
      <c r="H859" s="68">
        <v>46.1315280464217</v>
      </c>
      <c r="I859" s="71">
        <v>7.8107435821830803E-5</v>
      </c>
      <c r="J859" s="68">
        <v>33.945841392649903</v>
      </c>
      <c r="K859" s="71">
        <v>0.42061929479148003</v>
      </c>
      <c r="L859" s="68">
        <v>62.609542356377801</v>
      </c>
    </row>
    <row r="860" spans="1:12" x14ac:dyDescent="0.2">
      <c r="A860" s="72" t="s">
        <v>1988</v>
      </c>
      <c r="B860" s="66" t="s">
        <v>1989</v>
      </c>
      <c r="C860" s="67">
        <v>82</v>
      </c>
      <c r="D860" s="67" t="s">
        <v>331</v>
      </c>
      <c r="E860" s="71">
        <v>0.31788151597984898</v>
      </c>
      <c r="F860" s="68">
        <v>82.978723404255305</v>
      </c>
      <c r="G860" s="71">
        <v>0.37466705276412499</v>
      </c>
      <c r="H860" s="68">
        <v>91.295938104448695</v>
      </c>
      <c r="I860" s="71">
        <v>6.2193065231951096E-3</v>
      </c>
      <c r="J860" s="68">
        <v>52.030947775628597</v>
      </c>
      <c r="K860" s="71">
        <v>0.57275818865222805</v>
      </c>
      <c r="L860" s="68">
        <v>83.544303797468402</v>
      </c>
    </row>
    <row r="861" spans="1:12" x14ac:dyDescent="0.2">
      <c r="A861" s="72" t="s">
        <v>1990</v>
      </c>
      <c r="B861" s="66" t="s">
        <v>1991</v>
      </c>
      <c r="C861" s="67">
        <v>82</v>
      </c>
      <c r="D861" s="67" t="s">
        <v>331</v>
      </c>
      <c r="E861" s="71">
        <v>0.33990696916663998</v>
      </c>
      <c r="F861" s="68">
        <v>87.330754352030993</v>
      </c>
      <c r="G861" s="71">
        <v>0.297208188506422</v>
      </c>
      <c r="H861" s="68">
        <v>82.785299806576404</v>
      </c>
      <c r="I861" s="71">
        <v>0.105007796852816</v>
      </c>
      <c r="J861" s="68">
        <v>84.042553191489404</v>
      </c>
      <c r="K861" s="71">
        <v>0.61750492214068398</v>
      </c>
      <c r="L861" s="68">
        <v>88.997078870496594</v>
      </c>
    </row>
    <row r="862" spans="1:12" x14ac:dyDescent="0.2">
      <c r="A862" s="72" t="s">
        <v>1992</v>
      </c>
      <c r="B862" s="66" t="s">
        <v>1993</v>
      </c>
      <c r="C862" s="67">
        <v>82</v>
      </c>
      <c r="D862" s="67" t="s">
        <v>331</v>
      </c>
      <c r="E862" s="71">
        <v>0.357376919519932</v>
      </c>
      <c r="F862" s="68">
        <v>90.038684719535794</v>
      </c>
      <c r="G862" s="71">
        <v>0.38635335773857399</v>
      </c>
      <c r="H862" s="68">
        <v>91.972920696325005</v>
      </c>
      <c r="I862" s="71">
        <v>6.8272478680538207E-2</v>
      </c>
      <c r="J862" s="68">
        <v>77.369439071566703</v>
      </c>
      <c r="K862" s="71">
        <v>0.61750492214068398</v>
      </c>
      <c r="L862" s="68">
        <v>88.997078870496594</v>
      </c>
    </row>
    <row r="863" spans="1:12" x14ac:dyDescent="0.2">
      <c r="A863" s="72" t="s">
        <v>1994</v>
      </c>
      <c r="B863" s="66" t="s">
        <v>1995</v>
      </c>
      <c r="C863" s="67">
        <v>82</v>
      </c>
      <c r="D863" s="67" t="s">
        <v>331</v>
      </c>
      <c r="E863" s="71">
        <v>0.23426011062713201</v>
      </c>
      <c r="F863" s="68">
        <v>57.930367504835601</v>
      </c>
      <c r="G863" s="71">
        <v>1.69284940411701E-3</v>
      </c>
      <c r="H863" s="68">
        <v>0.77369439071566704</v>
      </c>
      <c r="I863" s="71">
        <v>9.2531907034285293E-2</v>
      </c>
      <c r="J863" s="68">
        <v>82.495164410057995</v>
      </c>
      <c r="K863" s="71">
        <v>0.60855557544299299</v>
      </c>
      <c r="L863" s="68">
        <v>87.828627069133404</v>
      </c>
    </row>
    <row r="864" spans="1:12" x14ac:dyDescent="0.2">
      <c r="A864" s="72" t="s">
        <v>1996</v>
      </c>
      <c r="B864" s="66" t="s">
        <v>1997</v>
      </c>
      <c r="C864" s="67">
        <v>82</v>
      </c>
      <c r="D864" s="67" t="s">
        <v>331</v>
      </c>
      <c r="E864" s="71">
        <v>0.36159165836124202</v>
      </c>
      <c r="F864" s="68">
        <v>90.715667311412005</v>
      </c>
      <c r="G864" s="71">
        <v>0.208539451240325</v>
      </c>
      <c r="H864" s="68">
        <v>6.0928433268858804</v>
      </c>
      <c r="I864" s="71">
        <v>0.24978125500502699</v>
      </c>
      <c r="J864" s="68">
        <v>93.907156673114102</v>
      </c>
      <c r="K864" s="71">
        <v>0.62645426883837496</v>
      </c>
      <c r="L864" s="68">
        <v>89.776046738072097</v>
      </c>
    </row>
    <row r="865" spans="1:12" x14ac:dyDescent="0.2">
      <c r="A865" s="72" t="s">
        <v>1998</v>
      </c>
      <c r="B865" s="66" t="s">
        <v>1999</v>
      </c>
      <c r="C865" s="67">
        <v>82</v>
      </c>
      <c r="D865" s="67" t="s">
        <v>331</v>
      </c>
      <c r="E865" s="71">
        <v>0.35286420109321598</v>
      </c>
      <c r="F865" s="68">
        <v>89.168278529980697</v>
      </c>
      <c r="G865" s="71">
        <v>0.20840466699899601</v>
      </c>
      <c r="H865" s="68">
        <v>5.99613152804642</v>
      </c>
      <c r="I865" s="71">
        <v>0</v>
      </c>
      <c r="J865" s="68">
        <v>16.344294003868502</v>
      </c>
      <c r="K865" s="71">
        <v>0.85018793628065104</v>
      </c>
      <c r="L865" s="68">
        <v>97.468354430379705</v>
      </c>
    </row>
    <row r="866" spans="1:12" x14ac:dyDescent="0.2">
      <c r="A866" s="72" t="s">
        <v>2000</v>
      </c>
      <c r="B866" s="66" t="s">
        <v>2001</v>
      </c>
      <c r="C866" s="67">
        <v>82</v>
      </c>
      <c r="D866" s="67" t="s">
        <v>331</v>
      </c>
      <c r="E866" s="71">
        <v>0.22323035654816301</v>
      </c>
      <c r="F866" s="68">
        <v>53.384912959380998</v>
      </c>
      <c r="G866" s="71">
        <v>0.248917916671239</v>
      </c>
      <c r="H866" s="68">
        <v>14.1199226305609</v>
      </c>
      <c r="I866" s="71">
        <v>1.53858181769727E-4</v>
      </c>
      <c r="J866" s="68">
        <v>36.847195357833698</v>
      </c>
      <c r="K866" s="71">
        <v>0.42061929479148003</v>
      </c>
      <c r="L866" s="68">
        <v>62.609542356377801</v>
      </c>
    </row>
    <row r="867" spans="1:12" x14ac:dyDescent="0.2">
      <c r="A867" s="72" t="s">
        <v>2002</v>
      </c>
      <c r="B867" s="66" t="s">
        <v>2003</v>
      </c>
      <c r="C867" s="67">
        <v>82</v>
      </c>
      <c r="D867" s="67" t="s">
        <v>331</v>
      </c>
      <c r="E867" s="71">
        <v>0.25454169463630899</v>
      </c>
      <c r="F867" s="68">
        <v>65.087040618955498</v>
      </c>
      <c r="G867" s="71">
        <v>6.9350385423011503E-3</v>
      </c>
      <c r="H867" s="68">
        <v>0.96711798839458396</v>
      </c>
      <c r="I867" s="71">
        <v>8.5489043039796694E-2</v>
      </c>
      <c r="J867" s="68">
        <v>81.334622823984503</v>
      </c>
      <c r="K867" s="71">
        <v>0.67120100232683</v>
      </c>
      <c r="L867" s="68">
        <v>92.989289191820802</v>
      </c>
    </row>
    <row r="868" spans="1:12" x14ac:dyDescent="0.2">
      <c r="A868" s="72" t="s">
        <v>2004</v>
      </c>
      <c r="B868" s="66" t="s">
        <v>2005</v>
      </c>
      <c r="C868" s="67">
        <v>82</v>
      </c>
      <c r="D868" s="67" t="s">
        <v>331</v>
      </c>
      <c r="E868" s="71">
        <v>0.20597679482930401</v>
      </c>
      <c r="F868" s="68">
        <v>47.872340425531902</v>
      </c>
      <c r="G868" s="71">
        <v>0</v>
      </c>
      <c r="H868" s="68">
        <v>0.67698259187620902</v>
      </c>
      <c r="I868" s="71">
        <v>1.8324155742610499E-2</v>
      </c>
      <c r="J868" s="68">
        <v>59.381044487427502</v>
      </c>
      <c r="K868" s="71">
        <v>0.59960622874530201</v>
      </c>
      <c r="L868" s="68">
        <v>86.465433300876299</v>
      </c>
    </row>
    <row r="869" spans="1:12" x14ac:dyDescent="0.2">
      <c r="A869" s="72" t="s">
        <v>2006</v>
      </c>
      <c r="B869" s="66" t="s">
        <v>2007</v>
      </c>
      <c r="C869" s="67">
        <v>82</v>
      </c>
      <c r="D869" s="67" t="s">
        <v>331</v>
      </c>
      <c r="E869" s="71">
        <v>0.34687138400885098</v>
      </c>
      <c r="F869" s="68">
        <v>88.394584139265007</v>
      </c>
      <c r="G869" s="71">
        <v>5.3042560241073497E-2</v>
      </c>
      <c r="H869" s="68">
        <v>1.35396518375242</v>
      </c>
      <c r="I869" s="71">
        <v>0.39691470973787002</v>
      </c>
      <c r="J869" s="68">
        <v>98.162475822050297</v>
      </c>
      <c r="K869" s="71">
        <v>0.59065688204761002</v>
      </c>
      <c r="L869" s="68">
        <v>85.199610516066201</v>
      </c>
    </row>
    <row r="870" spans="1:12" x14ac:dyDescent="0.2">
      <c r="A870" s="72" t="s">
        <v>2008</v>
      </c>
      <c r="B870" s="66" t="s">
        <v>2009</v>
      </c>
      <c r="C870" s="67">
        <v>82</v>
      </c>
      <c r="D870" s="67" t="s">
        <v>331</v>
      </c>
      <c r="E870" s="71">
        <v>0.29395216148355502</v>
      </c>
      <c r="F870" s="68">
        <v>77.659574468085097</v>
      </c>
      <c r="G870" s="71">
        <v>0.25</v>
      </c>
      <c r="H870" s="68">
        <v>46.1315280464217</v>
      </c>
      <c r="I870" s="71">
        <v>5.4022156122902499E-3</v>
      </c>
      <c r="J870" s="68">
        <v>51.934235976789203</v>
      </c>
      <c r="K870" s="71">
        <v>0.62645426883837496</v>
      </c>
      <c r="L870" s="68">
        <v>89.776046738072097</v>
      </c>
    </row>
    <row r="871" spans="1:12" x14ac:dyDescent="0.2">
      <c r="A871" s="72" t="s">
        <v>2010</v>
      </c>
      <c r="B871" s="66" t="s">
        <v>2011</v>
      </c>
      <c r="C871" s="67">
        <v>82</v>
      </c>
      <c r="D871" s="67" t="s">
        <v>331</v>
      </c>
      <c r="E871" s="71">
        <v>0.29117829295030001</v>
      </c>
      <c r="F871" s="68">
        <v>76.789168278529999</v>
      </c>
      <c r="G871" s="71">
        <v>0.249999999943739</v>
      </c>
      <c r="H871" s="68">
        <v>23.307543520309501</v>
      </c>
      <c r="I871" s="71">
        <v>3.2877996859550798E-2</v>
      </c>
      <c r="J871" s="68">
        <v>66.537717601547399</v>
      </c>
      <c r="K871" s="71">
        <v>0.59065688204761002</v>
      </c>
      <c r="L871" s="68">
        <v>85.199610516066201</v>
      </c>
    </row>
    <row r="872" spans="1:12" x14ac:dyDescent="0.2">
      <c r="A872" s="72" t="s">
        <v>2012</v>
      </c>
      <c r="B872" s="66" t="s">
        <v>2013</v>
      </c>
      <c r="C872" s="67">
        <v>82</v>
      </c>
      <c r="D872" s="67" t="s">
        <v>331</v>
      </c>
      <c r="E872" s="71">
        <v>0.27517294536077502</v>
      </c>
      <c r="F872" s="68">
        <v>70.986460348162495</v>
      </c>
      <c r="G872" s="71">
        <v>0.25</v>
      </c>
      <c r="H872" s="68">
        <v>46.1315280464217</v>
      </c>
      <c r="I872" s="71">
        <v>1.1709994127788901E-2</v>
      </c>
      <c r="J872" s="68">
        <v>56.092843326885898</v>
      </c>
      <c r="K872" s="71">
        <v>0.56380884195453695</v>
      </c>
      <c r="L872" s="68">
        <v>82.375851996105197</v>
      </c>
    </row>
    <row r="873" spans="1:12" x14ac:dyDescent="0.2">
      <c r="A873" s="72" t="s">
        <v>2014</v>
      </c>
      <c r="B873" s="66" t="s">
        <v>2015</v>
      </c>
      <c r="C873" s="67">
        <v>82</v>
      </c>
      <c r="D873" s="67" t="s">
        <v>331</v>
      </c>
      <c r="E873" s="71">
        <v>0.33861326035290601</v>
      </c>
      <c r="F873" s="68">
        <v>87.137330754352007</v>
      </c>
      <c r="G873" s="71">
        <v>0.25693503854230099</v>
      </c>
      <c r="H873" s="68">
        <v>59.477756286266903</v>
      </c>
      <c r="I873" s="71">
        <v>0.123501126980351</v>
      </c>
      <c r="J873" s="68">
        <v>86.363636363636402</v>
      </c>
      <c r="K873" s="71">
        <v>0.63540361553606595</v>
      </c>
      <c r="L873" s="68">
        <v>90.5550146056475</v>
      </c>
    </row>
    <row r="874" spans="1:12" x14ac:dyDescent="0.2">
      <c r="A874" s="72" t="s">
        <v>2016</v>
      </c>
      <c r="B874" s="66" t="s">
        <v>2017</v>
      </c>
      <c r="C874" s="67">
        <v>82</v>
      </c>
      <c r="D874" s="67" t="s">
        <v>331</v>
      </c>
      <c r="E874" s="71">
        <v>0.24601732997394299</v>
      </c>
      <c r="F874" s="68">
        <v>61.5087040618955</v>
      </c>
      <c r="G874" s="71">
        <v>0.23418949160551</v>
      </c>
      <c r="H874" s="68">
        <v>8.6073500967117997</v>
      </c>
      <c r="I874" s="71">
        <v>2.69908324561904E-3</v>
      </c>
      <c r="J874" s="68">
        <v>48.355899419729198</v>
      </c>
      <c r="K874" s="71">
        <v>0.50116341507069995</v>
      </c>
      <c r="L874" s="68">
        <v>73.222979552093506</v>
      </c>
    </row>
    <row r="875" spans="1:12" x14ac:dyDescent="0.2">
      <c r="A875" s="72" t="s">
        <v>2018</v>
      </c>
      <c r="B875" s="66" t="s">
        <v>2019</v>
      </c>
      <c r="C875" s="67">
        <v>82</v>
      </c>
      <c r="D875" s="67" t="s">
        <v>331</v>
      </c>
      <c r="E875" s="71">
        <v>0.19055501949289799</v>
      </c>
      <c r="F875" s="68">
        <v>43.6170212765958</v>
      </c>
      <c r="G875" s="71">
        <v>0.249332357783772</v>
      </c>
      <c r="H875" s="68">
        <v>15.183752417795001</v>
      </c>
      <c r="I875" s="71">
        <v>1.5621957804332699E-4</v>
      </c>
      <c r="J875" s="68">
        <v>36.943907156673099</v>
      </c>
      <c r="K875" s="71">
        <v>0.32217648111687902</v>
      </c>
      <c r="L875" s="68">
        <v>49.951314508276504</v>
      </c>
    </row>
    <row r="876" spans="1:12" x14ac:dyDescent="0.2">
      <c r="A876" s="72" t="s">
        <v>2020</v>
      </c>
      <c r="B876" s="66" t="s">
        <v>2021</v>
      </c>
      <c r="C876" s="67">
        <v>82</v>
      </c>
      <c r="D876" s="67" t="s">
        <v>331</v>
      </c>
      <c r="E876" s="71">
        <v>0.30051400923636301</v>
      </c>
      <c r="F876" s="68">
        <v>78.820116054158603</v>
      </c>
      <c r="G876" s="71">
        <v>0.249999999829258</v>
      </c>
      <c r="H876" s="68">
        <v>21.663442940038699</v>
      </c>
      <c r="I876" s="71">
        <v>4.2986452436839302E-2</v>
      </c>
      <c r="J876" s="68">
        <v>70.599613152804594</v>
      </c>
      <c r="K876" s="71">
        <v>0.60855557544299299</v>
      </c>
      <c r="L876" s="68">
        <v>87.828627069133404</v>
      </c>
    </row>
    <row r="877" spans="1:12" x14ac:dyDescent="0.2">
      <c r="A877" s="72" t="s">
        <v>2022</v>
      </c>
      <c r="B877" s="66" t="s">
        <v>2023</v>
      </c>
      <c r="C877" s="67">
        <v>82</v>
      </c>
      <c r="D877" s="67" t="s">
        <v>331</v>
      </c>
      <c r="E877" s="71">
        <v>0.32824878001647501</v>
      </c>
      <c r="F877" s="68">
        <v>85.686653771760206</v>
      </c>
      <c r="G877" s="71">
        <v>0.24865400923990799</v>
      </c>
      <c r="H877" s="68">
        <v>13.4429400386847</v>
      </c>
      <c r="I877" s="71">
        <v>8.2790021878067804E-2</v>
      </c>
      <c r="J877" s="68">
        <v>80.851063829787194</v>
      </c>
      <c r="K877" s="71">
        <v>0.65330230893144803</v>
      </c>
      <c r="L877" s="68">
        <v>92.307692307692307</v>
      </c>
    </row>
    <row r="878" spans="1:12" x14ac:dyDescent="0.2">
      <c r="A878" s="72" t="s">
        <v>2024</v>
      </c>
      <c r="B878" s="66" t="s">
        <v>2025</v>
      </c>
      <c r="C878" s="67">
        <v>82</v>
      </c>
      <c r="D878" s="67" t="s">
        <v>331</v>
      </c>
      <c r="E878" s="71">
        <v>0.32188368278958901</v>
      </c>
      <c r="F878" s="68">
        <v>83.945841392649896</v>
      </c>
      <c r="G878" s="71">
        <v>0.24296204454564899</v>
      </c>
      <c r="H878" s="68">
        <v>10.1547388781431</v>
      </c>
      <c r="I878" s="71">
        <v>8.72853882870505E-2</v>
      </c>
      <c r="J878" s="68">
        <v>81.624758220502898</v>
      </c>
      <c r="K878" s="71">
        <v>0.63540361553606595</v>
      </c>
      <c r="L878" s="68">
        <v>90.5550146056475</v>
      </c>
    </row>
    <row r="879" spans="1:12" x14ac:dyDescent="0.2">
      <c r="A879" s="72" t="s">
        <v>2026</v>
      </c>
      <c r="B879" s="66" t="s">
        <v>2027</v>
      </c>
      <c r="C879" s="67">
        <v>82</v>
      </c>
      <c r="D879" s="67" t="s">
        <v>331</v>
      </c>
      <c r="E879" s="71">
        <v>0.21157107873728401</v>
      </c>
      <c r="F879" s="68">
        <v>48.742746615087</v>
      </c>
      <c r="G879" s="71">
        <v>0.23412311823832599</v>
      </c>
      <c r="H879" s="68">
        <v>8.5106382978723403</v>
      </c>
      <c r="I879" s="71">
        <v>0.13210971704279501</v>
      </c>
      <c r="J879" s="68">
        <v>88.104448742746598</v>
      </c>
      <c r="K879" s="71">
        <v>0.268480400930732</v>
      </c>
      <c r="L879" s="68">
        <v>45.1801363193768</v>
      </c>
    </row>
    <row r="880" spans="1:12" x14ac:dyDescent="0.2">
      <c r="A880" s="72" t="s">
        <v>2028</v>
      </c>
      <c r="B880" s="66" t="s">
        <v>2029</v>
      </c>
      <c r="C880" s="67">
        <v>82</v>
      </c>
      <c r="D880" s="67" t="s">
        <v>331</v>
      </c>
      <c r="E880" s="71">
        <v>0.16983821596086501</v>
      </c>
      <c r="F880" s="68">
        <v>40.715667311411998</v>
      </c>
      <c r="G880" s="71">
        <v>0.24958429825981801</v>
      </c>
      <c r="H880" s="68">
        <v>15.6673114119923</v>
      </c>
      <c r="I880" s="71">
        <v>3.99295389735067E-4</v>
      </c>
      <c r="J880" s="68">
        <v>40.425531914893597</v>
      </c>
      <c r="K880" s="71">
        <v>0.25953105423304101</v>
      </c>
      <c r="L880" s="68">
        <v>44.498539435248297</v>
      </c>
    </row>
    <row r="881" spans="1:12" x14ac:dyDescent="0.2">
      <c r="A881" s="72" t="s">
        <v>2030</v>
      </c>
      <c r="B881" s="66" t="s">
        <v>2031</v>
      </c>
      <c r="C881" s="67">
        <v>82</v>
      </c>
      <c r="D881" s="67" t="s">
        <v>331</v>
      </c>
      <c r="E881" s="71">
        <v>0.27132617487517502</v>
      </c>
      <c r="F881" s="68">
        <v>69.729206963249496</v>
      </c>
      <c r="G881" s="71">
        <v>0.256771397616468</v>
      </c>
      <c r="H881" s="68">
        <v>58.123791102514502</v>
      </c>
      <c r="I881" s="71">
        <v>4.7094365240665702E-2</v>
      </c>
      <c r="J881" s="68">
        <v>71.953578336557101</v>
      </c>
      <c r="K881" s="71">
        <v>0.51011276176839104</v>
      </c>
      <c r="L881" s="68">
        <v>74.488802336903603</v>
      </c>
    </row>
    <row r="882" spans="1:12" x14ac:dyDescent="0.2">
      <c r="A882" s="72" t="s">
        <v>2032</v>
      </c>
      <c r="B882" s="66" t="s">
        <v>2033</v>
      </c>
      <c r="C882" s="67">
        <v>82</v>
      </c>
      <c r="D882" s="67" t="s">
        <v>331</v>
      </c>
      <c r="E882" s="71">
        <v>0.28846902665680602</v>
      </c>
      <c r="F882" s="68">
        <v>75.435203094777606</v>
      </c>
      <c r="G882" s="71">
        <v>0.24876467439379901</v>
      </c>
      <c r="H882" s="68">
        <v>13.7330754352031</v>
      </c>
      <c r="I882" s="71">
        <v>4.3884216924390901E-2</v>
      </c>
      <c r="J882" s="68">
        <v>70.889748549323002</v>
      </c>
      <c r="K882" s="71">
        <v>0.57275818865222805</v>
      </c>
      <c r="L882" s="68">
        <v>83.544303797468402</v>
      </c>
    </row>
    <row r="883" spans="1:12" x14ac:dyDescent="0.2">
      <c r="A883" s="72" t="s">
        <v>2034</v>
      </c>
      <c r="B883" s="66" t="s">
        <v>2035</v>
      </c>
      <c r="C883" s="67">
        <v>82</v>
      </c>
      <c r="D883" s="67" t="s">
        <v>331</v>
      </c>
      <c r="E883" s="71">
        <v>0.29522478923628298</v>
      </c>
      <c r="F883" s="68">
        <v>77.852998065763998</v>
      </c>
      <c r="G883" s="71">
        <v>0.31241534684762201</v>
      </c>
      <c r="H883" s="68">
        <v>85.783365570599599</v>
      </c>
      <c r="I883" s="71">
        <v>8.1044952488216901E-2</v>
      </c>
      <c r="J883" s="68">
        <v>80.464216634429405</v>
      </c>
      <c r="K883" s="71">
        <v>0.49221406837300902</v>
      </c>
      <c r="L883" s="68">
        <v>71.567672833495607</v>
      </c>
    </row>
    <row r="884" spans="1:12" x14ac:dyDescent="0.2">
      <c r="A884" s="72" t="s">
        <v>598</v>
      </c>
      <c r="B884" s="66" t="s">
        <v>2036</v>
      </c>
      <c r="C884" s="67">
        <v>82</v>
      </c>
      <c r="D884" s="67" t="s">
        <v>331</v>
      </c>
      <c r="E884" s="71">
        <v>0.28735014899855599</v>
      </c>
      <c r="F884" s="68">
        <v>74.758220502901395</v>
      </c>
      <c r="G884" s="71">
        <v>0.28554983729068301</v>
      </c>
      <c r="H884" s="68">
        <v>79.787234042553195</v>
      </c>
      <c r="I884" s="71">
        <v>2.1641114448137499E-2</v>
      </c>
      <c r="J884" s="68">
        <v>60.444874274661501</v>
      </c>
      <c r="K884" s="71">
        <v>0.55485949525684597</v>
      </c>
      <c r="L884" s="68">
        <v>80.428432327166504</v>
      </c>
    </row>
    <row r="885" spans="1:12" x14ac:dyDescent="0.2">
      <c r="A885" s="72" t="s">
        <v>2037</v>
      </c>
      <c r="B885" s="66" t="s">
        <v>2038</v>
      </c>
      <c r="C885" s="67">
        <v>82</v>
      </c>
      <c r="D885" s="67" t="s">
        <v>331</v>
      </c>
      <c r="E885" s="71">
        <v>0.26337669682565601</v>
      </c>
      <c r="F885" s="68">
        <v>67.698259187620906</v>
      </c>
      <c r="G885" s="71">
        <v>0.29974719642272601</v>
      </c>
      <c r="H885" s="68">
        <v>83.752417794970995</v>
      </c>
      <c r="I885" s="71">
        <v>3.3966212471997603E-2</v>
      </c>
      <c r="J885" s="68">
        <v>67.117988394584103</v>
      </c>
      <c r="K885" s="71">
        <v>0.45641668158224502</v>
      </c>
      <c r="L885" s="68">
        <v>66.893865628042803</v>
      </c>
    </row>
    <row r="886" spans="1:12" x14ac:dyDescent="0.2">
      <c r="A886" s="72" t="s">
        <v>2039</v>
      </c>
      <c r="B886" s="66" t="s">
        <v>2040</v>
      </c>
      <c r="C886" s="67">
        <v>82</v>
      </c>
      <c r="D886" s="67" t="s">
        <v>331</v>
      </c>
      <c r="E886" s="71">
        <v>0.203255576119727</v>
      </c>
      <c r="F886" s="68">
        <v>47.001934235976798</v>
      </c>
      <c r="G886" s="71">
        <v>0.168134540463868</v>
      </c>
      <c r="H886" s="68">
        <v>3.5783365570599601</v>
      </c>
      <c r="I886" s="71">
        <v>2.9962239801525101E-2</v>
      </c>
      <c r="J886" s="68">
        <v>64.893617021276597</v>
      </c>
      <c r="K886" s="71">
        <v>0.41166994809378898</v>
      </c>
      <c r="L886" s="68">
        <v>61.246348588120703</v>
      </c>
    </row>
    <row r="887" spans="1:12" x14ac:dyDescent="0.2">
      <c r="A887" s="72" t="s">
        <v>2041</v>
      </c>
      <c r="B887" s="66" t="s">
        <v>2042</v>
      </c>
      <c r="C887" s="67">
        <v>82</v>
      </c>
      <c r="D887" s="67" t="s">
        <v>331</v>
      </c>
      <c r="E887" s="71">
        <v>0.214326461318603</v>
      </c>
      <c r="F887" s="68">
        <v>49.516441005802697</v>
      </c>
      <c r="G887" s="71">
        <v>0.19914888852085699</v>
      </c>
      <c r="H887" s="68">
        <v>5.0290135396518396</v>
      </c>
      <c r="I887" s="71">
        <v>6.7957934131927994E-2</v>
      </c>
      <c r="J887" s="68">
        <v>77.176015473887801</v>
      </c>
      <c r="K887" s="71">
        <v>0.37587256130302499</v>
      </c>
      <c r="L887" s="68">
        <v>56.6699123661149</v>
      </c>
    </row>
    <row r="888" spans="1:12" x14ac:dyDescent="0.2">
      <c r="A888" s="72" t="s">
        <v>2043</v>
      </c>
      <c r="B888" s="66" t="s">
        <v>2044</v>
      </c>
      <c r="C888" s="67">
        <v>82</v>
      </c>
      <c r="D888" s="67" t="s">
        <v>331</v>
      </c>
      <c r="E888" s="71">
        <v>0.23155111764737499</v>
      </c>
      <c r="F888" s="68">
        <v>56.673114119922602</v>
      </c>
      <c r="G888" s="71">
        <v>0.23512522799093</v>
      </c>
      <c r="H888" s="68">
        <v>8.8974854932301692</v>
      </c>
      <c r="I888" s="71">
        <v>2.1010136764332801E-2</v>
      </c>
      <c r="J888" s="68">
        <v>60.3481624758221</v>
      </c>
      <c r="K888" s="71">
        <v>0.438517988186862</v>
      </c>
      <c r="L888" s="68">
        <v>64.556962025316494</v>
      </c>
    </row>
    <row r="889" spans="1:12" x14ac:dyDescent="0.2">
      <c r="A889" s="72" t="s">
        <v>2045</v>
      </c>
      <c r="B889" s="66" t="s">
        <v>2046</v>
      </c>
      <c r="C889" s="67">
        <v>82</v>
      </c>
      <c r="D889" s="67" t="s">
        <v>331</v>
      </c>
      <c r="E889" s="71">
        <v>0.25735294900379502</v>
      </c>
      <c r="F889" s="68">
        <v>66.150870406189597</v>
      </c>
      <c r="G889" s="71">
        <v>0.24873903882455201</v>
      </c>
      <c r="H889" s="68">
        <v>13.636363636363599</v>
      </c>
      <c r="I889" s="71">
        <v>4.0055086511516201E-2</v>
      </c>
      <c r="J889" s="68">
        <v>68.955512572533806</v>
      </c>
      <c r="K889" s="71">
        <v>0.48326472167531798</v>
      </c>
      <c r="L889" s="68">
        <v>70.107108081791594</v>
      </c>
    </row>
    <row r="890" spans="1:12" x14ac:dyDescent="0.2">
      <c r="A890" s="72" t="s">
        <v>2047</v>
      </c>
      <c r="B890" s="66" t="s">
        <v>2048</v>
      </c>
      <c r="C890" s="67">
        <v>82</v>
      </c>
      <c r="D890" s="67" t="s">
        <v>331</v>
      </c>
      <c r="E890" s="71">
        <v>0.37417486487614199</v>
      </c>
      <c r="F890" s="68">
        <v>91.876208897485498</v>
      </c>
      <c r="G890" s="71">
        <v>0.24991651276202601</v>
      </c>
      <c r="H890" s="68">
        <v>17.021276595744698</v>
      </c>
      <c r="I890" s="71">
        <v>0.31774858660955402</v>
      </c>
      <c r="J890" s="68">
        <v>95.551257253384904</v>
      </c>
      <c r="K890" s="71">
        <v>0.55485949525684597</v>
      </c>
      <c r="L890" s="68">
        <v>80.428432327166504</v>
      </c>
    </row>
    <row r="891" spans="1:12" x14ac:dyDescent="0.2">
      <c r="A891" s="72" t="s">
        <v>2049</v>
      </c>
      <c r="B891" s="66" t="s">
        <v>2050</v>
      </c>
      <c r="C891" s="67">
        <v>82</v>
      </c>
      <c r="D891" s="67" t="s">
        <v>331</v>
      </c>
      <c r="E891" s="71">
        <v>0.27604966369648398</v>
      </c>
      <c r="F891" s="68">
        <v>71.470019342359805</v>
      </c>
      <c r="G891" s="71">
        <v>0.23439924250189401</v>
      </c>
      <c r="H891" s="68">
        <v>8.7040618955512592</v>
      </c>
      <c r="I891" s="71">
        <v>0.11048502691224101</v>
      </c>
      <c r="J891" s="68">
        <v>84.622823984526093</v>
      </c>
      <c r="K891" s="71">
        <v>0.48326472167531798</v>
      </c>
      <c r="L891" s="68">
        <v>70.107108081791594</v>
      </c>
    </row>
    <row r="892" spans="1:12" x14ac:dyDescent="0.2">
      <c r="A892" s="72" t="s">
        <v>2051</v>
      </c>
      <c r="B892" s="66" t="s">
        <v>2052</v>
      </c>
      <c r="C892" s="67">
        <v>82</v>
      </c>
      <c r="D892" s="67" t="s">
        <v>331</v>
      </c>
      <c r="E892" s="71">
        <v>0.235648557513393</v>
      </c>
      <c r="F892" s="68">
        <v>58.607350096711798</v>
      </c>
      <c r="G892" s="71">
        <v>0.24994520200388601</v>
      </c>
      <c r="H892" s="68">
        <v>17.504835589942001</v>
      </c>
      <c r="I892" s="71">
        <v>5.83788954049017E-4</v>
      </c>
      <c r="J892" s="68">
        <v>41.489361702127702</v>
      </c>
      <c r="K892" s="71">
        <v>0.45641668158224502</v>
      </c>
      <c r="L892" s="68">
        <v>66.893865628042803</v>
      </c>
    </row>
    <row r="893" spans="1:12" x14ac:dyDescent="0.2">
      <c r="A893" s="72" t="s">
        <v>2053</v>
      </c>
      <c r="B893" s="66" t="s">
        <v>2054</v>
      </c>
      <c r="C893" s="67">
        <v>82</v>
      </c>
      <c r="D893" s="67" t="s">
        <v>331</v>
      </c>
      <c r="E893" s="71">
        <v>0.28828015980213201</v>
      </c>
      <c r="F893" s="68">
        <v>75.338491295938098</v>
      </c>
      <c r="G893" s="71">
        <v>0.25726262360354901</v>
      </c>
      <c r="H893" s="68">
        <v>59.574468085106403</v>
      </c>
      <c r="I893" s="71">
        <v>2.5870320452927299E-2</v>
      </c>
      <c r="J893" s="68">
        <v>63.056092843326901</v>
      </c>
      <c r="K893" s="71">
        <v>0.58170753534991904</v>
      </c>
      <c r="L893" s="68">
        <v>84.225900681596897</v>
      </c>
    </row>
    <row r="894" spans="1:12" x14ac:dyDescent="0.2">
      <c r="A894" s="72" t="s">
        <v>2055</v>
      </c>
      <c r="B894" s="66" t="s">
        <v>2056</v>
      </c>
      <c r="C894" s="67">
        <v>82</v>
      </c>
      <c r="D894" s="67" t="s">
        <v>331</v>
      </c>
      <c r="E894" s="71">
        <v>0.29854066000928597</v>
      </c>
      <c r="F894" s="68">
        <v>78.336557059961294</v>
      </c>
      <c r="G894" s="71">
        <v>0.25338569807202999</v>
      </c>
      <c r="H894" s="68">
        <v>50.193423597678901</v>
      </c>
      <c r="I894" s="71">
        <v>3.3680706512835501E-2</v>
      </c>
      <c r="J894" s="68">
        <v>66.924564796905202</v>
      </c>
      <c r="K894" s="71">
        <v>0.60855557544299299</v>
      </c>
      <c r="L894" s="68">
        <v>87.828627069133404</v>
      </c>
    </row>
    <row r="895" spans="1:12" x14ac:dyDescent="0.2">
      <c r="A895" s="72" t="s">
        <v>2057</v>
      </c>
      <c r="B895" s="66" t="s">
        <v>2058</v>
      </c>
      <c r="C895" s="67">
        <v>82</v>
      </c>
      <c r="D895" s="67" t="s">
        <v>331</v>
      </c>
      <c r="E895" s="71">
        <v>0.28370976646307899</v>
      </c>
      <c r="F895" s="68">
        <v>73.887814313346198</v>
      </c>
      <c r="G895" s="71">
        <v>0.24999999990003</v>
      </c>
      <c r="H895" s="68">
        <v>22.533849129593801</v>
      </c>
      <c r="I895" s="71">
        <v>3.7320457534670698E-2</v>
      </c>
      <c r="J895" s="68">
        <v>68.085106382978694</v>
      </c>
      <c r="K895" s="71">
        <v>0.56380884195453695</v>
      </c>
      <c r="L895" s="68">
        <v>82.375851996105197</v>
      </c>
    </row>
    <row r="896" spans="1:12" x14ac:dyDescent="0.2">
      <c r="A896" s="72" t="s">
        <v>2059</v>
      </c>
      <c r="B896" s="66" t="s">
        <v>2060</v>
      </c>
      <c r="C896" s="67">
        <v>82</v>
      </c>
      <c r="D896" s="67" t="s">
        <v>331</v>
      </c>
      <c r="E896" s="71">
        <v>0.233439557864355</v>
      </c>
      <c r="F896" s="68">
        <v>57.833655705996101</v>
      </c>
      <c r="G896" s="71">
        <v>0.27749255414794799</v>
      </c>
      <c r="H896" s="68">
        <v>75.725338491295901</v>
      </c>
      <c r="I896" s="71">
        <v>4.6953558142090998E-2</v>
      </c>
      <c r="J896" s="68">
        <v>71.856866537717593</v>
      </c>
      <c r="K896" s="71">
        <v>0.37587256130302499</v>
      </c>
      <c r="L896" s="68">
        <v>56.6699123661149</v>
      </c>
    </row>
    <row r="897" spans="1:12" x14ac:dyDescent="0.2">
      <c r="A897" s="72" t="s">
        <v>2061</v>
      </c>
      <c r="B897" s="66" t="s">
        <v>2062</v>
      </c>
      <c r="C897" s="67">
        <v>82</v>
      </c>
      <c r="D897" s="67" t="s">
        <v>331</v>
      </c>
      <c r="E897" s="71">
        <v>0.254373128958433</v>
      </c>
      <c r="F897" s="68">
        <v>64.796905222437104</v>
      </c>
      <c r="G897" s="71">
        <v>0.26015697535628202</v>
      </c>
      <c r="H897" s="68">
        <v>61.798839458413902</v>
      </c>
      <c r="I897" s="71">
        <v>2.8647036541390399E-2</v>
      </c>
      <c r="J897" s="68">
        <v>64.410058027079302</v>
      </c>
      <c r="K897" s="71">
        <v>0.47431537497762699</v>
      </c>
      <c r="L897" s="68">
        <v>68.938656280428404</v>
      </c>
    </row>
    <row r="898" spans="1:12" x14ac:dyDescent="0.2">
      <c r="A898" s="72" t="s">
        <v>2063</v>
      </c>
      <c r="B898" s="66" t="s">
        <v>2064</v>
      </c>
      <c r="C898" s="67">
        <v>82</v>
      </c>
      <c r="D898" s="67" t="s">
        <v>331</v>
      </c>
      <c r="E898" s="71">
        <v>0.30047584465395399</v>
      </c>
      <c r="F898" s="68">
        <v>78.723404255319195</v>
      </c>
      <c r="G898" s="71">
        <v>0.27911045113919902</v>
      </c>
      <c r="H898" s="68">
        <v>77.079303675048394</v>
      </c>
      <c r="I898" s="71">
        <v>5.8508240868127101E-2</v>
      </c>
      <c r="J898" s="68">
        <v>75.435203094777606</v>
      </c>
      <c r="K898" s="71">
        <v>0.56380884195453695</v>
      </c>
      <c r="L898" s="68">
        <v>82.375851996105197</v>
      </c>
    </row>
    <row r="899" spans="1:12" x14ac:dyDescent="0.2">
      <c r="A899" s="72" t="s">
        <v>2065</v>
      </c>
      <c r="B899" s="66" t="s">
        <v>2066</v>
      </c>
      <c r="C899" s="67">
        <v>82</v>
      </c>
      <c r="D899" s="67" t="s">
        <v>331</v>
      </c>
      <c r="E899" s="71">
        <v>0.29132197420788603</v>
      </c>
      <c r="F899" s="68">
        <v>76.885880077369393</v>
      </c>
      <c r="G899" s="71">
        <v>0.26100197628199501</v>
      </c>
      <c r="H899" s="68">
        <v>64.313346228239794</v>
      </c>
      <c r="I899" s="71">
        <v>0.111800531270964</v>
      </c>
      <c r="J899" s="68">
        <v>84.816247582204994</v>
      </c>
      <c r="K899" s="71">
        <v>0.50116341507069995</v>
      </c>
      <c r="L899" s="68">
        <v>73.222979552093506</v>
      </c>
    </row>
    <row r="900" spans="1:12" x14ac:dyDescent="0.2">
      <c r="A900" s="72" t="s">
        <v>2067</v>
      </c>
      <c r="B900" s="66" t="s">
        <v>2068</v>
      </c>
      <c r="C900" s="67">
        <v>82</v>
      </c>
      <c r="D900" s="67" t="s">
        <v>331</v>
      </c>
      <c r="E900" s="71">
        <v>0.32015775347773601</v>
      </c>
      <c r="F900" s="68">
        <v>83.2688588007737</v>
      </c>
      <c r="G900" s="71">
        <v>0.25808224843224598</v>
      </c>
      <c r="H900" s="68">
        <v>59.864603481624798</v>
      </c>
      <c r="I900" s="71">
        <v>3.1190009674131498E-2</v>
      </c>
      <c r="J900" s="68">
        <v>65.957446808510596</v>
      </c>
      <c r="K900" s="71">
        <v>0.67120100232683</v>
      </c>
      <c r="L900" s="68">
        <v>92.989289191820802</v>
      </c>
    </row>
    <row r="901" spans="1:12" x14ac:dyDescent="0.2">
      <c r="A901" s="72" t="s">
        <v>2069</v>
      </c>
      <c r="B901" s="66" t="s">
        <v>2070</v>
      </c>
      <c r="C901" s="67">
        <v>82</v>
      </c>
      <c r="D901" s="67" t="s">
        <v>331</v>
      </c>
      <c r="E901" s="71">
        <v>0.30286823873964203</v>
      </c>
      <c r="F901" s="68">
        <v>79.593810444874293</v>
      </c>
      <c r="G901" s="71">
        <v>0.24607162201452101</v>
      </c>
      <c r="H901" s="68">
        <v>11.7988394584139</v>
      </c>
      <c r="I901" s="71">
        <v>2.71294786683406E-2</v>
      </c>
      <c r="J901" s="68">
        <v>63.442940038684696</v>
      </c>
      <c r="K901" s="71">
        <v>0.63540361553606595</v>
      </c>
      <c r="L901" s="68">
        <v>90.5550146056475</v>
      </c>
    </row>
    <row r="902" spans="1:12" x14ac:dyDescent="0.2">
      <c r="A902" s="72" t="s">
        <v>2071</v>
      </c>
      <c r="B902" s="66" t="s">
        <v>2072</v>
      </c>
      <c r="C902" s="67">
        <v>82</v>
      </c>
      <c r="D902" s="67" t="s">
        <v>331</v>
      </c>
      <c r="E902" s="71">
        <v>0.310372383065666</v>
      </c>
      <c r="F902" s="68">
        <v>81.237911025145095</v>
      </c>
      <c r="G902" s="71">
        <v>0.242551387099641</v>
      </c>
      <c r="H902" s="68">
        <v>9.9613152804642198</v>
      </c>
      <c r="I902" s="71">
        <v>7.1060839956674005E-2</v>
      </c>
      <c r="J902" s="68">
        <v>77.659574468085097</v>
      </c>
      <c r="K902" s="71">
        <v>0.61750492214068398</v>
      </c>
      <c r="L902" s="68">
        <v>88.997078870496594</v>
      </c>
    </row>
    <row r="903" spans="1:12" x14ac:dyDescent="0.2">
      <c r="A903" s="72" t="s">
        <v>2073</v>
      </c>
      <c r="B903" s="66" t="s">
        <v>2074</v>
      </c>
      <c r="C903" s="67">
        <v>82</v>
      </c>
      <c r="D903" s="67" t="s">
        <v>331</v>
      </c>
      <c r="E903" s="71">
        <v>0.303380913486962</v>
      </c>
      <c r="F903" s="68">
        <v>79.690522243713701</v>
      </c>
      <c r="G903" s="71">
        <v>0.25178146949146801</v>
      </c>
      <c r="H903" s="68">
        <v>48.742746615087</v>
      </c>
      <c r="I903" s="71">
        <v>2.2957655433352701E-2</v>
      </c>
      <c r="J903" s="68">
        <v>61.025145067698297</v>
      </c>
      <c r="K903" s="71">
        <v>0.63540361553606595</v>
      </c>
      <c r="L903" s="68">
        <v>90.5550146056475</v>
      </c>
    </row>
    <row r="904" spans="1:12" x14ac:dyDescent="0.2">
      <c r="A904" s="72" t="s">
        <v>2075</v>
      </c>
      <c r="B904" s="66" t="s">
        <v>2076</v>
      </c>
      <c r="C904" s="67">
        <v>82</v>
      </c>
      <c r="D904" s="67" t="s">
        <v>331</v>
      </c>
      <c r="E904" s="71">
        <v>0.272501353883075</v>
      </c>
      <c r="F904" s="68">
        <v>70.309477756286299</v>
      </c>
      <c r="G904" s="71">
        <v>0.21646361878064399</v>
      </c>
      <c r="H904" s="68">
        <v>6.8665377176015499</v>
      </c>
      <c r="I904" s="71">
        <v>1.43421412328017E-3</v>
      </c>
      <c r="J904" s="68">
        <v>45.454545454545503</v>
      </c>
      <c r="K904" s="71">
        <v>0.59960622874530201</v>
      </c>
      <c r="L904" s="68">
        <v>86.465433300876299</v>
      </c>
    </row>
    <row r="905" spans="1:12" x14ac:dyDescent="0.2">
      <c r="A905" s="72" t="s">
        <v>2077</v>
      </c>
      <c r="B905" s="66" t="s">
        <v>2078</v>
      </c>
      <c r="C905" s="67">
        <v>82</v>
      </c>
      <c r="D905" s="67" t="s">
        <v>331</v>
      </c>
      <c r="E905" s="71">
        <v>0.21158378173953801</v>
      </c>
      <c r="F905" s="68">
        <v>48.839458413926501</v>
      </c>
      <c r="G905" s="71">
        <v>0.249900483498387</v>
      </c>
      <c r="H905" s="68">
        <v>16.827852998065801</v>
      </c>
      <c r="I905" s="71">
        <v>2.8953719510324099E-5</v>
      </c>
      <c r="J905" s="68">
        <v>30.270793036750501</v>
      </c>
      <c r="K905" s="71">
        <v>0.38482190800071597</v>
      </c>
      <c r="L905" s="68">
        <v>57.935735150924998</v>
      </c>
    </row>
    <row r="906" spans="1:12" x14ac:dyDescent="0.2">
      <c r="A906" s="72" t="s">
        <v>2079</v>
      </c>
      <c r="B906" s="66" t="s">
        <v>2080</v>
      </c>
      <c r="C906" s="67">
        <v>82</v>
      </c>
      <c r="D906" s="67" t="s">
        <v>331</v>
      </c>
      <c r="E906" s="71">
        <v>0.31696043124574902</v>
      </c>
      <c r="F906" s="68">
        <v>82.785299806576404</v>
      </c>
      <c r="G906" s="71">
        <v>0.24990930088204999</v>
      </c>
      <c r="H906" s="68">
        <v>16.924564796905202</v>
      </c>
      <c r="I906" s="71">
        <v>5.6619030621440802E-2</v>
      </c>
      <c r="J906" s="68">
        <v>74.468085106383</v>
      </c>
      <c r="K906" s="71">
        <v>0.64435296223375704</v>
      </c>
      <c r="L906" s="68">
        <v>91.139240506329102</v>
      </c>
    </row>
    <row r="907" spans="1:12" x14ac:dyDescent="0.2">
      <c r="A907" s="72" t="s">
        <v>2081</v>
      </c>
      <c r="B907" s="66" t="s">
        <v>2082</v>
      </c>
      <c r="C907" s="67">
        <v>82</v>
      </c>
      <c r="D907" s="67" t="s">
        <v>331</v>
      </c>
      <c r="E907" s="71">
        <v>0.32718304496182199</v>
      </c>
      <c r="F907" s="68">
        <v>85.299806576402304</v>
      </c>
      <c r="G907" s="71">
        <v>0.249999999377229</v>
      </c>
      <c r="H907" s="68">
        <v>20.212765957446798</v>
      </c>
      <c r="I907" s="71">
        <v>5.1398786483716701E-2</v>
      </c>
      <c r="J907" s="68">
        <v>73.307543520309494</v>
      </c>
      <c r="K907" s="71">
        <v>0.68015034902452098</v>
      </c>
      <c r="L907" s="68">
        <v>93.476144109055497</v>
      </c>
    </row>
    <row r="908" spans="1:12" x14ac:dyDescent="0.2">
      <c r="A908" s="72" t="s">
        <v>2083</v>
      </c>
      <c r="B908" s="66" t="s">
        <v>2084</v>
      </c>
      <c r="C908" s="67">
        <v>82</v>
      </c>
      <c r="D908" s="67" t="s">
        <v>331</v>
      </c>
      <c r="E908" s="71">
        <v>0.31936422810119502</v>
      </c>
      <c r="F908" s="68">
        <v>83.172147001934206</v>
      </c>
      <c r="G908" s="71">
        <v>0.249677515674257</v>
      </c>
      <c r="H908" s="68">
        <v>15.7640232108317</v>
      </c>
      <c r="I908" s="71">
        <v>1.0366126209424301E-2</v>
      </c>
      <c r="J908" s="68">
        <v>55.319148936170201</v>
      </c>
      <c r="K908" s="71">
        <v>0.69804904241990295</v>
      </c>
      <c r="L908" s="68">
        <v>93.962999026290206</v>
      </c>
    </row>
    <row r="909" spans="1:12" x14ac:dyDescent="0.2">
      <c r="A909" s="72" t="s">
        <v>2085</v>
      </c>
      <c r="B909" s="66" t="s">
        <v>2086</v>
      </c>
      <c r="C909" s="67">
        <v>82</v>
      </c>
      <c r="D909" s="67" t="s">
        <v>331</v>
      </c>
      <c r="E909" s="71">
        <v>0.32771641482143299</v>
      </c>
      <c r="F909" s="68">
        <v>85.396518375241797</v>
      </c>
      <c r="G909" s="71">
        <v>0.246363873050887</v>
      </c>
      <c r="H909" s="68">
        <v>12.0889748549323</v>
      </c>
      <c r="I909" s="71">
        <v>9.2432409179655395E-2</v>
      </c>
      <c r="J909" s="68">
        <v>82.398452611218602</v>
      </c>
      <c r="K909" s="71">
        <v>0.64435296223375704</v>
      </c>
      <c r="L909" s="68">
        <v>91.139240506329102</v>
      </c>
    </row>
    <row r="910" spans="1:12" x14ac:dyDescent="0.2">
      <c r="A910" s="72" t="s">
        <v>2087</v>
      </c>
      <c r="B910" s="66" t="s">
        <v>2088</v>
      </c>
      <c r="C910" s="67">
        <v>82</v>
      </c>
      <c r="D910" s="67" t="s">
        <v>331</v>
      </c>
      <c r="E910" s="71">
        <v>0.29021139022701598</v>
      </c>
      <c r="F910" s="68">
        <v>76.112185686653802</v>
      </c>
      <c r="G910" s="71">
        <v>0.24814446027527101</v>
      </c>
      <c r="H910" s="68">
        <v>13.249516441005801</v>
      </c>
      <c r="I910" s="71">
        <v>5.8680868451240001E-2</v>
      </c>
      <c r="J910" s="68">
        <v>75.531914893617</v>
      </c>
      <c r="K910" s="71">
        <v>0.56380884195453695</v>
      </c>
      <c r="L910" s="68">
        <v>82.375851996105197</v>
      </c>
    </row>
    <row r="911" spans="1:12" x14ac:dyDescent="0.2">
      <c r="A911" s="72" t="s">
        <v>2089</v>
      </c>
      <c r="B911" s="66" t="s">
        <v>2090</v>
      </c>
      <c r="C911" s="67">
        <v>82</v>
      </c>
      <c r="D911" s="67" t="s">
        <v>331</v>
      </c>
      <c r="E911" s="71">
        <v>7.2579000208766398E-2</v>
      </c>
      <c r="F911" s="68">
        <v>1.83752417794971</v>
      </c>
      <c r="G911" s="71">
        <v>0.18188911333823601</v>
      </c>
      <c r="H911" s="68">
        <v>3.96518375241779</v>
      </c>
      <c r="I911" s="71">
        <v>5.0500497298597498E-5</v>
      </c>
      <c r="J911" s="68">
        <v>31.818181818181799</v>
      </c>
      <c r="K911" s="71">
        <v>3.5797386790764302E-2</v>
      </c>
      <c r="L911" s="68">
        <v>35.150925024342698</v>
      </c>
    </row>
    <row r="912" spans="1:12" x14ac:dyDescent="0.2">
      <c r="A912" s="72" t="s">
        <v>2091</v>
      </c>
      <c r="B912" s="66" t="s">
        <v>2092</v>
      </c>
      <c r="C912" s="67">
        <v>82</v>
      </c>
      <c r="D912" s="67" t="s">
        <v>331</v>
      </c>
      <c r="E912" s="71">
        <v>0.14895756893695999</v>
      </c>
      <c r="F912" s="68">
        <v>37.427466150870401</v>
      </c>
      <c r="G912" s="71">
        <v>0.24996283877638301</v>
      </c>
      <c r="H912" s="68">
        <v>17.794970986460299</v>
      </c>
      <c r="I912" s="71">
        <v>2.4240685294931301E-5</v>
      </c>
      <c r="J912" s="68">
        <v>29.400386847195399</v>
      </c>
      <c r="K912" s="71">
        <v>0.19688562734920401</v>
      </c>
      <c r="L912" s="68">
        <v>39.435248296007799</v>
      </c>
    </row>
    <row r="913" spans="1:12" x14ac:dyDescent="0.2">
      <c r="A913" s="72" t="s">
        <v>2093</v>
      </c>
      <c r="B913" s="66" t="s">
        <v>2094</v>
      </c>
      <c r="C913" s="67">
        <v>82</v>
      </c>
      <c r="D913" s="67" t="s">
        <v>331</v>
      </c>
      <c r="E913" s="71">
        <v>0.28766910364797399</v>
      </c>
      <c r="F913" s="68">
        <v>74.854932301740803</v>
      </c>
      <c r="G913" s="71">
        <v>0.246524548587155</v>
      </c>
      <c r="H913" s="68">
        <v>12.1856866537718</v>
      </c>
      <c r="I913" s="71">
        <v>2.5825880309155301E-2</v>
      </c>
      <c r="J913" s="68">
        <v>62.959381044487401</v>
      </c>
      <c r="K913" s="71">
        <v>0.59065688204761002</v>
      </c>
      <c r="L913" s="68">
        <v>85.199610516066201</v>
      </c>
    </row>
    <row r="914" spans="1:12" x14ac:dyDescent="0.2">
      <c r="A914" s="72" t="s">
        <v>2095</v>
      </c>
      <c r="B914" s="66" t="s">
        <v>2096</v>
      </c>
      <c r="C914" s="67">
        <v>82</v>
      </c>
      <c r="D914" s="67" t="s">
        <v>331</v>
      </c>
      <c r="E914" s="71">
        <v>0.41155307481949499</v>
      </c>
      <c r="F914" s="68">
        <v>95.357833655706003</v>
      </c>
      <c r="G914" s="71">
        <v>0.27708559043477099</v>
      </c>
      <c r="H914" s="68">
        <v>75.531914893617</v>
      </c>
      <c r="I914" s="71">
        <v>7.1588310952298007E-2</v>
      </c>
      <c r="J914" s="68">
        <v>77.852998065763998</v>
      </c>
      <c r="K914" s="71">
        <v>0.88598532307141598</v>
      </c>
      <c r="L914" s="68">
        <v>98.052580331061307</v>
      </c>
    </row>
    <row r="915" spans="1:12" x14ac:dyDescent="0.2">
      <c r="A915" s="72" t="s">
        <v>2097</v>
      </c>
      <c r="B915" s="66" t="s">
        <v>2098</v>
      </c>
      <c r="C915" s="67">
        <v>82</v>
      </c>
      <c r="D915" s="67" t="s">
        <v>331</v>
      </c>
      <c r="E915" s="71">
        <v>0.38592156384720799</v>
      </c>
      <c r="F915" s="68">
        <v>93.133462282398497</v>
      </c>
      <c r="G915" s="71">
        <v>0.249999999556799</v>
      </c>
      <c r="H915" s="68">
        <v>20.5029013539652</v>
      </c>
      <c r="I915" s="71">
        <v>3.9678062308792797E-2</v>
      </c>
      <c r="J915" s="68">
        <v>68.858800773694398</v>
      </c>
      <c r="K915" s="71">
        <v>0.86808662967603401</v>
      </c>
      <c r="L915" s="68">
        <v>97.857838364167506</v>
      </c>
    </row>
    <row r="916" spans="1:12" x14ac:dyDescent="0.2">
      <c r="A916" s="72" t="s">
        <v>2099</v>
      </c>
      <c r="B916" s="66" t="s">
        <v>2100</v>
      </c>
      <c r="C916" s="67">
        <v>82</v>
      </c>
      <c r="D916" s="67" t="s">
        <v>331</v>
      </c>
      <c r="E916" s="71">
        <v>0.38281026339732899</v>
      </c>
      <c r="F916" s="68">
        <v>92.940038684719497</v>
      </c>
      <c r="G916" s="71">
        <v>0.31055885654878901</v>
      </c>
      <c r="H916" s="68">
        <v>85.299806576402304</v>
      </c>
      <c r="I916" s="71">
        <v>1.45320374556209E-2</v>
      </c>
      <c r="J916" s="68">
        <v>57.350096711798798</v>
      </c>
      <c r="K916" s="71">
        <v>0.82333989618757797</v>
      </c>
      <c r="L916" s="68">
        <v>96.884128529698202</v>
      </c>
    </row>
    <row r="917" spans="1:12" x14ac:dyDescent="0.2">
      <c r="A917" s="72" t="s">
        <v>1262</v>
      </c>
      <c r="B917" s="66" t="s">
        <v>2101</v>
      </c>
      <c r="C917" s="67">
        <v>82</v>
      </c>
      <c r="D917" s="67" t="s">
        <v>331</v>
      </c>
      <c r="E917" s="71">
        <v>0.30966964894705901</v>
      </c>
      <c r="F917" s="68">
        <v>81.044487427466194</v>
      </c>
      <c r="G917" s="71">
        <v>0.26184994582881899</v>
      </c>
      <c r="H917" s="68">
        <v>64.796905222437104</v>
      </c>
      <c r="I917" s="71">
        <v>1.38566920809104E-2</v>
      </c>
      <c r="J917" s="68">
        <v>57.059961315280503</v>
      </c>
      <c r="K917" s="71">
        <v>0.65330230893144803</v>
      </c>
      <c r="L917" s="68">
        <v>92.307692307692307</v>
      </c>
    </row>
    <row r="918" spans="1:12" x14ac:dyDescent="0.2">
      <c r="A918" s="72" t="s">
        <v>2102</v>
      </c>
      <c r="B918" s="66" t="s">
        <v>2103</v>
      </c>
      <c r="C918" s="67">
        <v>82</v>
      </c>
      <c r="D918" s="67" t="s">
        <v>331</v>
      </c>
      <c r="E918" s="71">
        <v>0.34525289437915802</v>
      </c>
      <c r="F918" s="68">
        <v>88.104448742746598</v>
      </c>
      <c r="G918" s="71">
        <v>0.24909049572612199</v>
      </c>
      <c r="H918" s="68">
        <v>14.7001934235977</v>
      </c>
      <c r="I918" s="71">
        <v>5.2821758200685201E-2</v>
      </c>
      <c r="J918" s="68">
        <v>73.984526112185705</v>
      </c>
      <c r="K918" s="71">
        <v>0.73384642921066801</v>
      </c>
      <c r="L918" s="68">
        <v>95.034079844206403</v>
      </c>
    </row>
    <row r="919" spans="1:12" x14ac:dyDescent="0.2">
      <c r="A919" s="72" t="s">
        <v>2104</v>
      </c>
      <c r="B919" s="66" t="s">
        <v>2105</v>
      </c>
      <c r="C919" s="67">
        <v>82</v>
      </c>
      <c r="D919" s="67" t="s">
        <v>331</v>
      </c>
      <c r="E919" s="71">
        <v>0.300411859861896</v>
      </c>
      <c r="F919" s="68">
        <v>78.626692456479702</v>
      </c>
      <c r="G919" s="71">
        <v>0.23382669649482299</v>
      </c>
      <c r="H919" s="68">
        <v>8.4139264990328808</v>
      </c>
      <c r="I919" s="71">
        <v>3.2005267554800099E-2</v>
      </c>
      <c r="J919" s="68">
        <v>66.150870406189597</v>
      </c>
      <c r="K919" s="71">
        <v>0.63540361553606595</v>
      </c>
      <c r="L919" s="68">
        <v>90.5550146056475</v>
      </c>
    </row>
    <row r="920" spans="1:12" x14ac:dyDescent="0.2">
      <c r="A920" s="72" t="s">
        <v>2106</v>
      </c>
      <c r="B920" s="66" t="s">
        <v>2107</v>
      </c>
      <c r="C920" s="67">
        <v>82</v>
      </c>
      <c r="D920" s="67" t="s">
        <v>331</v>
      </c>
      <c r="E920" s="71">
        <v>0.32340057803947198</v>
      </c>
      <c r="F920" s="68">
        <v>84.526112185686699</v>
      </c>
      <c r="G920" s="71">
        <v>0.25119589475429499</v>
      </c>
      <c r="H920" s="68">
        <v>46.421663442940002</v>
      </c>
      <c r="I920" s="71">
        <v>2.0956796944218301E-2</v>
      </c>
      <c r="J920" s="68">
        <v>60.2514506769826</v>
      </c>
      <c r="K920" s="71">
        <v>0.69804904241990295</v>
      </c>
      <c r="L920" s="68">
        <v>93.962999026290206</v>
      </c>
    </row>
    <row r="921" spans="1:12" x14ac:dyDescent="0.2">
      <c r="A921" s="72" t="s">
        <v>2108</v>
      </c>
      <c r="B921" s="66" t="s">
        <v>2109</v>
      </c>
      <c r="C921" s="67">
        <v>82</v>
      </c>
      <c r="D921" s="67" t="s">
        <v>331</v>
      </c>
      <c r="E921" s="71">
        <v>0.30501995632811602</v>
      </c>
      <c r="F921" s="68">
        <v>80.270793036750504</v>
      </c>
      <c r="G921" s="71">
        <v>0.23270707193596399</v>
      </c>
      <c r="H921" s="68">
        <v>8.2205029013539708</v>
      </c>
      <c r="I921" s="71">
        <v>8.2746568303081802E-2</v>
      </c>
      <c r="J921" s="68">
        <v>80.7543520309478</v>
      </c>
      <c r="K921" s="71">
        <v>0.59960622874530201</v>
      </c>
      <c r="L921" s="68">
        <v>86.465433300876299</v>
      </c>
    </row>
    <row r="922" spans="1:12" x14ac:dyDescent="0.2">
      <c r="A922" s="72" t="s">
        <v>2110</v>
      </c>
      <c r="B922" s="66" t="s">
        <v>2111</v>
      </c>
      <c r="C922" s="67">
        <v>82</v>
      </c>
      <c r="D922" s="67" t="s">
        <v>331</v>
      </c>
      <c r="E922" s="71">
        <v>0.124966932814305</v>
      </c>
      <c r="F922" s="68">
        <v>34.5261121856866</v>
      </c>
      <c r="G922" s="71">
        <v>0.24993386561481001</v>
      </c>
      <c r="H922" s="68">
        <v>17.3114119922631</v>
      </c>
      <c r="I922" s="71">
        <v>1.3799818302447801E-11</v>
      </c>
      <c r="J922" s="68">
        <v>16.7311411992263</v>
      </c>
      <c r="K922" s="71"/>
      <c r="L922" s="68"/>
    </row>
    <row r="923" spans="1:12" x14ac:dyDescent="0.2">
      <c r="A923" s="72" t="s">
        <v>2112</v>
      </c>
      <c r="B923" s="66" t="s">
        <v>2113</v>
      </c>
      <c r="C923" s="67">
        <v>82</v>
      </c>
      <c r="D923" s="67" t="s">
        <v>331</v>
      </c>
      <c r="E923" s="71">
        <v>0.29611703372628501</v>
      </c>
      <c r="F923" s="68">
        <v>77.949709864603506</v>
      </c>
      <c r="G923" s="71">
        <v>0.24920449789795401</v>
      </c>
      <c r="H923" s="68">
        <v>14.990328820116099</v>
      </c>
      <c r="I923" s="71">
        <v>3.0591027837907101E-2</v>
      </c>
      <c r="J923" s="68">
        <v>65.473887814313301</v>
      </c>
      <c r="K923" s="71">
        <v>0.60855557544299299</v>
      </c>
      <c r="L923" s="68">
        <v>87.828627069133404</v>
      </c>
    </row>
    <row r="924" spans="1:12" x14ac:dyDescent="0.2">
      <c r="A924" s="72" t="s">
        <v>2114</v>
      </c>
      <c r="B924" s="66" t="s">
        <v>2115</v>
      </c>
      <c r="C924" s="67">
        <v>82</v>
      </c>
      <c r="D924" s="67" t="s">
        <v>331</v>
      </c>
      <c r="E924" s="71">
        <v>0.31427337702067998</v>
      </c>
      <c r="F924" s="68">
        <v>82.205029013539701</v>
      </c>
      <c r="G924" s="71">
        <v>0.24999999926168801</v>
      </c>
      <c r="H924" s="68">
        <v>20.116054158607302</v>
      </c>
      <c r="I924" s="71">
        <v>3.9517822868903499E-2</v>
      </c>
      <c r="J924" s="68">
        <v>68.762088974854905</v>
      </c>
      <c r="K924" s="71">
        <v>0.65330230893144803</v>
      </c>
      <c r="L924" s="68">
        <v>92.307692307692307</v>
      </c>
    </row>
    <row r="925" spans="1:12" x14ac:dyDescent="0.2">
      <c r="A925" s="72" t="s">
        <v>2116</v>
      </c>
      <c r="B925" s="66" t="s">
        <v>2117</v>
      </c>
      <c r="C925" s="67">
        <v>82</v>
      </c>
      <c r="D925" s="67" t="s">
        <v>331</v>
      </c>
      <c r="E925" s="71">
        <v>0.33502159030151701</v>
      </c>
      <c r="F925" s="68">
        <v>86.653771760154697</v>
      </c>
      <c r="G925" s="71">
        <v>0.26369347769575802</v>
      </c>
      <c r="H925" s="68">
        <v>66.344294003868498</v>
      </c>
      <c r="I925" s="71">
        <v>0.204410491347329</v>
      </c>
      <c r="J925" s="68">
        <v>91.876208897485498</v>
      </c>
      <c r="K925" s="71">
        <v>0.536960801861464</v>
      </c>
      <c r="L925" s="68">
        <v>78.286270691333996</v>
      </c>
    </row>
    <row r="926" spans="1:12" x14ac:dyDescent="0.2">
      <c r="A926" s="72" t="s">
        <v>2118</v>
      </c>
      <c r="B926" s="66" t="s">
        <v>2119</v>
      </c>
      <c r="C926" s="67">
        <v>82</v>
      </c>
      <c r="D926" s="67" t="s">
        <v>331</v>
      </c>
      <c r="E926" s="71">
        <v>4.13828067296102E-2</v>
      </c>
      <c r="F926" s="68">
        <v>0.580270793036751</v>
      </c>
      <c r="G926" s="71">
        <v>0.102854431631934</v>
      </c>
      <c r="H926" s="68">
        <v>1.9342359767891699</v>
      </c>
      <c r="I926" s="71">
        <v>3.3952951615141701E-3</v>
      </c>
      <c r="J926" s="68">
        <v>49.516441005802697</v>
      </c>
      <c r="K926" s="71">
        <v>1.7898693395382199E-2</v>
      </c>
      <c r="L926" s="68">
        <v>34.0798442064265</v>
      </c>
    </row>
    <row r="927" spans="1:12" x14ac:dyDescent="0.2">
      <c r="A927" s="72" t="s">
        <v>2120</v>
      </c>
      <c r="B927" s="66" t="s">
        <v>2121</v>
      </c>
      <c r="C927" s="67"/>
      <c r="D927" s="67" t="s">
        <v>331</v>
      </c>
      <c r="E927" s="71">
        <v>1.2157517612617799E-9</v>
      </c>
      <c r="F927" s="68">
        <v>9.6711798839458393E-2</v>
      </c>
      <c r="G927" s="71">
        <v>0</v>
      </c>
      <c r="H927" s="68">
        <v>0.67698259187620902</v>
      </c>
      <c r="I927" s="71">
        <v>3.64725528378533E-9</v>
      </c>
      <c r="J927" s="68">
        <v>18.762088974854901</v>
      </c>
      <c r="K927" s="71">
        <v>0</v>
      </c>
      <c r="L927" s="68">
        <v>30.1850048685492</v>
      </c>
    </row>
    <row r="928" spans="1:12" x14ac:dyDescent="0.2">
      <c r="A928" s="72" t="s">
        <v>2122</v>
      </c>
      <c r="B928" s="66" t="s">
        <v>2123</v>
      </c>
      <c r="C928" s="67">
        <v>82</v>
      </c>
      <c r="D928" s="67" t="s">
        <v>331</v>
      </c>
      <c r="E928" s="71">
        <v>8.3230034935224295E-2</v>
      </c>
      <c r="F928" s="68">
        <v>3.4816247582205002</v>
      </c>
      <c r="G928" s="71">
        <v>0.249690104593975</v>
      </c>
      <c r="H928" s="68">
        <v>15.860735009671201</v>
      </c>
      <c r="I928" s="71">
        <v>2.1169810016899801E-10</v>
      </c>
      <c r="J928" s="68">
        <v>17.3114119922631</v>
      </c>
      <c r="K928" s="71">
        <v>0</v>
      </c>
      <c r="L928" s="68">
        <v>30.1850048685492</v>
      </c>
    </row>
    <row r="929" spans="1:12" x14ac:dyDescent="0.2">
      <c r="A929" s="72" t="s">
        <v>2124</v>
      </c>
      <c r="B929" s="66" t="s">
        <v>2125</v>
      </c>
      <c r="C929" s="67">
        <v>82</v>
      </c>
      <c r="D929" s="67" t="s">
        <v>331</v>
      </c>
      <c r="E929" s="71">
        <v>0.27152632715846298</v>
      </c>
      <c r="F929" s="68">
        <v>69.825918762089003</v>
      </c>
      <c r="G929" s="71">
        <v>0.25</v>
      </c>
      <c r="H929" s="68">
        <v>46.1315280464217</v>
      </c>
      <c r="I929" s="71">
        <v>4.5516873009305597E-2</v>
      </c>
      <c r="J929" s="68">
        <v>71.373307543520298</v>
      </c>
      <c r="K929" s="71">
        <v>0.51906210846608203</v>
      </c>
      <c r="L929" s="68">
        <v>75.462512171372893</v>
      </c>
    </row>
    <row r="930" spans="1:12" x14ac:dyDescent="0.2">
      <c r="A930" s="72" t="s">
        <v>2126</v>
      </c>
      <c r="B930" s="66" t="s">
        <v>2127</v>
      </c>
      <c r="C930" s="67">
        <v>82</v>
      </c>
      <c r="D930" s="67" t="s">
        <v>331</v>
      </c>
      <c r="E930" s="71">
        <v>0.27912222574422102</v>
      </c>
      <c r="F930" s="68">
        <v>72.340425531914903</v>
      </c>
      <c r="G930" s="71">
        <v>0.29668874218391</v>
      </c>
      <c r="H930" s="68">
        <v>82.688588007736897</v>
      </c>
      <c r="I930" s="71">
        <v>0.12900798695496199</v>
      </c>
      <c r="J930" s="68">
        <v>87.620889748549303</v>
      </c>
      <c r="K930" s="71">
        <v>0.41166994809378898</v>
      </c>
      <c r="L930" s="68">
        <v>61.246348588120703</v>
      </c>
    </row>
    <row r="931" spans="1:12" x14ac:dyDescent="0.2">
      <c r="A931" s="72" t="s">
        <v>2128</v>
      </c>
      <c r="B931" s="66" t="s">
        <v>2129</v>
      </c>
      <c r="C931" s="67">
        <v>82</v>
      </c>
      <c r="D931" s="67" t="s">
        <v>331</v>
      </c>
      <c r="E931" s="71">
        <v>0.22720605307761199</v>
      </c>
      <c r="F931" s="68">
        <v>55.1257253384913</v>
      </c>
      <c r="G931" s="71">
        <v>0.20783401603319801</v>
      </c>
      <c r="H931" s="68">
        <v>5.8994197292069597</v>
      </c>
      <c r="I931" s="71">
        <v>0.115810275291994</v>
      </c>
      <c r="J931" s="68">
        <v>85.299806576402304</v>
      </c>
      <c r="K931" s="71">
        <v>0.35797386790764302</v>
      </c>
      <c r="L931" s="68">
        <v>54.527750730282399</v>
      </c>
    </row>
    <row r="932" spans="1:12" x14ac:dyDescent="0.2">
      <c r="A932" s="72" t="s">
        <v>2130</v>
      </c>
      <c r="B932" s="66" t="s">
        <v>2131</v>
      </c>
      <c r="C932" s="67">
        <v>82</v>
      </c>
      <c r="D932" s="67" t="s">
        <v>331</v>
      </c>
      <c r="E932" s="71">
        <v>0.19165974917285</v>
      </c>
      <c r="F932" s="68">
        <v>44.003868471953602</v>
      </c>
      <c r="G932" s="71">
        <v>0.214829144284919</v>
      </c>
      <c r="H932" s="68">
        <v>6.67311411992263</v>
      </c>
      <c r="I932" s="71">
        <v>2.1762353259885802E-3</v>
      </c>
      <c r="J932" s="68">
        <v>47.3887814313346</v>
      </c>
      <c r="K932" s="71">
        <v>0.35797386790764302</v>
      </c>
      <c r="L932" s="68">
        <v>54.527750730282399</v>
      </c>
    </row>
    <row r="933" spans="1:12" x14ac:dyDescent="0.2">
      <c r="A933" s="72" t="s">
        <v>2132</v>
      </c>
      <c r="B933" s="66" t="s">
        <v>2133</v>
      </c>
      <c r="C933" s="67">
        <v>82</v>
      </c>
      <c r="D933" s="67" t="s">
        <v>331</v>
      </c>
      <c r="E933" s="71">
        <v>0.19584334798665601</v>
      </c>
      <c r="F933" s="68">
        <v>44.680851063829799</v>
      </c>
      <c r="G933" s="71">
        <v>0.16568694532459799</v>
      </c>
      <c r="H933" s="68">
        <v>3.4816247582205002</v>
      </c>
      <c r="I933" s="71">
        <v>1.22380384388916E-3</v>
      </c>
      <c r="J933" s="68">
        <v>44.584139264990299</v>
      </c>
      <c r="K933" s="71">
        <v>0.42061929479148003</v>
      </c>
      <c r="L933" s="68">
        <v>62.609542356377801</v>
      </c>
    </row>
    <row r="934" spans="1:12" x14ac:dyDescent="0.2">
      <c r="A934" s="72" t="s">
        <v>2134</v>
      </c>
      <c r="B934" s="66" t="s">
        <v>2135</v>
      </c>
      <c r="C934" s="67">
        <v>82</v>
      </c>
      <c r="D934" s="67" t="s">
        <v>331</v>
      </c>
      <c r="E934" s="71">
        <v>0.221873874239229</v>
      </c>
      <c r="F934" s="68">
        <v>52.707930367504801</v>
      </c>
      <c r="G934" s="71">
        <v>0.205842432529211</v>
      </c>
      <c r="H934" s="68">
        <v>5.6092843326885902</v>
      </c>
      <c r="I934" s="71">
        <v>4.8109242094688497E-2</v>
      </c>
      <c r="J934" s="68">
        <v>72.340425531914903</v>
      </c>
      <c r="K934" s="71">
        <v>0.41166994809378898</v>
      </c>
      <c r="L934" s="68">
        <v>61.246348588120703</v>
      </c>
    </row>
    <row r="935" spans="1:12" x14ac:dyDescent="0.2">
      <c r="A935" s="72" t="s">
        <v>2136</v>
      </c>
      <c r="B935" s="66" t="s">
        <v>2137</v>
      </c>
      <c r="C935" s="67">
        <v>82</v>
      </c>
      <c r="D935" s="67" t="s">
        <v>331</v>
      </c>
      <c r="E935" s="71">
        <v>0.19531328884621799</v>
      </c>
      <c r="F935" s="68">
        <v>44.584139264990299</v>
      </c>
      <c r="G935" s="71">
        <v>0.119435036995865</v>
      </c>
      <c r="H935" s="68">
        <v>2.12765957446809</v>
      </c>
      <c r="I935" s="71">
        <v>4.5885534751308001E-2</v>
      </c>
      <c r="J935" s="68">
        <v>71.566731141199199</v>
      </c>
      <c r="K935" s="71">
        <v>0.42061929479148003</v>
      </c>
      <c r="L935" s="68">
        <v>62.609542356377801</v>
      </c>
    </row>
    <row r="936" spans="1:12" x14ac:dyDescent="0.2">
      <c r="A936" s="72" t="s">
        <v>2138</v>
      </c>
      <c r="B936" s="66" t="s">
        <v>2139</v>
      </c>
      <c r="C936" s="67">
        <v>82</v>
      </c>
      <c r="D936" s="67" t="s">
        <v>331</v>
      </c>
      <c r="E936" s="71">
        <v>0.331687621876327</v>
      </c>
      <c r="F936" s="68">
        <v>86.170212765957402</v>
      </c>
      <c r="G936" s="71">
        <v>0.25693503662928902</v>
      </c>
      <c r="H936" s="68">
        <v>58.510638297872298</v>
      </c>
      <c r="I936" s="71">
        <v>0.24591376062668299</v>
      </c>
      <c r="J936" s="68">
        <v>93.617021276595807</v>
      </c>
      <c r="K936" s="71">
        <v>0.49221406837300902</v>
      </c>
      <c r="L936" s="68">
        <v>71.567672833495607</v>
      </c>
    </row>
    <row r="937" spans="1:12" x14ac:dyDescent="0.2">
      <c r="A937" s="72" t="s">
        <v>425</v>
      </c>
      <c r="B937" s="66" t="s">
        <v>2140</v>
      </c>
      <c r="C937" s="67">
        <v>82</v>
      </c>
      <c r="D937" s="67" t="s">
        <v>331</v>
      </c>
      <c r="E937" s="71">
        <v>0.23997448886929801</v>
      </c>
      <c r="F937" s="68">
        <v>59.767891682785297</v>
      </c>
      <c r="G937" s="71">
        <v>0.20957804354269499</v>
      </c>
      <c r="H937" s="68">
        <v>6.1895551257253398</v>
      </c>
      <c r="I937" s="71">
        <v>2.3266129680781999E-4</v>
      </c>
      <c r="J937" s="68">
        <v>38.588007736943901</v>
      </c>
      <c r="K937" s="71">
        <v>0.51011276176839104</v>
      </c>
      <c r="L937" s="68">
        <v>74.488802336903603</v>
      </c>
    </row>
    <row r="938" spans="1:12" x14ac:dyDescent="0.2">
      <c r="A938" s="72" t="s">
        <v>2141</v>
      </c>
      <c r="B938" s="66" t="s">
        <v>2142</v>
      </c>
      <c r="C938" s="67">
        <v>82</v>
      </c>
      <c r="D938" s="67" t="s">
        <v>331</v>
      </c>
      <c r="E938" s="71">
        <v>0.28948834161513198</v>
      </c>
      <c r="F938" s="68">
        <v>75.918762088974901</v>
      </c>
      <c r="G938" s="71">
        <v>0.252734486927224</v>
      </c>
      <c r="H938" s="68">
        <v>49.323017408123803</v>
      </c>
      <c r="I938" s="71">
        <v>1.61243091728701E-2</v>
      </c>
      <c r="J938" s="68">
        <v>58.027079303675002</v>
      </c>
      <c r="K938" s="71">
        <v>0.59960622874530201</v>
      </c>
      <c r="L938" s="68">
        <v>86.465433300876299</v>
      </c>
    </row>
    <row r="939" spans="1:12" x14ac:dyDescent="0.2">
      <c r="A939" s="72" t="s">
        <v>2143</v>
      </c>
      <c r="B939" s="66" t="s">
        <v>2144</v>
      </c>
      <c r="C939" s="67">
        <v>82</v>
      </c>
      <c r="D939" s="67" t="s">
        <v>331</v>
      </c>
      <c r="E939" s="71">
        <v>0.31019838672972599</v>
      </c>
      <c r="F939" s="68">
        <v>81.141199226305602</v>
      </c>
      <c r="G939" s="71">
        <v>0.26013932634242898</v>
      </c>
      <c r="H939" s="68">
        <v>61.702127659574501</v>
      </c>
      <c r="I939" s="71">
        <v>7.97989517991399E-2</v>
      </c>
      <c r="J939" s="68">
        <v>80.174081237910997</v>
      </c>
      <c r="K939" s="71">
        <v>0.59065688204761002</v>
      </c>
      <c r="L939" s="68">
        <v>85.199610516066201</v>
      </c>
    </row>
    <row r="940" spans="1:12" x14ac:dyDescent="0.2">
      <c r="A940" s="72" t="s">
        <v>2145</v>
      </c>
      <c r="B940" s="66" t="s">
        <v>2146</v>
      </c>
      <c r="C940" s="67">
        <v>82</v>
      </c>
      <c r="D940" s="67" t="s">
        <v>331</v>
      </c>
      <c r="E940" s="71">
        <v>0.22354864250373699</v>
      </c>
      <c r="F940" s="68">
        <v>53.481624758220498</v>
      </c>
      <c r="G940" s="71">
        <v>2.7778706733153399E-2</v>
      </c>
      <c r="H940" s="68">
        <v>1.1605415860735</v>
      </c>
      <c r="I940" s="71">
        <v>7.9058378823520403E-2</v>
      </c>
      <c r="J940" s="68">
        <v>79.883945841392602</v>
      </c>
      <c r="K940" s="71">
        <v>0.56380884195453695</v>
      </c>
      <c r="L940" s="68">
        <v>82.375851996105197</v>
      </c>
    </row>
    <row r="941" spans="1:12" x14ac:dyDescent="0.2">
      <c r="A941" s="72" t="s">
        <v>1483</v>
      </c>
      <c r="B941" s="66" t="s">
        <v>2147</v>
      </c>
      <c r="C941" s="67">
        <v>82</v>
      </c>
      <c r="D941" s="67" t="s">
        <v>331</v>
      </c>
      <c r="E941" s="71">
        <v>0.26506028857070102</v>
      </c>
      <c r="F941" s="68">
        <v>67.9883945841393</v>
      </c>
      <c r="G941" s="71">
        <v>0.24903505626837899</v>
      </c>
      <c r="H941" s="68">
        <v>14.4100580270793</v>
      </c>
      <c r="I941" s="71">
        <v>8.0779781163789297E-2</v>
      </c>
      <c r="J941" s="68">
        <v>80.367504835589898</v>
      </c>
      <c r="K941" s="71">
        <v>0.46536602827993601</v>
      </c>
      <c r="L941" s="68">
        <v>67.867575462512207</v>
      </c>
    </row>
    <row r="942" spans="1:12" x14ac:dyDescent="0.2">
      <c r="A942" s="72" t="s">
        <v>2148</v>
      </c>
      <c r="B942" s="66" t="s">
        <v>2149</v>
      </c>
      <c r="C942" s="67">
        <v>82</v>
      </c>
      <c r="D942" s="67" t="s">
        <v>331</v>
      </c>
      <c r="E942" s="71">
        <v>0.39044287895993302</v>
      </c>
      <c r="F942" s="68">
        <v>93.423597678916806</v>
      </c>
      <c r="G942" s="71">
        <v>0.232241377584923</v>
      </c>
      <c r="H942" s="68">
        <v>8.0270793036750501</v>
      </c>
      <c r="I942" s="71">
        <v>0.40212645743341102</v>
      </c>
      <c r="J942" s="68">
        <v>98.355899419729198</v>
      </c>
      <c r="K942" s="71">
        <v>0.536960801861464</v>
      </c>
      <c r="L942" s="68">
        <v>78.286270691333996</v>
      </c>
    </row>
    <row r="943" spans="1:12" x14ac:dyDescent="0.2">
      <c r="A943" s="72" t="s">
        <v>2150</v>
      </c>
      <c r="B943" s="66" t="s">
        <v>2151</v>
      </c>
      <c r="C943" s="67"/>
      <c r="D943" s="67" t="s">
        <v>331</v>
      </c>
      <c r="E943" s="71">
        <v>0.125</v>
      </c>
      <c r="F943" s="68">
        <v>34.7195357833656</v>
      </c>
      <c r="G943" s="71">
        <v>0.25</v>
      </c>
      <c r="H943" s="68">
        <v>46.1315280464217</v>
      </c>
      <c r="I943" s="71">
        <v>0</v>
      </c>
      <c r="J943" s="68">
        <v>16.344294003868502</v>
      </c>
      <c r="K943" s="71"/>
      <c r="L943" s="68"/>
    </row>
    <row r="944" spans="1:12" x14ac:dyDescent="0.2">
      <c r="A944" s="72" t="s">
        <v>2152</v>
      </c>
      <c r="B944" s="66" t="s">
        <v>2153</v>
      </c>
      <c r="C944" s="67">
        <v>82</v>
      </c>
      <c r="D944" s="67" t="s">
        <v>331</v>
      </c>
      <c r="E944" s="71">
        <v>0.23248007460965001</v>
      </c>
      <c r="F944" s="68">
        <v>57.059961315280503</v>
      </c>
      <c r="G944" s="71">
        <v>0.24992945453196799</v>
      </c>
      <c r="H944" s="68">
        <v>17.214700193423599</v>
      </c>
      <c r="I944" s="71">
        <v>4.3434412429996897E-5</v>
      </c>
      <c r="J944" s="68">
        <v>31.431334622824</v>
      </c>
      <c r="K944" s="71">
        <v>0.44746733488455298</v>
      </c>
      <c r="L944" s="68">
        <v>65.725413826679599</v>
      </c>
    </row>
    <row r="945" spans="1:12" x14ac:dyDescent="0.2">
      <c r="A945" s="72" t="s">
        <v>2154</v>
      </c>
      <c r="B945" s="66" t="s">
        <v>2155</v>
      </c>
      <c r="C945" s="67">
        <v>82</v>
      </c>
      <c r="D945" s="67" t="s">
        <v>331</v>
      </c>
      <c r="E945" s="71">
        <v>0.25438896407269601</v>
      </c>
      <c r="F945" s="68">
        <v>64.893617021276597</v>
      </c>
      <c r="G945" s="71">
        <v>0.19656599738997199</v>
      </c>
      <c r="H945" s="68">
        <v>4.9323017408123802</v>
      </c>
      <c r="I945" s="71">
        <v>3.8589439664343597E-2</v>
      </c>
      <c r="J945" s="68">
        <v>68.278529980657595</v>
      </c>
      <c r="K945" s="71">
        <v>0.52801145516377301</v>
      </c>
      <c r="L945" s="68">
        <v>76.630963972736097</v>
      </c>
    </row>
    <row r="946" spans="1:12" x14ac:dyDescent="0.2">
      <c r="A946" s="72" t="s">
        <v>2156</v>
      </c>
      <c r="B946" s="66" t="s">
        <v>2157</v>
      </c>
      <c r="C946" s="67">
        <v>82</v>
      </c>
      <c r="D946" s="67" t="s">
        <v>331</v>
      </c>
      <c r="E946" s="71">
        <v>0.32117684999601898</v>
      </c>
      <c r="F946" s="68">
        <v>83.462282398452601</v>
      </c>
      <c r="G946" s="71">
        <v>0.26981025455297097</v>
      </c>
      <c r="H946" s="68">
        <v>72.243713733075396</v>
      </c>
      <c r="I946" s="71">
        <v>0.129911453480548</v>
      </c>
      <c r="J946" s="68">
        <v>87.814313346228204</v>
      </c>
      <c r="K946" s="71">
        <v>0.56380884195453695</v>
      </c>
      <c r="L946" s="68">
        <v>82.375851996105197</v>
      </c>
    </row>
    <row r="947" spans="1:12" x14ac:dyDescent="0.2">
      <c r="A947" s="72" t="s">
        <v>2158</v>
      </c>
      <c r="B947" s="66" t="s">
        <v>2159</v>
      </c>
      <c r="C947" s="67">
        <v>82</v>
      </c>
      <c r="D947" s="67" t="s">
        <v>331</v>
      </c>
      <c r="E947" s="71">
        <v>0.38164488936054097</v>
      </c>
      <c r="F947" s="68">
        <v>92.649903288201202</v>
      </c>
      <c r="G947" s="71">
        <v>0.24999999831251701</v>
      </c>
      <c r="H947" s="68">
        <v>19.535783365570602</v>
      </c>
      <c r="I947" s="71">
        <v>0</v>
      </c>
      <c r="J947" s="68">
        <v>16.344294003868502</v>
      </c>
      <c r="K947" s="71">
        <v>0.89493466976910696</v>
      </c>
      <c r="L947" s="68">
        <v>98.442064264849094</v>
      </c>
    </row>
    <row r="948" spans="1:12" x14ac:dyDescent="0.2">
      <c r="A948" s="72" t="s">
        <v>2160</v>
      </c>
      <c r="B948" s="66" t="s">
        <v>2161</v>
      </c>
      <c r="C948" s="67">
        <v>82</v>
      </c>
      <c r="D948" s="67" t="s">
        <v>331</v>
      </c>
      <c r="E948" s="71">
        <v>0.16684412636485299</v>
      </c>
      <c r="F948" s="68">
        <v>40.232108317214703</v>
      </c>
      <c r="G948" s="71">
        <v>0.24994898164871801</v>
      </c>
      <c r="H948" s="68">
        <v>17.698259187620899</v>
      </c>
      <c r="I948" s="71">
        <v>1.68991049208492E-6</v>
      </c>
      <c r="J948" s="68">
        <v>22.147001934235998</v>
      </c>
      <c r="K948" s="71">
        <v>0.25058170753534997</v>
      </c>
      <c r="L948" s="68">
        <v>43.524829600779</v>
      </c>
    </row>
    <row r="949" spans="1:12" x14ac:dyDescent="0.2">
      <c r="A949" s="72" t="s">
        <v>2162</v>
      </c>
      <c r="B949" s="66" t="s">
        <v>2163</v>
      </c>
      <c r="C949" s="67">
        <v>58</v>
      </c>
      <c r="D949" s="67" t="s">
        <v>331</v>
      </c>
      <c r="E949" s="71">
        <v>0.16051121583608099</v>
      </c>
      <c r="F949" s="68">
        <v>39.458413926498999</v>
      </c>
      <c r="G949" s="71">
        <v>0.227063045690856</v>
      </c>
      <c r="H949" s="68">
        <v>7.5435203094777599</v>
      </c>
      <c r="I949" s="71">
        <v>1.28382409797292E-2</v>
      </c>
      <c r="J949" s="68">
        <v>56.769825918762102</v>
      </c>
      <c r="K949" s="71">
        <v>0.24163236083765899</v>
      </c>
      <c r="L949" s="68">
        <v>42.453748782862696</v>
      </c>
    </row>
    <row r="950" spans="1:12" x14ac:dyDescent="0.2">
      <c r="A950" s="72" t="s">
        <v>2164</v>
      </c>
      <c r="B950" s="66" t="s">
        <v>2165</v>
      </c>
      <c r="C950" s="67">
        <v>58</v>
      </c>
      <c r="D950" s="67" t="s">
        <v>331</v>
      </c>
      <c r="E950" s="71">
        <v>0.21541615847897599</v>
      </c>
      <c r="F950" s="68">
        <v>50</v>
      </c>
      <c r="G950" s="71">
        <v>0.25169284938900399</v>
      </c>
      <c r="H950" s="68">
        <v>47.001934235976798</v>
      </c>
      <c r="I950" s="71">
        <v>9.0277838326427606E-2</v>
      </c>
      <c r="J950" s="68">
        <v>82.205029013539701</v>
      </c>
      <c r="K950" s="71">
        <v>0.304277787721496</v>
      </c>
      <c r="L950" s="68">
        <v>48.685491723466399</v>
      </c>
    </row>
    <row r="951" spans="1:12" x14ac:dyDescent="0.2">
      <c r="A951" s="72" t="s">
        <v>1665</v>
      </c>
      <c r="B951" s="66" t="s">
        <v>2166</v>
      </c>
      <c r="C951" s="67">
        <v>58</v>
      </c>
      <c r="D951" s="67" t="s">
        <v>331</v>
      </c>
      <c r="E951" s="71">
        <v>0.229833168224583</v>
      </c>
      <c r="F951" s="68">
        <v>56.092843326885898</v>
      </c>
      <c r="G951" s="71">
        <v>0.26015709642470197</v>
      </c>
      <c r="H951" s="68">
        <v>62.7659574468085</v>
      </c>
      <c r="I951" s="71">
        <v>0.11611527382985901</v>
      </c>
      <c r="J951" s="68">
        <v>85.396518375241797</v>
      </c>
      <c r="K951" s="71">
        <v>0.31322713441918698</v>
      </c>
      <c r="L951" s="68">
        <v>49.269717624148001</v>
      </c>
    </row>
    <row r="952" spans="1:12" x14ac:dyDescent="0.2">
      <c r="A952" s="72" t="s">
        <v>2167</v>
      </c>
      <c r="B952" s="66" t="s">
        <v>2168</v>
      </c>
      <c r="C952" s="67">
        <v>58</v>
      </c>
      <c r="D952" s="67" t="s">
        <v>331</v>
      </c>
      <c r="E952" s="71">
        <v>0.256048067920226</v>
      </c>
      <c r="F952" s="68">
        <v>65.377176015473907</v>
      </c>
      <c r="G952" s="71">
        <v>0.36219954357791101</v>
      </c>
      <c r="H952" s="68">
        <v>90.038684719535794</v>
      </c>
      <c r="I952" s="71">
        <v>5.6920138972817003E-2</v>
      </c>
      <c r="J952" s="68">
        <v>74.661508704061902</v>
      </c>
      <c r="K952" s="71">
        <v>0.34902452120995198</v>
      </c>
      <c r="L952" s="68">
        <v>52.580331061343699</v>
      </c>
    </row>
    <row r="953" spans="1:12" x14ac:dyDescent="0.2">
      <c r="A953" s="72" t="s">
        <v>1944</v>
      </c>
      <c r="B953" s="66" t="s">
        <v>2169</v>
      </c>
      <c r="C953" s="67">
        <v>58</v>
      </c>
      <c r="D953" s="67" t="s">
        <v>331</v>
      </c>
      <c r="E953" s="71">
        <v>0.336176518514196</v>
      </c>
      <c r="F953" s="68">
        <v>86.847195357833698</v>
      </c>
      <c r="G953" s="71">
        <v>0.50507854820998899</v>
      </c>
      <c r="H953" s="68">
        <v>96.905222437137297</v>
      </c>
      <c r="I953" s="71">
        <v>0.11862909933188399</v>
      </c>
      <c r="J953" s="68">
        <v>85.493230174081205</v>
      </c>
      <c r="K953" s="71">
        <v>0.38482190800071597</v>
      </c>
      <c r="L953" s="68">
        <v>57.935735150924998</v>
      </c>
    </row>
    <row r="954" spans="1:12" x14ac:dyDescent="0.2">
      <c r="A954" s="72" t="s">
        <v>2170</v>
      </c>
      <c r="B954" s="66" t="s">
        <v>2171</v>
      </c>
      <c r="C954" s="67">
        <v>58</v>
      </c>
      <c r="D954" s="67" t="s">
        <v>331</v>
      </c>
      <c r="E954" s="71">
        <v>0.31178557281661001</v>
      </c>
      <c r="F954" s="68">
        <v>81.624758220502898</v>
      </c>
      <c r="G954" s="71">
        <v>0.27475736610621199</v>
      </c>
      <c r="H954" s="68">
        <v>75.048355899419704</v>
      </c>
      <c r="I954" s="71">
        <v>0.114689203784462</v>
      </c>
      <c r="J954" s="68">
        <v>85.203094777562896</v>
      </c>
      <c r="K954" s="71">
        <v>0.54591014855915498</v>
      </c>
      <c r="L954" s="68">
        <v>78.870496592015598</v>
      </c>
    </row>
    <row r="955" spans="1:12" x14ac:dyDescent="0.2">
      <c r="A955" s="72" t="s">
        <v>2172</v>
      </c>
      <c r="B955" s="66" t="s">
        <v>2173</v>
      </c>
      <c r="C955" s="67">
        <v>58</v>
      </c>
      <c r="D955" s="67" t="s">
        <v>331</v>
      </c>
      <c r="E955" s="71">
        <v>0.30718397665253599</v>
      </c>
      <c r="F955" s="68">
        <v>80.851063829787194</v>
      </c>
      <c r="G955" s="71">
        <v>0.44040739027102899</v>
      </c>
      <c r="H955" s="68">
        <v>94.680851063829806</v>
      </c>
      <c r="I955" s="71">
        <v>6.9474591592789597E-2</v>
      </c>
      <c r="J955" s="68">
        <v>77.466150870406196</v>
      </c>
      <c r="K955" s="71">
        <v>0.41166994809378898</v>
      </c>
      <c r="L955" s="68">
        <v>61.246348588120703</v>
      </c>
    </row>
    <row r="956" spans="1:12" x14ac:dyDescent="0.2">
      <c r="A956" s="72" t="s">
        <v>2174</v>
      </c>
      <c r="B956" s="66" t="s">
        <v>2175</v>
      </c>
      <c r="C956" s="67">
        <v>58</v>
      </c>
      <c r="D956" s="67" t="s">
        <v>331</v>
      </c>
      <c r="E956" s="71">
        <v>0.26438624255474702</v>
      </c>
      <c r="F956" s="68">
        <v>67.891682785299807</v>
      </c>
      <c r="G956" s="71">
        <v>0.34450666845671102</v>
      </c>
      <c r="H956" s="68">
        <v>88.878143133462302</v>
      </c>
      <c r="I956" s="71">
        <v>1.0134071020669501E-2</v>
      </c>
      <c r="J956" s="68">
        <v>54.835589941972898</v>
      </c>
      <c r="K956" s="71">
        <v>0.438517988186862</v>
      </c>
      <c r="L956" s="68">
        <v>64.556962025316494</v>
      </c>
    </row>
    <row r="957" spans="1:12" x14ac:dyDescent="0.2">
      <c r="A957" s="72" t="s">
        <v>2176</v>
      </c>
      <c r="B957" s="66" t="s">
        <v>2177</v>
      </c>
      <c r="C957" s="67">
        <v>58</v>
      </c>
      <c r="D957" s="67" t="s">
        <v>331</v>
      </c>
      <c r="E957" s="71">
        <v>0.25408185468838901</v>
      </c>
      <c r="F957" s="68">
        <v>64.700193423597696</v>
      </c>
      <c r="G957" s="71">
        <v>0.32167392370574599</v>
      </c>
      <c r="H957" s="68">
        <v>86.847195357833698</v>
      </c>
      <c r="I957" s="71">
        <v>1.99523455679411E-2</v>
      </c>
      <c r="J957" s="68">
        <v>59.864603481624798</v>
      </c>
      <c r="K957" s="71">
        <v>0.42061929479148003</v>
      </c>
      <c r="L957" s="68">
        <v>62.609542356377801</v>
      </c>
    </row>
    <row r="958" spans="1:12" x14ac:dyDescent="0.2">
      <c r="A958" s="72" t="s">
        <v>2178</v>
      </c>
      <c r="B958" s="66" t="s">
        <v>2179</v>
      </c>
      <c r="C958" s="67">
        <v>58</v>
      </c>
      <c r="D958" s="67" t="s">
        <v>331</v>
      </c>
      <c r="E958" s="71">
        <v>0.41527477941429197</v>
      </c>
      <c r="F958" s="68">
        <v>95.647969052224397</v>
      </c>
      <c r="G958" s="71">
        <v>0.46778300361594299</v>
      </c>
      <c r="H958" s="68">
        <v>95.647969052224397</v>
      </c>
      <c r="I958" s="71">
        <v>0.16948575918394099</v>
      </c>
      <c r="J958" s="68">
        <v>90.618955512572498</v>
      </c>
      <c r="K958" s="71">
        <v>0.60855557544299299</v>
      </c>
      <c r="L958" s="68">
        <v>87.828627069133404</v>
      </c>
    </row>
    <row r="959" spans="1:12" x14ac:dyDescent="0.2">
      <c r="A959" s="72" t="s">
        <v>2180</v>
      </c>
      <c r="B959" s="66" t="s">
        <v>2181</v>
      </c>
      <c r="C959" s="67">
        <v>59</v>
      </c>
      <c r="D959" s="67" t="s">
        <v>331</v>
      </c>
      <c r="E959" s="71">
        <v>0.29254737285313898</v>
      </c>
      <c r="F959" s="68">
        <v>77.079303675048394</v>
      </c>
      <c r="G959" s="71">
        <v>0.28392434200366601</v>
      </c>
      <c r="H959" s="68">
        <v>79.303675048355899</v>
      </c>
      <c r="I959" s="71">
        <v>0.119402401578123</v>
      </c>
      <c r="J959" s="68">
        <v>85.783365570599599</v>
      </c>
      <c r="K959" s="71">
        <v>0.47431537497762699</v>
      </c>
      <c r="L959" s="68">
        <v>68.938656280428404</v>
      </c>
    </row>
    <row r="960" spans="1:12" x14ac:dyDescent="0.2">
      <c r="A960" s="72" t="s">
        <v>2182</v>
      </c>
      <c r="B960" s="66" t="s">
        <v>2183</v>
      </c>
      <c r="C960" s="67">
        <v>59</v>
      </c>
      <c r="D960" s="67" t="s">
        <v>331</v>
      </c>
      <c r="E960" s="71">
        <v>0.299169162714297</v>
      </c>
      <c r="F960" s="68">
        <v>78.433268858800801</v>
      </c>
      <c r="G960" s="71">
        <v>0.32845180169975302</v>
      </c>
      <c r="H960" s="68">
        <v>87.717601547388796</v>
      </c>
      <c r="I960" s="71">
        <v>8.5790964767822095E-2</v>
      </c>
      <c r="J960" s="68">
        <v>81.431334622823996</v>
      </c>
      <c r="K960" s="71">
        <v>0.48326472167531798</v>
      </c>
      <c r="L960" s="68">
        <v>70.107108081791594</v>
      </c>
    </row>
    <row r="961" spans="1:12" x14ac:dyDescent="0.2">
      <c r="A961" s="72" t="s">
        <v>2184</v>
      </c>
      <c r="B961" s="66" t="s">
        <v>2185</v>
      </c>
      <c r="C961" s="67">
        <v>59</v>
      </c>
      <c r="D961" s="67" t="s">
        <v>331</v>
      </c>
      <c r="E961" s="71">
        <v>0.28506203764694099</v>
      </c>
      <c r="F961" s="68">
        <v>74.177949709864606</v>
      </c>
      <c r="G961" s="71">
        <v>0.25755693162988502</v>
      </c>
      <c r="H961" s="68">
        <v>59.767891682785297</v>
      </c>
      <c r="I961" s="71">
        <v>6.0668379449475097E-2</v>
      </c>
      <c r="J961" s="68">
        <v>76.015473887814295</v>
      </c>
      <c r="K961" s="71">
        <v>0.536960801861464</v>
      </c>
      <c r="L961" s="68">
        <v>78.286270691333996</v>
      </c>
    </row>
    <row r="962" spans="1:12" x14ac:dyDescent="0.2">
      <c r="A962" s="72" t="s">
        <v>459</v>
      </c>
      <c r="B962" s="66" t="s">
        <v>2186</v>
      </c>
      <c r="C962" s="67">
        <v>59</v>
      </c>
      <c r="D962" s="67" t="s">
        <v>331</v>
      </c>
      <c r="E962" s="71">
        <v>0.33498994232753498</v>
      </c>
      <c r="F962" s="68">
        <v>86.557059961315304</v>
      </c>
      <c r="G962" s="71">
        <v>0.27477420995722301</v>
      </c>
      <c r="H962" s="68">
        <v>75.145067698259197</v>
      </c>
      <c r="I962" s="71">
        <v>5.00452680008611E-2</v>
      </c>
      <c r="J962" s="68">
        <v>73.210831721470001</v>
      </c>
      <c r="K962" s="71">
        <v>0.68015034902452098</v>
      </c>
      <c r="L962" s="68">
        <v>93.476144109055497</v>
      </c>
    </row>
    <row r="963" spans="1:12" x14ac:dyDescent="0.2">
      <c r="A963" s="72" t="s">
        <v>2187</v>
      </c>
      <c r="B963" s="66" t="s">
        <v>2188</v>
      </c>
      <c r="C963" s="67">
        <v>59</v>
      </c>
      <c r="D963" s="67" t="s">
        <v>331</v>
      </c>
      <c r="E963" s="71">
        <v>0.48669781460267802</v>
      </c>
      <c r="F963" s="68">
        <v>97.678916827853001</v>
      </c>
      <c r="G963" s="71">
        <v>0.49643648423529602</v>
      </c>
      <c r="H963" s="68">
        <v>96.518375241779495</v>
      </c>
      <c r="I963" s="71">
        <v>9.5570329896705705E-2</v>
      </c>
      <c r="J963" s="68">
        <v>82.978723404255305</v>
      </c>
      <c r="K963" s="71">
        <v>0.86808662967603401</v>
      </c>
      <c r="L963" s="68">
        <v>97.857838364167506</v>
      </c>
    </row>
    <row r="964" spans="1:12" x14ac:dyDescent="0.2">
      <c r="A964" s="72" t="s">
        <v>2189</v>
      </c>
      <c r="B964" s="66" t="s">
        <v>2190</v>
      </c>
      <c r="C964" s="67">
        <v>59</v>
      </c>
      <c r="D964" s="67" t="s">
        <v>331</v>
      </c>
      <c r="E964" s="71">
        <v>0.42648793918150701</v>
      </c>
      <c r="F964" s="68">
        <v>96.324951644100594</v>
      </c>
      <c r="G964" s="71">
        <v>0.489333966503746</v>
      </c>
      <c r="H964" s="68">
        <v>96.034816247582199</v>
      </c>
      <c r="I964" s="71">
        <v>0.1636755822024</v>
      </c>
      <c r="J964" s="68">
        <v>90.328820116054203</v>
      </c>
      <c r="K964" s="71">
        <v>0.62645426883837496</v>
      </c>
      <c r="L964" s="68">
        <v>89.776046738072097</v>
      </c>
    </row>
    <row r="965" spans="1:12" x14ac:dyDescent="0.2">
      <c r="A965" s="72" t="s">
        <v>2191</v>
      </c>
      <c r="B965" s="66" t="s">
        <v>2192</v>
      </c>
      <c r="C965" s="67">
        <v>59</v>
      </c>
      <c r="D965" s="67" t="s">
        <v>331</v>
      </c>
      <c r="E965" s="71">
        <v>0.398532793027008</v>
      </c>
      <c r="F965" s="68">
        <v>94.197292069632496</v>
      </c>
      <c r="G965" s="71">
        <v>0.47137608203147102</v>
      </c>
      <c r="H965" s="68">
        <v>95.744680851063805</v>
      </c>
      <c r="I965" s="71">
        <v>0.232008228676545</v>
      </c>
      <c r="J965" s="68">
        <v>92.843326885880103</v>
      </c>
      <c r="K965" s="71">
        <v>0.49221406837300902</v>
      </c>
      <c r="L965" s="68">
        <v>71.567672833495607</v>
      </c>
    </row>
    <row r="966" spans="1:12" x14ac:dyDescent="0.2">
      <c r="A966" s="72" t="s">
        <v>1748</v>
      </c>
      <c r="B966" s="66" t="s">
        <v>2193</v>
      </c>
      <c r="C966" s="67">
        <v>59</v>
      </c>
      <c r="D966" s="67" t="s">
        <v>331</v>
      </c>
      <c r="E966" s="71">
        <v>0.55772780964739699</v>
      </c>
      <c r="F966" s="68">
        <v>98.839458413926494</v>
      </c>
      <c r="G966" s="71">
        <v>0.425376372172798</v>
      </c>
      <c r="H966" s="68">
        <v>94.197292069632496</v>
      </c>
      <c r="I966" s="71">
        <v>0.254429573325684</v>
      </c>
      <c r="J966" s="68">
        <v>94.197292069632496</v>
      </c>
      <c r="K966" s="71">
        <v>0.99337748344370902</v>
      </c>
      <c r="L966" s="68">
        <v>98.928919182083703</v>
      </c>
    </row>
    <row r="967" spans="1:12" x14ac:dyDescent="0.2">
      <c r="A967" s="72" t="s">
        <v>2194</v>
      </c>
      <c r="B967" s="66" t="s">
        <v>2195</v>
      </c>
      <c r="C967" s="67">
        <v>59</v>
      </c>
      <c r="D967" s="67" t="s">
        <v>331</v>
      </c>
      <c r="E967" s="71">
        <v>0.41244612075336001</v>
      </c>
      <c r="F967" s="68">
        <v>95.454545454545496</v>
      </c>
      <c r="G967" s="71">
        <v>0.56947597603202604</v>
      </c>
      <c r="H967" s="68">
        <v>97.582205029013494</v>
      </c>
      <c r="I967" s="71">
        <v>0.130901584366589</v>
      </c>
      <c r="J967" s="68">
        <v>87.911025145067697</v>
      </c>
      <c r="K967" s="71">
        <v>0.536960801861464</v>
      </c>
      <c r="L967" s="68">
        <v>78.286270691333996</v>
      </c>
    </row>
    <row r="968" spans="1:12" x14ac:dyDescent="0.2">
      <c r="A968" s="72" t="s">
        <v>2196</v>
      </c>
      <c r="B968" s="66" t="s">
        <v>2197</v>
      </c>
      <c r="C968" s="67">
        <v>59</v>
      </c>
      <c r="D968" s="67" t="s">
        <v>331</v>
      </c>
      <c r="E968" s="71">
        <v>0.52453531691566302</v>
      </c>
      <c r="F968" s="68">
        <v>98.065764023210804</v>
      </c>
      <c r="G968" s="71">
        <v>0.493551570305235</v>
      </c>
      <c r="H968" s="68">
        <v>96.131528046421707</v>
      </c>
      <c r="I968" s="71">
        <v>0.25671448425417698</v>
      </c>
      <c r="J968" s="68">
        <v>94.294003868471904</v>
      </c>
      <c r="K968" s="71">
        <v>0.82333989618757797</v>
      </c>
      <c r="L968" s="68">
        <v>96.884128529698202</v>
      </c>
    </row>
    <row r="969" spans="1:12" x14ac:dyDescent="0.2">
      <c r="A969" s="72" t="s">
        <v>2198</v>
      </c>
      <c r="B969" s="66" t="s">
        <v>2199</v>
      </c>
      <c r="C969" s="67">
        <v>59</v>
      </c>
      <c r="D969" s="67" t="s">
        <v>331</v>
      </c>
      <c r="E969" s="71">
        <v>0.34388964887601697</v>
      </c>
      <c r="F969" s="68">
        <v>87.814313346228204</v>
      </c>
      <c r="G969" s="71">
        <v>0.47278797440071502</v>
      </c>
      <c r="H969" s="68">
        <v>95.841392649903298</v>
      </c>
      <c r="I969" s="71">
        <v>9.3514943947401202E-2</v>
      </c>
      <c r="J969" s="68">
        <v>82.688588007736897</v>
      </c>
      <c r="K969" s="71">
        <v>0.46536602827993601</v>
      </c>
      <c r="L969" s="68">
        <v>67.867575462512207</v>
      </c>
    </row>
    <row r="970" spans="1:12" x14ac:dyDescent="0.2">
      <c r="A970" s="72" t="s">
        <v>2200</v>
      </c>
      <c r="B970" s="66" t="s">
        <v>2201</v>
      </c>
      <c r="C970" s="67">
        <v>59</v>
      </c>
      <c r="D970" s="67" t="s">
        <v>331</v>
      </c>
      <c r="E970" s="71">
        <v>0.59210226335849103</v>
      </c>
      <c r="F970" s="68">
        <v>99.516441005802704</v>
      </c>
      <c r="G970" s="71">
        <v>0.79185323027868704</v>
      </c>
      <c r="H970" s="68">
        <v>98.936170212766001</v>
      </c>
      <c r="I970" s="71">
        <v>0.447492757935323</v>
      </c>
      <c r="J970" s="68">
        <v>98.936170212766001</v>
      </c>
      <c r="K970" s="71">
        <v>0.536960801861464</v>
      </c>
      <c r="L970" s="68">
        <v>78.286270691333996</v>
      </c>
    </row>
    <row r="971" spans="1:12" x14ac:dyDescent="0.2">
      <c r="A971" s="72" t="s">
        <v>2202</v>
      </c>
      <c r="B971" s="66" t="s">
        <v>2203</v>
      </c>
      <c r="C971" s="67">
        <v>59</v>
      </c>
      <c r="D971" s="67" t="s">
        <v>331</v>
      </c>
      <c r="E971" s="71">
        <v>0.67011975006401703</v>
      </c>
      <c r="F971" s="68">
        <v>99.806576402321099</v>
      </c>
      <c r="G971" s="71">
        <v>0.83161599661751995</v>
      </c>
      <c r="H971" s="68">
        <v>99.226305609284296</v>
      </c>
      <c r="I971" s="71">
        <v>0.25696054371235</v>
      </c>
      <c r="J971" s="68">
        <v>94.390715667311397</v>
      </c>
      <c r="K971" s="71">
        <v>0.92178270986218003</v>
      </c>
      <c r="L971" s="68">
        <v>98.734177215189902</v>
      </c>
    </row>
    <row r="972" spans="1:12" x14ac:dyDescent="0.2">
      <c r="A972" s="72" t="s">
        <v>2204</v>
      </c>
      <c r="B972" s="66" t="s">
        <v>2205</v>
      </c>
      <c r="C972" s="67">
        <v>59</v>
      </c>
      <c r="D972" s="67" t="s">
        <v>331</v>
      </c>
      <c r="E972" s="71">
        <v>0.57706992445350902</v>
      </c>
      <c r="F972" s="68">
        <v>99.226305609284296</v>
      </c>
      <c r="G972" s="71">
        <v>0.81383373586735497</v>
      </c>
      <c r="H972" s="68">
        <v>99.129593810444902</v>
      </c>
      <c r="I972" s="71">
        <v>0.55940216958552902</v>
      </c>
      <c r="J972" s="68">
        <v>99.806576402321099</v>
      </c>
      <c r="K972" s="71">
        <v>0.35797386790764302</v>
      </c>
      <c r="L972" s="68">
        <v>54.527750730282399</v>
      </c>
    </row>
    <row r="973" spans="1:12" x14ac:dyDescent="0.2">
      <c r="A973" s="72" t="s">
        <v>2206</v>
      </c>
      <c r="B973" s="66" t="s">
        <v>2207</v>
      </c>
      <c r="C973" s="67">
        <v>59</v>
      </c>
      <c r="D973" s="67" t="s">
        <v>331</v>
      </c>
      <c r="E973" s="71">
        <v>0.35920743412230899</v>
      </c>
      <c r="F973" s="68">
        <v>90.522243713733104</v>
      </c>
      <c r="G973" s="71">
        <v>0.81254614829854499</v>
      </c>
      <c r="H973" s="68">
        <v>99.032882011605395</v>
      </c>
      <c r="I973" s="71">
        <v>0.10398791350994099</v>
      </c>
      <c r="J973" s="68">
        <v>83.752417794970995</v>
      </c>
      <c r="K973" s="71">
        <v>0.16108824055843901</v>
      </c>
      <c r="L973" s="68">
        <v>38.169425511197701</v>
      </c>
    </row>
    <row r="974" spans="1:12" x14ac:dyDescent="0.2">
      <c r="A974" s="72" t="s">
        <v>2208</v>
      </c>
      <c r="B974" s="66" t="s">
        <v>2209</v>
      </c>
      <c r="C974" s="67">
        <v>59</v>
      </c>
      <c r="D974" s="67" t="s">
        <v>331</v>
      </c>
      <c r="E974" s="71">
        <v>0.52400444817840897</v>
      </c>
      <c r="F974" s="68">
        <v>97.969052224371396</v>
      </c>
      <c r="G974" s="71">
        <v>0.94042123415192602</v>
      </c>
      <c r="H974" s="68">
        <v>99.806576402321099</v>
      </c>
      <c r="I974" s="71">
        <v>0.22887150898720199</v>
      </c>
      <c r="J974" s="68">
        <v>92.649903288201202</v>
      </c>
      <c r="K974" s="71">
        <v>0.402720601396098</v>
      </c>
      <c r="L974" s="68">
        <v>59.785783836416698</v>
      </c>
    </row>
    <row r="975" spans="1:12" x14ac:dyDescent="0.2">
      <c r="A975" s="72" t="s">
        <v>2210</v>
      </c>
      <c r="B975" s="66" t="s">
        <v>2211</v>
      </c>
      <c r="C975" s="67">
        <v>59</v>
      </c>
      <c r="D975" s="67" t="s">
        <v>331</v>
      </c>
      <c r="E975" s="71">
        <v>0.62832957131744105</v>
      </c>
      <c r="F975" s="68">
        <v>99.709864603481606</v>
      </c>
      <c r="G975" s="71">
        <v>0.95597958895106205</v>
      </c>
      <c r="H975" s="68">
        <v>99.903288201160507</v>
      </c>
      <c r="I975" s="71">
        <v>0.19516269579059201</v>
      </c>
      <c r="J975" s="68">
        <v>91.295938104448695</v>
      </c>
      <c r="K975" s="71">
        <v>0.73384642921066801</v>
      </c>
      <c r="L975" s="68">
        <v>95.034079844206403</v>
      </c>
    </row>
    <row r="976" spans="1:12" x14ac:dyDescent="0.2">
      <c r="A976" s="72" t="s">
        <v>598</v>
      </c>
      <c r="B976" s="66" t="s">
        <v>2212</v>
      </c>
      <c r="C976" s="67">
        <v>59</v>
      </c>
      <c r="D976" s="67" t="s">
        <v>331</v>
      </c>
      <c r="E976" s="71">
        <v>0.48448616082712698</v>
      </c>
      <c r="F976" s="68">
        <v>97.4854932301741</v>
      </c>
      <c r="G976" s="71">
        <v>0.99857212677600704</v>
      </c>
      <c r="H976" s="68">
        <v>100</v>
      </c>
      <c r="I976" s="71">
        <v>7.9013794402348694E-2</v>
      </c>
      <c r="J976" s="68">
        <v>79.787234042553195</v>
      </c>
      <c r="K976" s="71">
        <v>0.37587256130302499</v>
      </c>
      <c r="L976" s="68">
        <v>56.6699123661149</v>
      </c>
    </row>
    <row r="977" spans="1:12" x14ac:dyDescent="0.2">
      <c r="A977" s="72" t="s">
        <v>2213</v>
      </c>
      <c r="B977" s="66" t="s">
        <v>2214</v>
      </c>
      <c r="C977" s="67">
        <v>59</v>
      </c>
      <c r="D977" s="67" t="s">
        <v>331</v>
      </c>
      <c r="E977" s="71">
        <v>0.54408299229414603</v>
      </c>
      <c r="F977" s="68">
        <v>98.549323017408099</v>
      </c>
      <c r="G977" s="71">
        <v>0.93542633898849903</v>
      </c>
      <c r="H977" s="68">
        <v>99.709864603481606</v>
      </c>
      <c r="I977" s="71">
        <v>0.24040595631169601</v>
      </c>
      <c r="J977" s="68">
        <v>93.230174081237905</v>
      </c>
      <c r="K977" s="71">
        <v>0.45641668158224502</v>
      </c>
      <c r="L977" s="68">
        <v>66.893865628042803</v>
      </c>
    </row>
    <row r="978" spans="1:12" x14ac:dyDescent="0.2">
      <c r="A978" s="72" t="s">
        <v>2215</v>
      </c>
      <c r="B978" s="66" t="s">
        <v>2216</v>
      </c>
      <c r="C978" s="67">
        <v>59</v>
      </c>
      <c r="D978" s="67" t="s">
        <v>331</v>
      </c>
      <c r="E978" s="71">
        <v>9.3745780773751397E-2</v>
      </c>
      <c r="F978" s="68">
        <v>27.176015473887801</v>
      </c>
      <c r="G978" s="71">
        <v>0.129098448460506</v>
      </c>
      <c r="H978" s="68">
        <v>2.321083172147</v>
      </c>
      <c r="I978" s="71">
        <v>0</v>
      </c>
      <c r="J978" s="68">
        <v>16.344294003868502</v>
      </c>
      <c r="K978" s="71">
        <v>0.152138893860748</v>
      </c>
      <c r="L978" s="68">
        <v>37.974683544303801</v>
      </c>
    </row>
    <row r="979" spans="1:12" x14ac:dyDescent="0.2">
      <c r="A979" s="72" t="s">
        <v>2217</v>
      </c>
      <c r="B979" s="66" t="s">
        <v>2218</v>
      </c>
      <c r="C979" s="67">
        <v>59</v>
      </c>
      <c r="D979" s="67" t="s">
        <v>331</v>
      </c>
      <c r="E979" s="71">
        <v>0.11613282413484401</v>
      </c>
      <c r="F979" s="68">
        <v>33.655705996131502</v>
      </c>
      <c r="G979" s="71">
        <v>0.24971593290990801</v>
      </c>
      <c r="H979" s="68">
        <v>15.9574468085106</v>
      </c>
      <c r="I979" s="71">
        <v>2.39725820023335E-4</v>
      </c>
      <c r="J979" s="68">
        <v>38.684719535783401</v>
      </c>
      <c r="K979" s="71">
        <v>9.8442813674601906E-2</v>
      </c>
      <c r="L979" s="68">
        <v>36.611489776046703</v>
      </c>
    </row>
    <row r="980" spans="1:12" x14ac:dyDescent="0.2">
      <c r="A980" s="72" t="s">
        <v>2219</v>
      </c>
      <c r="B980" s="66" t="s">
        <v>2220</v>
      </c>
      <c r="C980" s="67">
        <v>82</v>
      </c>
      <c r="D980" s="67" t="s">
        <v>331</v>
      </c>
      <c r="E980" s="71">
        <v>0.35894124762628299</v>
      </c>
      <c r="F980" s="68">
        <v>90.425531914893597</v>
      </c>
      <c r="G980" s="71">
        <v>0.41247785216782401</v>
      </c>
      <c r="H980" s="68">
        <v>93.230174081237905</v>
      </c>
      <c r="I980" s="71">
        <v>5.5790315268032999E-2</v>
      </c>
      <c r="J980" s="68">
        <v>74.274661508704099</v>
      </c>
      <c r="K980" s="71">
        <v>0.60855557544299299</v>
      </c>
      <c r="L980" s="68">
        <v>87.828627069133404</v>
      </c>
    </row>
    <row r="981" spans="1:12" x14ac:dyDescent="0.2">
      <c r="A981" s="72" t="s">
        <v>2221</v>
      </c>
      <c r="B981" s="66" t="s">
        <v>2222</v>
      </c>
      <c r="C981" s="67">
        <v>82</v>
      </c>
      <c r="D981" s="67" t="s">
        <v>331</v>
      </c>
      <c r="E981" s="71">
        <v>0.59367881872350403</v>
      </c>
      <c r="F981" s="68">
        <v>99.613152804642198</v>
      </c>
      <c r="G981" s="71">
        <v>0.66713874761760295</v>
      </c>
      <c r="H981" s="68">
        <v>98.355899419729198</v>
      </c>
      <c r="I981" s="71">
        <v>0.55008886659837097</v>
      </c>
      <c r="J981" s="68">
        <v>99.709864603481606</v>
      </c>
      <c r="K981" s="71">
        <v>0.56380884195453695</v>
      </c>
      <c r="L981" s="68">
        <v>82.375851996105197</v>
      </c>
    </row>
    <row r="982" spans="1:12" x14ac:dyDescent="0.2">
      <c r="A982" s="72" t="s">
        <v>2223</v>
      </c>
      <c r="B982" s="66" t="s">
        <v>2224</v>
      </c>
      <c r="C982" s="67">
        <v>82</v>
      </c>
      <c r="D982" s="67" t="s">
        <v>331</v>
      </c>
      <c r="E982" s="71">
        <v>0.41074035274401099</v>
      </c>
      <c r="F982" s="68">
        <v>95.261121856866495</v>
      </c>
      <c r="G982" s="71">
        <v>0.49619085660211498</v>
      </c>
      <c r="H982" s="68">
        <v>96.421663442940002</v>
      </c>
      <c r="I982" s="71">
        <v>0.100626586093853</v>
      </c>
      <c r="J982" s="68">
        <v>83.462282398452601</v>
      </c>
      <c r="K982" s="71">
        <v>0.63540361553606595</v>
      </c>
      <c r="L982" s="68">
        <v>90.5550146056475</v>
      </c>
    </row>
    <row r="983" spans="1:12" x14ac:dyDescent="0.2">
      <c r="A983" s="72" t="s">
        <v>2225</v>
      </c>
      <c r="B983" s="66" t="s">
        <v>2226</v>
      </c>
      <c r="C983" s="67">
        <v>82</v>
      </c>
      <c r="D983" s="67" t="s">
        <v>331</v>
      </c>
      <c r="E983" s="71">
        <v>0.32191318266511898</v>
      </c>
      <c r="F983" s="68">
        <v>84.042553191489404</v>
      </c>
      <c r="G983" s="71">
        <v>0.48429782911748798</v>
      </c>
      <c r="H983" s="68">
        <v>95.938104448742706</v>
      </c>
      <c r="I983" s="71">
        <v>5.1873077388698799E-2</v>
      </c>
      <c r="J983" s="68">
        <v>73.500967117988395</v>
      </c>
      <c r="K983" s="71">
        <v>0.42956864148917101</v>
      </c>
      <c r="L983" s="68">
        <v>63.291139240506297</v>
      </c>
    </row>
    <row r="984" spans="1:12" x14ac:dyDescent="0.2">
      <c r="A984" s="72" t="s">
        <v>2227</v>
      </c>
      <c r="B984" s="66" t="s">
        <v>2228</v>
      </c>
      <c r="C984" s="67">
        <v>82</v>
      </c>
      <c r="D984" s="67" t="s">
        <v>331</v>
      </c>
      <c r="E984" s="71">
        <v>0.20099341014263999</v>
      </c>
      <c r="F984" s="68">
        <v>46.324951644100601</v>
      </c>
      <c r="G984" s="71">
        <v>0.26004705581848703</v>
      </c>
      <c r="H984" s="68">
        <v>61.605415860735</v>
      </c>
      <c r="I984" s="71">
        <v>2.85800009717401E-3</v>
      </c>
      <c r="J984" s="68">
        <v>48.6460348162476</v>
      </c>
      <c r="K984" s="71">
        <v>0.34007517451226099</v>
      </c>
      <c r="L984" s="68">
        <v>51.606621226874402</v>
      </c>
    </row>
    <row r="985" spans="1:12" x14ac:dyDescent="0.2">
      <c r="A985" s="72" t="s">
        <v>2229</v>
      </c>
      <c r="B985" s="66" t="s">
        <v>2230</v>
      </c>
      <c r="C985" s="67">
        <v>58</v>
      </c>
      <c r="D985" s="67" t="s">
        <v>331</v>
      </c>
      <c r="E985" s="71">
        <v>0.15565237308611801</v>
      </c>
      <c r="F985" s="68">
        <v>38.588007736943901</v>
      </c>
      <c r="G985" s="71">
        <v>0.196115017132654</v>
      </c>
      <c r="H985" s="68">
        <v>4.7388781431334603</v>
      </c>
      <c r="I985" s="71">
        <v>7.3956474776497194E-2</v>
      </c>
      <c r="J985" s="68">
        <v>78.336557059961294</v>
      </c>
      <c r="K985" s="71">
        <v>0.19688562734920401</v>
      </c>
      <c r="L985" s="68">
        <v>39.435248296007799</v>
      </c>
    </row>
    <row r="986" spans="1:12" x14ac:dyDescent="0.2">
      <c r="A986" s="72" t="s">
        <v>2231</v>
      </c>
      <c r="B986" s="66" t="s">
        <v>2232</v>
      </c>
      <c r="C986" s="67">
        <v>58</v>
      </c>
      <c r="D986" s="67" t="s">
        <v>331</v>
      </c>
      <c r="E986" s="71">
        <v>0.24313012106013901</v>
      </c>
      <c r="F986" s="68">
        <v>60.638297872340402</v>
      </c>
      <c r="G986" s="71">
        <v>0.25524822297833799</v>
      </c>
      <c r="H986" s="68">
        <v>56.769825918762102</v>
      </c>
      <c r="I986" s="71">
        <v>0.10721892559674499</v>
      </c>
      <c r="J986" s="68">
        <v>84.139264990328797</v>
      </c>
      <c r="K986" s="71">
        <v>0.366923214605334</v>
      </c>
      <c r="L986" s="68">
        <v>55.598831548198604</v>
      </c>
    </row>
    <row r="987" spans="1:12" x14ac:dyDescent="0.2">
      <c r="A987" s="72" t="s">
        <v>2233</v>
      </c>
      <c r="B987" s="66" t="s">
        <v>2234</v>
      </c>
      <c r="C987" s="67">
        <v>58</v>
      </c>
      <c r="D987" s="67" t="s">
        <v>331</v>
      </c>
      <c r="E987" s="71">
        <v>0.32636945369296799</v>
      </c>
      <c r="F987" s="68">
        <v>84.912959381044502</v>
      </c>
      <c r="G987" s="71">
        <v>0.24423448061359501</v>
      </c>
      <c r="H987" s="68">
        <v>10.735009671179901</v>
      </c>
      <c r="I987" s="71">
        <v>0.51114021302303103</v>
      </c>
      <c r="J987" s="68">
        <v>99.613152804642198</v>
      </c>
      <c r="K987" s="71">
        <v>0.22373366744227699</v>
      </c>
      <c r="L987" s="68">
        <v>41.090555014605599</v>
      </c>
    </row>
    <row r="988" spans="1:12" x14ac:dyDescent="0.2">
      <c r="A988" s="72" t="s">
        <v>2235</v>
      </c>
      <c r="B988" s="66" t="s">
        <v>2236</v>
      </c>
      <c r="C988" s="67">
        <v>58</v>
      </c>
      <c r="D988" s="67" t="s">
        <v>331</v>
      </c>
      <c r="E988" s="71">
        <v>0.236838594182988</v>
      </c>
      <c r="F988" s="68">
        <v>58.9941972920696</v>
      </c>
      <c r="G988" s="71">
        <v>0.24888075353012401</v>
      </c>
      <c r="H988" s="68">
        <v>14.023210831721499</v>
      </c>
      <c r="I988" s="71">
        <v>7.6813121018125E-2</v>
      </c>
      <c r="J988" s="68">
        <v>79.303675048355899</v>
      </c>
      <c r="K988" s="71">
        <v>0.38482190800071597</v>
      </c>
      <c r="L988" s="68">
        <v>57.935735150924998</v>
      </c>
    </row>
    <row r="989" spans="1:12" x14ac:dyDescent="0.2">
      <c r="A989" s="72" t="s">
        <v>2237</v>
      </c>
      <c r="B989" s="66" t="s">
        <v>2238</v>
      </c>
      <c r="C989" s="67">
        <v>58</v>
      </c>
      <c r="D989" s="67" t="s">
        <v>331</v>
      </c>
      <c r="E989" s="71">
        <v>0.280019147338464</v>
      </c>
      <c r="F989" s="68">
        <v>72.630560928433297</v>
      </c>
      <c r="G989" s="71">
        <v>0.26324060588527898</v>
      </c>
      <c r="H989" s="68">
        <v>65.667311411992301</v>
      </c>
      <c r="I989" s="71">
        <v>0.26358970171092599</v>
      </c>
      <c r="J989" s="68">
        <v>94.487427466150905</v>
      </c>
      <c r="K989" s="71">
        <v>0.31322713441918698</v>
      </c>
      <c r="L989" s="68">
        <v>49.269717624148001</v>
      </c>
    </row>
    <row r="990" spans="1:12" x14ac:dyDescent="0.2">
      <c r="A990" s="72" t="s">
        <v>2239</v>
      </c>
      <c r="B990" s="66" t="s">
        <v>2240</v>
      </c>
      <c r="C990" s="67">
        <v>58</v>
      </c>
      <c r="D990" s="67" t="s">
        <v>331</v>
      </c>
      <c r="E990" s="71">
        <v>0.234546484771577</v>
      </c>
      <c r="F990" s="68">
        <v>58.123791102514502</v>
      </c>
      <c r="G990" s="71">
        <v>0.281889935410501</v>
      </c>
      <c r="H990" s="68">
        <v>78.046421663442899</v>
      </c>
      <c r="I990" s="71">
        <v>0.126421077880424</v>
      </c>
      <c r="J990" s="68">
        <v>86.847195357833698</v>
      </c>
      <c r="K990" s="71">
        <v>0.29532844102380501</v>
      </c>
      <c r="L990" s="68">
        <v>47.3222979552094</v>
      </c>
    </row>
    <row r="991" spans="1:12" x14ac:dyDescent="0.2">
      <c r="A991" s="72" t="s">
        <v>2241</v>
      </c>
      <c r="B991" s="66" t="s">
        <v>2242</v>
      </c>
      <c r="C991" s="67">
        <v>58</v>
      </c>
      <c r="D991" s="67" t="s">
        <v>331</v>
      </c>
      <c r="E991" s="71">
        <v>0.21680781140036501</v>
      </c>
      <c r="F991" s="68">
        <v>50.580270793036803</v>
      </c>
      <c r="G991" s="71">
        <v>0.24728477672968599</v>
      </c>
      <c r="H991" s="68">
        <v>12.669245647969101</v>
      </c>
      <c r="I991" s="71">
        <v>4.5164789563767398E-2</v>
      </c>
      <c r="J991" s="68">
        <v>71.276595744680805</v>
      </c>
      <c r="K991" s="71">
        <v>0.35797386790764302</v>
      </c>
      <c r="L991" s="68">
        <v>54.527750730282399</v>
      </c>
    </row>
    <row r="992" spans="1:12" x14ac:dyDescent="0.2">
      <c r="A992" s="72" t="s">
        <v>2243</v>
      </c>
      <c r="B992" s="66" t="s">
        <v>2244</v>
      </c>
      <c r="C992" s="67">
        <v>58</v>
      </c>
      <c r="D992" s="67" t="s">
        <v>331</v>
      </c>
      <c r="E992" s="71">
        <v>0.226960300013102</v>
      </c>
      <c r="F992" s="68">
        <v>54.835589941972898</v>
      </c>
      <c r="G992" s="71">
        <v>0.25</v>
      </c>
      <c r="H992" s="68">
        <v>46.1315280464217</v>
      </c>
      <c r="I992" s="71">
        <v>1.0261605247824801E-2</v>
      </c>
      <c r="J992" s="68">
        <v>55.1257253384913</v>
      </c>
      <c r="K992" s="71">
        <v>0.42061929479148003</v>
      </c>
      <c r="L992" s="68">
        <v>62.609542356377801</v>
      </c>
    </row>
    <row r="993" spans="1:12" x14ac:dyDescent="0.2">
      <c r="A993" s="72" t="s">
        <v>2245</v>
      </c>
      <c r="B993" s="66" t="s">
        <v>2246</v>
      </c>
      <c r="C993" s="67">
        <v>58</v>
      </c>
      <c r="D993" s="67" t="s">
        <v>331</v>
      </c>
      <c r="E993" s="71">
        <v>0.25729015085712797</v>
      </c>
      <c r="F993" s="68">
        <v>66.054158607350104</v>
      </c>
      <c r="G993" s="71">
        <v>0.26800245217670798</v>
      </c>
      <c r="H993" s="68">
        <v>70.986460348162495</v>
      </c>
      <c r="I993" s="71">
        <v>0.101147398998579</v>
      </c>
      <c r="J993" s="68">
        <v>83.558994197292094</v>
      </c>
      <c r="K993" s="71">
        <v>0.402720601396098</v>
      </c>
      <c r="L993" s="68">
        <v>59.785783836416698</v>
      </c>
    </row>
    <row r="994" spans="1:12" x14ac:dyDescent="0.2">
      <c r="A994" s="72" t="s">
        <v>2247</v>
      </c>
      <c r="B994" s="66" t="s">
        <v>2248</v>
      </c>
      <c r="C994" s="67">
        <v>58</v>
      </c>
      <c r="D994" s="67" t="s">
        <v>331</v>
      </c>
      <c r="E994" s="71">
        <v>0.24425585824846799</v>
      </c>
      <c r="F994" s="68">
        <v>60.928433268858797</v>
      </c>
      <c r="G994" s="71">
        <v>0.25982597861422102</v>
      </c>
      <c r="H994" s="68">
        <v>61.5087040618955</v>
      </c>
      <c r="I994" s="71">
        <v>1.65249145489396E-2</v>
      </c>
      <c r="J994" s="68">
        <v>58.413926499032897</v>
      </c>
      <c r="K994" s="71">
        <v>0.45641668158224502</v>
      </c>
      <c r="L994" s="68">
        <v>66.893865628042803</v>
      </c>
    </row>
    <row r="995" spans="1:12" x14ac:dyDescent="0.2">
      <c r="A995" s="72" t="s">
        <v>2249</v>
      </c>
      <c r="B995" s="66" t="s">
        <v>2250</v>
      </c>
      <c r="C995" s="67">
        <v>58</v>
      </c>
      <c r="D995" s="67" t="s">
        <v>331</v>
      </c>
      <c r="E995" s="71">
        <v>0.248442960720936</v>
      </c>
      <c r="F995" s="68">
        <v>62.669245647968999</v>
      </c>
      <c r="G995" s="71">
        <v>0.25603298968257798</v>
      </c>
      <c r="H995" s="68">
        <v>56.963249516441003</v>
      </c>
      <c r="I995" s="71">
        <v>0.104473984479513</v>
      </c>
      <c r="J995" s="68">
        <v>83.849129593810403</v>
      </c>
      <c r="K995" s="71">
        <v>0.38482190800071597</v>
      </c>
      <c r="L995" s="68">
        <v>57.935735150924998</v>
      </c>
    </row>
    <row r="996" spans="1:12" x14ac:dyDescent="0.2">
      <c r="A996" s="72" t="s">
        <v>2251</v>
      </c>
      <c r="B996" s="66" t="s">
        <v>2252</v>
      </c>
      <c r="C996" s="67">
        <v>58</v>
      </c>
      <c r="D996" s="67" t="s">
        <v>331</v>
      </c>
      <c r="E996" s="71">
        <v>0.31254229411652501</v>
      </c>
      <c r="F996" s="68">
        <v>81.914893617021306</v>
      </c>
      <c r="G996" s="71">
        <v>0.25679384920007697</v>
      </c>
      <c r="H996" s="68">
        <v>58.317214700193396</v>
      </c>
      <c r="I996" s="71">
        <v>0.2781124317534</v>
      </c>
      <c r="J996" s="68">
        <v>94.7775628626692</v>
      </c>
      <c r="K996" s="71">
        <v>0.402720601396098</v>
      </c>
      <c r="L996" s="68">
        <v>59.785783836416698</v>
      </c>
    </row>
    <row r="997" spans="1:12" x14ac:dyDescent="0.2">
      <c r="A997" s="72" t="s">
        <v>2253</v>
      </c>
      <c r="B997" s="66" t="s">
        <v>2254</v>
      </c>
      <c r="C997" s="67">
        <v>58</v>
      </c>
      <c r="D997" s="67" t="s">
        <v>331</v>
      </c>
      <c r="E997" s="71">
        <v>0.326629654523582</v>
      </c>
      <c r="F997" s="68">
        <v>85.009671179883995</v>
      </c>
      <c r="G997" s="71">
        <v>0.42343399046069802</v>
      </c>
      <c r="H997" s="68">
        <v>94.003868471953595</v>
      </c>
      <c r="I997" s="71">
        <v>2.84435179462743E-2</v>
      </c>
      <c r="J997" s="68">
        <v>64.119922630560893</v>
      </c>
      <c r="K997" s="71">
        <v>0.52801145516377301</v>
      </c>
      <c r="L997" s="68">
        <v>76.630963972736097</v>
      </c>
    </row>
    <row r="998" spans="1:12" x14ac:dyDescent="0.2">
      <c r="A998" s="72" t="s">
        <v>2255</v>
      </c>
      <c r="B998" s="66" t="s">
        <v>2256</v>
      </c>
      <c r="C998" s="67">
        <v>58</v>
      </c>
      <c r="D998" s="67" t="s">
        <v>331</v>
      </c>
      <c r="E998" s="71">
        <v>0.31263000960888798</v>
      </c>
      <c r="F998" s="68">
        <v>82.0116054158607</v>
      </c>
      <c r="G998" s="71">
        <v>0.38632743143052001</v>
      </c>
      <c r="H998" s="68">
        <v>91.876208897485498</v>
      </c>
      <c r="I998" s="71">
        <v>4.1449835627754603E-2</v>
      </c>
      <c r="J998" s="68">
        <v>69.922630560928397</v>
      </c>
      <c r="K998" s="71">
        <v>0.51011276176839104</v>
      </c>
      <c r="L998" s="68">
        <v>74.488802336903603</v>
      </c>
    </row>
    <row r="999" spans="1:12" x14ac:dyDescent="0.2">
      <c r="A999" s="72" t="s">
        <v>2257</v>
      </c>
      <c r="B999" s="66" t="s">
        <v>2258</v>
      </c>
      <c r="C999" s="67">
        <v>58</v>
      </c>
      <c r="D999" s="67" t="s">
        <v>331</v>
      </c>
      <c r="E999" s="71">
        <v>0.45968840979655901</v>
      </c>
      <c r="F999" s="68">
        <v>96.905222437137297</v>
      </c>
      <c r="G999" s="71">
        <v>0.49572863168104597</v>
      </c>
      <c r="H999" s="68">
        <v>96.324951644100594</v>
      </c>
      <c r="I999" s="71">
        <v>2.41993147302874E-2</v>
      </c>
      <c r="J999" s="68">
        <v>62.282398452611197</v>
      </c>
      <c r="K999" s="71">
        <v>0.85913728297834302</v>
      </c>
      <c r="L999" s="68">
        <v>97.565725413826698</v>
      </c>
    </row>
    <row r="1000" spans="1:12" x14ac:dyDescent="0.2">
      <c r="A1000" s="72" t="s">
        <v>2259</v>
      </c>
      <c r="B1000" s="66" t="s">
        <v>2260</v>
      </c>
      <c r="C1000" s="67">
        <v>58</v>
      </c>
      <c r="D1000" s="67" t="s">
        <v>331</v>
      </c>
      <c r="E1000" s="71">
        <v>0.26179767543426102</v>
      </c>
      <c r="F1000" s="68">
        <v>67.214700193423596</v>
      </c>
      <c r="G1000" s="71">
        <v>0.27884579442909702</v>
      </c>
      <c r="H1000" s="68">
        <v>76.595744680851098</v>
      </c>
      <c r="I1000" s="71">
        <v>1.43331635006765E-2</v>
      </c>
      <c r="J1000" s="68">
        <v>57.253384912959397</v>
      </c>
      <c r="K1000" s="71">
        <v>0.49221406837300902</v>
      </c>
      <c r="L1000" s="68">
        <v>71.567672833495607</v>
      </c>
    </row>
    <row r="1001" spans="1:12" x14ac:dyDescent="0.2">
      <c r="A1001" s="72" t="s">
        <v>719</v>
      </c>
      <c r="B1001" s="66" t="s">
        <v>2261</v>
      </c>
      <c r="C1001" s="67">
        <v>58</v>
      </c>
      <c r="D1001" s="67" t="s">
        <v>331</v>
      </c>
      <c r="E1001" s="71">
        <v>0.34422176227135098</v>
      </c>
      <c r="F1001" s="68">
        <v>87.911025145067697</v>
      </c>
      <c r="G1001" s="71">
        <v>0.41676536136339298</v>
      </c>
      <c r="H1001" s="68">
        <v>93.5203094777563</v>
      </c>
      <c r="I1001" s="71">
        <v>5.2091083496122001E-2</v>
      </c>
      <c r="J1001" s="68">
        <v>73.597678916827903</v>
      </c>
      <c r="K1001" s="71">
        <v>0.56380884195453695</v>
      </c>
      <c r="L1001" s="68">
        <v>82.375851996105197</v>
      </c>
    </row>
    <row r="1002" spans="1:12" x14ac:dyDescent="0.2">
      <c r="A1002" s="72" t="s">
        <v>2262</v>
      </c>
      <c r="B1002" s="66" t="s">
        <v>2263</v>
      </c>
      <c r="C1002" s="67">
        <v>59</v>
      </c>
      <c r="D1002" s="67" t="s">
        <v>331</v>
      </c>
      <c r="E1002" s="71">
        <v>0.52805384496623198</v>
      </c>
      <c r="F1002" s="68">
        <v>98.259187620889705</v>
      </c>
      <c r="G1002" s="71">
        <v>0.56023157317967198</v>
      </c>
      <c r="H1002" s="68">
        <v>97.388781431334607</v>
      </c>
      <c r="I1002" s="71">
        <v>8.42485584614623E-2</v>
      </c>
      <c r="J1002" s="68">
        <v>81.044487427466194</v>
      </c>
      <c r="K1002" s="71">
        <v>0.939681403257562</v>
      </c>
      <c r="L1002" s="68">
        <v>98.831548198636796</v>
      </c>
    </row>
    <row r="1003" spans="1:12" x14ac:dyDescent="0.2">
      <c r="A1003" s="72" t="s">
        <v>2264</v>
      </c>
      <c r="B1003" s="66" t="s">
        <v>2265</v>
      </c>
      <c r="C1003" s="67">
        <v>59</v>
      </c>
      <c r="D1003" s="67" t="s">
        <v>331</v>
      </c>
      <c r="E1003" s="71">
        <v>0.42021001931520902</v>
      </c>
      <c r="F1003" s="68">
        <v>95.841392649903298</v>
      </c>
      <c r="G1003" s="71">
        <v>0.30945025352803401</v>
      </c>
      <c r="H1003" s="68">
        <v>85.106382978723403</v>
      </c>
      <c r="I1003" s="71">
        <v>5.6245134648484803E-2</v>
      </c>
      <c r="J1003" s="68">
        <v>74.371373307543493</v>
      </c>
      <c r="K1003" s="71">
        <v>0.89493466976910696</v>
      </c>
      <c r="L1003" s="68">
        <v>98.442064264849094</v>
      </c>
    </row>
    <row r="1004" spans="1:12" x14ac:dyDescent="0.2">
      <c r="A1004" s="72" t="s">
        <v>2266</v>
      </c>
      <c r="B1004" s="66" t="s">
        <v>2267</v>
      </c>
      <c r="C1004" s="67">
        <v>59</v>
      </c>
      <c r="D1004" s="67" t="s">
        <v>331</v>
      </c>
      <c r="E1004" s="71">
        <v>0.36481762651618699</v>
      </c>
      <c r="F1004" s="68">
        <v>91.0058027079304</v>
      </c>
      <c r="G1004" s="71">
        <v>0.27374500746462799</v>
      </c>
      <c r="H1004" s="68">
        <v>74.564796905222394</v>
      </c>
      <c r="I1004" s="71">
        <v>8.6861442873265499E-2</v>
      </c>
      <c r="J1004" s="68">
        <v>81.528046421663404</v>
      </c>
      <c r="K1004" s="71">
        <v>0.73384642921066801</v>
      </c>
      <c r="L1004" s="68">
        <v>95.034079844206403</v>
      </c>
    </row>
    <row r="1005" spans="1:12" x14ac:dyDescent="0.2">
      <c r="A1005" s="72" t="s">
        <v>2268</v>
      </c>
      <c r="B1005" s="66" t="s">
        <v>2269</v>
      </c>
      <c r="C1005" s="67">
        <v>59</v>
      </c>
      <c r="D1005" s="67" t="s">
        <v>331</v>
      </c>
      <c r="E1005" s="71">
        <v>0.486561590712002</v>
      </c>
      <c r="F1005" s="68">
        <v>97.582205029013494</v>
      </c>
      <c r="G1005" s="71">
        <v>0.31907479961222901</v>
      </c>
      <c r="H1005" s="68">
        <v>86.460348162475796</v>
      </c>
      <c r="I1005" s="71">
        <v>0.14060997252377799</v>
      </c>
      <c r="J1005" s="68">
        <v>88.588007736943894</v>
      </c>
      <c r="K1005" s="71">
        <v>1</v>
      </c>
      <c r="L1005" s="68">
        <v>100</v>
      </c>
    </row>
    <row r="1006" spans="1:12" x14ac:dyDescent="0.2">
      <c r="A1006" s="72" t="s">
        <v>2270</v>
      </c>
      <c r="B1006" s="66" t="s">
        <v>2271</v>
      </c>
      <c r="C1006" s="67">
        <v>59</v>
      </c>
      <c r="D1006" s="67" t="s">
        <v>331</v>
      </c>
      <c r="E1006" s="71">
        <v>0.42489957512694099</v>
      </c>
      <c r="F1006" s="68">
        <v>96.228239845261101</v>
      </c>
      <c r="G1006" s="71">
        <v>0.28677191546865599</v>
      </c>
      <c r="H1006" s="68">
        <v>80.174081237910997</v>
      </c>
      <c r="I1006" s="71">
        <v>9.2992140143059801E-2</v>
      </c>
      <c r="J1006" s="68">
        <v>82.591876208897503</v>
      </c>
      <c r="K1006" s="71">
        <v>0.89493466976910696</v>
      </c>
      <c r="L1006" s="68">
        <v>98.442064264849094</v>
      </c>
    </row>
    <row r="1007" spans="1:12" x14ac:dyDescent="0.2">
      <c r="A1007" s="72" t="s">
        <v>2272</v>
      </c>
      <c r="B1007" s="66" t="s">
        <v>2273</v>
      </c>
      <c r="C1007" s="67">
        <v>59</v>
      </c>
      <c r="D1007" s="67" t="s">
        <v>331</v>
      </c>
      <c r="E1007" s="71">
        <v>0.473703888253521</v>
      </c>
      <c r="F1007" s="68">
        <v>97.195357833655706</v>
      </c>
      <c r="G1007" s="71">
        <v>0.53888293678228405</v>
      </c>
      <c r="H1007" s="68">
        <v>97.195357833655706</v>
      </c>
      <c r="I1007" s="71">
        <v>6.78381784883927E-2</v>
      </c>
      <c r="J1007" s="68">
        <v>77.079303675048394</v>
      </c>
      <c r="K1007" s="71">
        <v>0.81439054948988698</v>
      </c>
      <c r="L1007" s="68">
        <v>96.689386562804302</v>
      </c>
    </row>
    <row r="1008" spans="1:12" x14ac:dyDescent="0.2">
      <c r="A1008" s="72" t="s">
        <v>2274</v>
      </c>
      <c r="B1008" s="66" t="s">
        <v>2275</v>
      </c>
      <c r="C1008" s="67">
        <v>59</v>
      </c>
      <c r="D1008" s="67" t="s">
        <v>331</v>
      </c>
      <c r="E1008" s="71">
        <v>0.58716921787027299</v>
      </c>
      <c r="F1008" s="68">
        <v>99.419729206963297</v>
      </c>
      <c r="G1008" s="71">
        <v>0.75322182026184104</v>
      </c>
      <c r="H1008" s="68">
        <v>98.839458413926494</v>
      </c>
      <c r="I1008" s="71">
        <v>0.35498352441753001</v>
      </c>
      <c r="J1008" s="68">
        <v>96.324951644100594</v>
      </c>
      <c r="K1008" s="71">
        <v>0.65330230893144803</v>
      </c>
      <c r="L1008" s="68">
        <v>92.307692307692307</v>
      </c>
    </row>
    <row r="1009" spans="1:12" x14ac:dyDescent="0.2">
      <c r="A1009" s="72" t="s">
        <v>2276</v>
      </c>
      <c r="B1009" s="66" t="s">
        <v>2277</v>
      </c>
      <c r="C1009" s="67">
        <v>59</v>
      </c>
      <c r="D1009" s="67" t="s">
        <v>331</v>
      </c>
      <c r="E1009" s="71">
        <v>0.33976152444945501</v>
      </c>
      <c r="F1009" s="68">
        <v>87.2340425531915</v>
      </c>
      <c r="G1009" s="71">
        <v>0.86097549897365999</v>
      </c>
      <c r="H1009" s="68">
        <v>99.516441005802704</v>
      </c>
      <c r="I1009" s="71">
        <v>2.4068873909340101E-2</v>
      </c>
      <c r="J1009" s="68">
        <v>61.992263056092803</v>
      </c>
      <c r="K1009" s="71">
        <v>0.134240200465366</v>
      </c>
      <c r="L1009" s="68">
        <v>37.293086660175298</v>
      </c>
    </row>
    <row r="1010" spans="1:12" x14ac:dyDescent="0.2">
      <c r="A1010" s="72" t="s">
        <v>2278</v>
      </c>
      <c r="B1010" s="66" t="s">
        <v>2279</v>
      </c>
      <c r="C1010" s="67">
        <v>59</v>
      </c>
      <c r="D1010" s="67" t="s">
        <v>331</v>
      </c>
      <c r="E1010" s="71">
        <v>0.37776344162674302</v>
      </c>
      <c r="F1010" s="68">
        <v>92.2630560928433</v>
      </c>
      <c r="G1010" s="71">
        <v>0.41850311403308399</v>
      </c>
      <c r="H1010" s="68">
        <v>93.617021276595807</v>
      </c>
      <c r="I1010" s="71">
        <v>5.2535555218005799E-2</v>
      </c>
      <c r="J1010" s="68">
        <v>73.791102514506804</v>
      </c>
      <c r="K1010" s="71">
        <v>0.66225165562913901</v>
      </c>
      <c r="L1010" s="68">
        <v>92.599805258033101</v>
      </c>
    </row>
    <row r="1011" spans="1:12" x14ac:dyDescent="0.2">
      <c r="A1011" s="72" t="s">
        <v>2280</v>
      </c>
      <c r="B1011" s="66" t="s">
        <v>2281</v>
      </c>
      <c r="C1011" s="67">
        <v>59</v>
      </c>
      <c r="D1011" s="67" t="s">
        <v>331</v>
      </c>
      <c r="E1011" s="71">
        <v>0.32173631132038899</v>
      </c>
      <c r="F1011" s="68">
        <v>83.849129593810403</v>
      </c>
      <c r="G1011" s="71">
        <v>0.44205892270791702</v>
      </c>
      <c r="H1011" s="68">
        <v>94.7775628626692</v>
      </c>
      <c r="I1011" s="71">
        <v>0.174125490043297</v>
      </c>
      <c r="J1011" s="68">
        <v>90.812379110251499</v>
      </c>
      <c r="K1011" s="71">
        <v>0.34902452120995198</v>
      </c>
      <c r="L1011" s="68">
        <v>52.580331061343699</v>
      </c>
    </row>
    <row r="1012" spans="1:12" x14ac:dyDescent="0.2">
      <c r="A1012" s="72" t="s">
        <v>2282</v>
      </c>
      <c r="B1012" s="66" t="s">
        <v>2283</v>
      </c>
      <c r="C1012" s="67">
        <v>59</v>
      </c>
      <c r="D1012" s="67" t="s">
        <v>331</v>
      </c>
      <c r="E1012" s="71">
        <v>0.25030956804844001</v>
      </c>
      <c r="F1012" s="68">
        <v>63.152804642166402</v>
      </c>
      <c r="G1012" s="71">
        <v>0.5</v>
      </c>
      <c r="H1012" s="68">
        <v>96.615087040618903</v>
      </c>
      <c r="I1012" s="71">
        <v>6.1913609688080595E-4</v>
      </c>
      <c r="J1012" s="68">
        <v>42.069632495164399</v>
      </c>
      <c r="K1012" s="71"/>
      <c r="L1012" s="68"/>
    </row>
    <row r="1013" spans="1:12" x14ac:dyDescent="0.2">
      <c r="A1013" s="72" t="s">
        <v>2284</v>
      </c>
      <c r="B1013" s="66" t="s">
        <v>2285</v>
      </c>
      <c r="C1013" s="67">
        <v>59</v>
      </c>
      <c r="D1013" s="67" t="s">
        <v>331</v>
      </c>
      <c r="E1013" s="71">
        <v>0.14540399918384</v>
      </c>
      <c r="F1013" s="68">
        <v>36.847195357833698</v>
      </c>
      <c r="G1013" s="71">
        <v>0.29080799836768001</v>
      </c>
      <c r="H1013" s="68">
        <v>81.528046421663404</v>
      </c>
      <c r="I1013" s="71">
        <v>0</v>
      </c>
      <c r="J1013" s="68">
        <v>16.344294003868502</v>
      </c>
      <c r="K1013" s="71"/>
      <c r="L1013" s="68"/>
    </row>
    <row r="1014" spans="1:12" x14ac:dyDescent="0.2">
      <c r="A1014" s="72" t="s">
        <v>2286</v>
      </c>
      <c r="B1014" s="66" t="s">
        <v>2287</v>
      </c>
      <c r="C1014" s="67">
        <v>58</v>
      </c>
      <c r="D1014" s="67" t="s">
        <v>331</v>
      </c>
      <c r="E1014" s="71">
        <v>0.37274347627864401</v>
      </c>
      <c r="F1014" s="68">
        <v>91.392649903288202</v>
      </c>
      <c r="G1014" s="71">
        <v>0.49560326092104801</v>
      </c>
      <c r="H1014" s="68">
        <v>96.228239845261101</v>
      </c>
      <c r="I1014" s="71">
        <v>4.98689792626546E-2</v>
      </c>
      <c r="J1014" s="68">
        <v>73.114119922630607</v>
      </c>
      <c r="K1014" s="71">
        <v>0.57275818865222805</v>
      </c>
      <c r="L1014" s="68">
        <v>83.544303797468402</v>
      </c>
    </row>
    <row r="1015" spans="1:12" x14ac:dyDescent="0.2">
      <c r="A1015" s="72" t="s">
        <v>2288</v>
      </c>
      <c r="B1015" s="66" t="s">
        <v>2289</v>
      </c>
      <c r="C1015" s="67">
        <v>59</v>
      </c>
      <c r="D1015" s="67" t="s">
        <v>331</v>
      </c>
      <c r="E1015" s="71">
        <v>0.53824569569577596</v>
      </c>
      <c r="F1015" s="68">
        <v>98.452611218568705</v>
      </c>
      <c r="G1015" s="71">
        <v>0.68139456397766196</v>
      </c>
      <c r="H1015" s="68">
        <v>98.452611218568705</v>
      </c>
      <c r="I1015" s="71">
        <v>0.25319217408514599</v>
      </c>
      <c r="J1015" s="68">
        <v>94.100580270793003</v>
      </c>
      <c r="K1015" s="71">
        <v>0.68015034902452098</v>
      </c>
      <c r="L1015" s="68">
        <v>93.476144109055497</v>
      </c>
    </row>
    <row r="1016" spans="1:12" x14ac:dyDescent="0.2">
      <c r="A1016" s="72" t="s">
        <v>2290</v>
      </c>
      <c r="B1016" s="66" t="s">
        <v>2291</v>
      </c>
      <c r="C1016" s="67">
        <v>59</v>
      </c>
      <c r="D1016" s="67" t="s">
        <v>331</v>
      </c>
      <c r="E1016" s="71">
        <v>0.31550653322184602</v>
      </c>
      <c r="F1016" s="68">
        <v>82.301740812379094</v>
      </c>
      <c r="G1016" s="71">
        <v>0.24337775142510801</v>
      </c>
      <c r="H1016" s="68">
        <v>10.3481624758221</v>
      </c>
      <c r="I1016" s="71">
        <v>4.9839539308982397E-2</v>
      </c>
      <c r="J1016" s="68">
        <v>73.0174081237911</v>
      </c>
      <c r="K1016" s="71">
        <v>0.65330230893144803</v>
      </c>
      <c r="L1016" s="68">
        <v>92.307692307692307</v>
      </c>
    </row>
    <row r="1017" spans="1:12" x14ac:dyDescent="0.2">
      <c r="A1017" s="72" t="s">
        <v>2292</v>
      </c>
      <c r="B1017" s="66" t="s">
        <v>2293</v>
      </c>
      <c r="C1017" s="67">
        <v>59</v>
      </c>
      <c r="D1017" s="67" t="s">
        <v>331</v>
      </c>
      <c r="E1017" s="71">
        <v>0.377382113209006</v>
      </c>
      <c r="F1017" s="68">
        <v>92.166344294003906</v>
      </c>
      <c r="G1017" s="71">
        <v>0.26187239644923399</v>
      </c>
      <c r="H1017" s="68">
        <v>64.893617021276597</v>
      </c>
      <c r="I1017" s="71">
        <v>7.3782087083278505E-2</v>
      </c>
      <c r="J1017" s="68">
        <v>78.2398452611219</v>
      </c>
      <c r="K1017" s="71">
        <v>0.79649185609450501</v>
      </c>
      <c r="L1017" s="68">
        <v>96.007789678675806</v>
      </c>
    </row>
    <row r="1018" spans="1:12" x14ac:dyDescent="0.2">
      <c r="A1018" s="72" t="s">
        <v>2294</v>
      </c>
      <c r="B1018" s="66" t="s">
        <v>2295</v>
      </c>
      <c r="C1018" s="67">
        <v>59</v>
      </c>
      <c r="D1018" s="67" t="s">
        <v>331</v>
      </c>
      <c r="E1018" s="71">
        <v>0.357991628622992</v>
      </c>
      <c r="F1018" s="68">
        <v>90.135396518375202</v>
      </c>
      <c r="G1018" s="71">
        <v>0.59501521120794998</v>
      </c>
      <c r="H1018" s="68">
        <v>97.872340425531902</v>
      </c>
      <c r="I1018" s="71">
        <v>0.14783384684645501</v>
      </c>
      <c r="J1018" s="68">
        <v>89.071566731141203</v>
      </c>
      <c r="K1018" s="71">
        <v>0.33112582781457001</v>
      </c>
      <c r="L1018" s="68">
        <v>50.730282375851999</v>
      </c>
    </row>
    <row r="1019" spans="1:12" x14ac:dyDescent="0.2">
      <c r="A1019" s="72" t="s">
        <v>2296</v>
      </c>
      <c r="B1019" s="66" t="s">
        <v>2297</v>
      </c>
      <c r="C1019" s="67">
        <v>59</v>
      </c>
      <c r="D1019" s="67" t="s">
        <v>331</v>
      </c>
      <c r="E1019" s="71">
        <v>0.15366150484536301</v>
      </c>
      <c r="F1019" s="68">
        <v>38.104448742746598</v>
      </c>
      <c r="G1019" s="71">
        <v>0.30611099775556</v>
      </c>
      <c r="H1019" s="68">
        <v>84.332688588007699</v>
      </c>
      <c r="I1019" s="71">
        <v>1.21201193516634E-3</v>
      </c>
      <c r="J1019" s="68">
        <v>44.390715667311397</v>
      </c>
      <c r="K1019" s="71"/>
      <c r="L1019" s="68"/>
    </row>
    <row r="1020" spans="1:12" x14ac:dyDescent="0.2">
      <c r="A1020" s="72" t="s">
        <v>2298</v>
      </c>
      <c r="B1020" s="66" t="s">
        <v>2299</v>
      </c>
      <c r="C1020" s="67">
        <v>59</v>
      </c>
      <c r="D1020" s="67" t="s">
        <v>331</v>
      </c>
      <c r="E1020" s="71">
        <v>8.3347024579267598E-2</v>
      </c>
      <c r="F1020" s="68">
        <v>11.1218568665377</v>
      </c>
      <c r="G1020" s="71">
        <v>0.25</v>
      </c>
      <c r="H1020" s="68">
        <v>46.1315280464217</v>
      </c>
      <c r="I1020" s="71">
        <v>4.1073737802859299E-5</v>
      </c>
      <c r="J1020" s="68">
        <v>31.237911025145099</v>
      </c>
      <c r="K1020" s="71">
        <v>0</v>
      </c>
      <c r="L1020" s="68">
        <v>30.1850048685492</v>
      </c>
    </row>
    <row r="1021" spans="1:12" x14ac:dyDescent="0.2">
      <c r="A1021" s="72" t="s">
        <v>2300</v>
      </c>
      <c r="B1021" s="66" t="s">
        <v>2301</v>
      </c>
      <c r="C1021" s="67">
        <v>59</v>
      </c>
      <c r="D1021" s="67" t="s">
        <v>331</v>
      </c>
      <c r="E1021" s="71">
        <v>0.26737852589378303</v>
      </c>
      <c r="F1021" s="68">
        <v>68.568665377176004</v>
      </c>
      <c r="G1021" s="71">
        <v>0.58207566970047597</v>
      </c>
      <c r="H1021" s="68">
        <v>97.678916827853001</v>
      </c>
      <c r="I1021" s="71">
        <v>7.6870360817816202E-2</v>
      </c>
      <c r="J1021" s="68">
        <v>79.400386847195406</v>
      </c>
      <c r="K1021" s="71">
        <v>0.14318954716305701</v>
      </c>
      <c r="L1021" s="68">
        <v>37.682570593963</v>
      </c>
    </row>
    <row r="1022" spans="1:12" x14ac:dyDescent="0.2">
      <c r="A1022" s="72" t="s">
        <v>2302</v>
      </c>
      <c r="B1022" s="66" t="s">
        <v>2303</v>
      </c>
      <c r="C1022" s="67">
        <v>59</v>
      </c>
      <c r="D1022" s="67" t="s">
        <v>331</v>
      </c>
      <c r="E1022" s="71">
        <v>0.11408392970646</v>
      </c>
      <c r="F1022" s="68">
        <v>32.978723404255298</v>
      </c>
      <c r="G1022" s="71">
        <v>0.190111885248687</v>
      </c>
      <c r="H1022" s="68">
        <v>4.4487427466150899</v>
      </c>
      <c r="I1022" s="71">
        <v>1.01000994597195E-6</v>
      </c>
      <c r="J1022" s="68">
        <v>20.793036750483601</v>
      </c>
      <c r="K1022" s="71">
        <v>0.152138893860748</v>
      </c>
      <c r="L1022" s="68">
        <v>37.974683544303801</v>
      </c>
    </row>
    <row r="1023" spans="1:12" x14ac:dyDescent="0.2">
      <c r="A1023" s="72" t="s">
        <v>2304</v>
      </c>
      <c r="B1023" s="66" t="s">
        <v>2305</v>
      </c>
      <c r="C1023" s="67">
        <v>59</v>
      </c>
      <c r="D1023" s="67" t="s">
        <v>331</v>
      </c>
      <c r="E1023" s="71">
        <v>0.12341685488041</v>
      </c>
      <c r="F1023" s="68">
        <v>34.332688588007699</v>
      </c>
      <c r="G1023" s="71">
        <v>0.27168250973332803</v>
      </c>
      <c r="H1023" s="68">
        <v>73.404255319148902</v>
      </c>
      <c r="I1023" s="71">
        <v>1.25241233300522E-4</v>
      </c>
      <c r="J1023" s="68">
        <v>35.8800773694391</v>
      </c>
      <c r="K1023" s="71">
        <v>9.8442813674601906E-2</v>
      </c>
      <c r="L1023" s="68">
        <v>36.611489776046703</v>
      </c>
    </row>
    <row r="1024" spans="1:12" x14ac:dyDescent="0.2">
      <c r="A1024" s="72" t="s">
        <v>2306</v>
      </c>
      <c r="B1024" s="66" t="s">
        <v>2307</v>
      </c>
      <c r="C1024" s="67">
        <v>59</v>
      </c>
      <c r="D1024" s="67" t="s">
        <v>331</v>
      </c>
      <c r="E1024" s="71">
        <v>0.35151492519592697</v>
      </c>
      <c r="F1024" s="68">
        <v>88.878143133462302</v>
      </c>
      <c r="G1024" s="71">
        <v>0.41675888162117902</v>
      </c>
      <c r="H1024" s="68">
        <v>93.423597678916806</v>
      </c>
      <c r="I1024" s="71">
        <v>0.19926790577973899</v>
      </c>
      <c r="J1024" s="68">
        <v>91.392649903288202</v>
      </c>
      <c r="K1024" s="71">
        <v>0.438517988186862</v>
      </c>
      <c r="L1024" s="68">
        <v>64.556962025316494</v>
      </c>
    </row>
    <row r="1025" spans="1:12" x14ac:dyDescent="0.2">
      <c r="A1025" s="72" t="s">
        <v>2308</v>
      </c>
      <c r="B1025" s="66" t="s">
        <v>2309</v>
      </c>
      <c r="C1025" s="67">
        <v>59</v>
      </c>
      <c r="D1025" s="67" t="s">
        <v>331</v>
      </c>
      <c r="E1025" s="71">
        <v>0.30414925687452898</v>
      </c>
      <c r="F1025" s="68">
        <v>79.980657640232096</v>
      </c>
      <c r="G1025" s="71">
        <v>0.30651802868120598</v>
      </c>
      <c r="H1025" s="68">
        <v>84.526112185686699</v>
      </c>
      <c r="I1025" s="71">
        <v>0.15846240705782599</v>
      </c>
      <c r="J1025" s="68">
        <v>90.038684719535794</v>
      </c>
      <c r="K1025" s="71">
        <v>0.44746733488455298</v>
      </c>
      <c r="L1025" s="68">
        <v>65.725413826679599</v>
      </c>
    </row>
    <row r="1026" spans="1:12" x14ac:dyDescent="0.2">
      <c r="A1026" s="72" t="s">
        <v>2310</v>
      </c>
      <c r="B1026" s="66" t="s">
        <v>2311</v>
      </c>
      <c r="C1026" s="67">
        <v>58</v>
      </c>
      <c r="D1026" s="67" t="s">
        <v>331</v>
      </c>
      <c r="E1026" s="71">
        <v>0.35849822504559697</v>
      </c>
      <c r="F1026" s="68">
        <v>90.232108317214696</v>
      </c>
      <c r="G1026" s="71">
        <v>0.50620441187563403</v>
      </c>
      <c r="H1026" s="68">
        <v>97.001934235976805</v>
      </c>
      <c r="I1026" s="71">
        <v>6.8126848190455794E-2</v>
      </c>
      <c r="J1026" s="68">
        <v>77.272727272727295</v>
      </c>
      <c r="K1026" s="71">
        <v>0.50116341507069995</v>
      </c>
      <c r="L1026" s="68">
        <v>73.222979552093506</v>
      </c>
    </row>
    <row r="1027" spans="1:12" x14ac:dyDescent="0.2">
      <c r="A1027" s="72" t="s">
        <v>1748</v>
      </c>
      <c r="B1027" s="66" t="s">
        <v>2312</v>
      </c>
      <c r="C1027" s="67">
        <v>59</v>
      </c>
      <c r="D1027" s="67" t="s">
        <v>331</v>
      </c>
      <c r="E1027" s="71">
        <v>0.32686484367292001</v>
      </c>
      <c r="F1027" s="68">
        <v>85.203094777562896</v>
      </c>
      <c r="G1027" s="71">
        <v>0.34733380699926902</v>
      </c>
      <c r="H1027" s="68">
        <v>89.264990328820105</v>
      </c>
      <c r="I1027" s="71">
        <v>9.62999221580257E-2</v>
      </c>
      <c r="J1027" s="68">
        <v>83.075435203094798</v>
      </c>
      <c r="K1027" s="71">
        <v>0.536960801861464</v>
      </c>
      <c r="L1027" s="68">
        <v>78.286270691333996</v>
      </c>
    </row>
    <row r="1028" spans="1:12" x14ac:dyDescent="0.2">
      <c r="A1028" s="72" t="s">
        <v>2313</v>
      </c>
      <c r="B1028" s="66" t="s">
        <v>2314</v>
      </c>
      <c r="C1028" s="67">
        <v>59</v>
      </c>
      <c r="D1028" s="67" t="s">
        <v>331</v>
      </c>
      <c r="E1028" s="71">
        <v>0.55894502894582598</v>
      </c>
      <c r="F1028" s="68">
        <v>99.032882011605395</v>
      </c>
      <c r="G1028" s="71">
        <v>0.84745233900925399</v>
      </c>
      <c r="H1028" s="68">
        <v>99.323017408123803</v>
      </c>
      <c r="I1028" s="71">
        <v>0.35506737285059797</v>
      </c>
      <c r="J1028" s="68">
        <v>96.421663442940002</v>
      </c>
      <c r="K1028" s="71">
        <v>0.47431537497762699</v>
      </c>
      <c r="L1028" s="68">
        <v>68.938656280428404</v>
      </c>
    </row>
    <row r="1029" spans="1:12" x14ac:dyDescent="0.2">
      <c r="A1029" s="72" t="s">
        <v>2315</v>
      </c>
      <c r="B1029" s="66" t="s">
        <v>2316</v>
      </c>
      <c r="C1029" s="67">
        <v>59</v>
      </c>
      <c r="D1029" s="67" t="s">
        <v>331</v>
      </c>
      <c r="E1029" s="71">
        <v>0.35347348742111501</v>
      </c>
      <c r="F1029" s="68">
        <v>89.555125725338499</v>
      </c>
      <c r="G1029" s="71">
        <v>0.50347515578217195</v>
      </c>
      <c r="H1029" s="68">
        <v>96.808510638297903</v>
      </c>
      <c r="I1029" s="71">
        <v>0.25266751875967802</v>
      </c>
      <c r="J1029" s="68">
        <v>94.003868471953595</v>
      </c>
      <c r="K1029" s="71">
        <v>0.304277787721496</v>
      </c>
      <c r="L1029" s="68">
        <v>48.685491723466399</v>
      </c>
    </row>
    <row r="1030" spans="1:12" x14ac:dyDescent="0.2">
      <c r="A1030" s="72" t="s">
        <v>2317</v>
      </c>
      <c r="B1030" s="66" t="s">
        <v>2318</v>
      </c>
      <c r="C1030" s="67">
        <v>59</v>
      </c>
      <c r="D1030" s="67" t="s">
        <v>331</v>
      </c>
      <c r="E1030" s="71">
        <v>0.54636743271058896</v>
      </c>
      <c r="F1030" s="68">
        <v>98.742746615087</v>
      </c>
      <c r="G1030" s="71">
        <v>0.905750268906792</v>
      </c>
      <c r="H1030" s="68">
        <v>99.613152804642198</v>
      </c>
      <c r="I1030" s="71">
        <v>0.37537816131733298</v>
      </c>
      <c r="J1030" s="68">
        <v>97.4854932301741</v>
      </c>
      <c r="K1030" s="71">
        <v>0.35797386790764302</v>
      </c>
      <c r="L1030" s="68">
        <v>54.527750730282399</v>
      </c>
    </row>
    <row r="1031" spans="1:12" x14ac:dyDescent="0.2">
      <c r="A1031" s="72" t="s">
        <v>2319</v>
      </c>
      <c r="B1031" s="66" t="s">
        <v>2320</v>
      </c>
      <c r="C1031" s="67">
        <v>59</v>
      </c>
      <c r="D1031" s="67" t="s">
        <v>331</v>
      </c>
      <c r="E1031" s="71">
        <v>0.347530092432356</v>
      </c>
      <c r="F1031" s="68">
        <v>88.684719535783401</v>
      </c>
      <c r="G1031" s="71">
        <v>0.50312252704844396</v>
      </c>
      <c r="H1031" s="68">
        <v>96.711798839458396</v>
      </c>
      <c r="I1031" s="71">
        <v>0.12779780215483599</v>
      </c>
      <c r="J1031" s="68">
        <v>87.2340425531915</v>
      </c>
      <c r="K1031" s="71">
        <v>0.41166994809378898</v>
      </c>
      <c r="L1031" s="68">
        <v>61.246348588120703</v>
      </c>
    </row>
    <row r="1032" spans="1:12" x14ac:dyDescent="0.2">
      <c r="A1032" s="72" t="s">
        <v>2321</v>
      </c>
      <c r="B1032" s="66" t="s">
        <v>2322</v>
      </c>
      <c r="C1032" s="67">
        <v>59</v>
      </c>
      <c r="D1032" s="67" t="s">
        <v>331</v>
      </c>
      <c r="E1032" s="71">
        <v>0.42958142198176003</v>
      </c>
      <c r="F1032" s="68">
        <v>96.518375241779495</v>
      </c>
      <c r="G1032" s="71">
        <v>0.74133011373080504</v>
      </c>
      <c r="H1032" s="68">
        <v>98.742746615087</v>
      </c>
      <c r="I1032" s="71">
        <v>0.28788309798143402</v>
      </c>
      <c r="J1032" s="68">
        <v>95.067698259187594</v>
      </c>
      <c r="K1032" s="71">
        <v>0.25953105423304101</v>
      </c>
      <c r="L1032" s="68">
        <v>44.498539435248297</v>
      </c>
    </row>
    <row r="1033" spans="1:12" x14ac:dyDescent="0.2">
      <c r="A1033" s="72" t="s">
        <v>2323</v>
      </c>
      <c r="B1033" s="66" t="s">
        <v>2324</v>
      </c>
      <c r="C1033" s="67">
        <v>59</v>
      </c>
      <c r="D1033" s="67" t="s">
        <v>331</v>
      </c>
      <c r="E1033" s="71">
        <v>0.28612265725934399</v>
      </c>
      <c r="F1033" s="68">
        <v>74.371373307543493</v>
      </c>
      <c r="G1033" s="71">
        <v>0.43539726444904198</v>
      </c>
      <c r="H1033" s="68">
        <v>94.487427466150905</v>
      </c>
      <c r="I1033" s="71">
        <v>0.13659161300287501</v>
      </c>
      <c r="J1033" s="68">
        <v>88.394584139265007</v>
      </c>
      <c r="K1033" s="71">
        <v>0.28637909432611403</v>
      </c>
      <c r="L1033" s="68">
        <v>46.543330087633898</v>
      </c>
    </row>
    <row r="1034" spans="1:12" x14ac:dyDescent="0.2">
      <c r="A1034" s="72" t="s">
        <v>2325</v>
      </c>
      <c r="B1034" s="66" t="s">
        <v>2326</v>
      </c>
      <c r="C1034" s="67">
        <v>59</v>
      </c>
      <c r="D1034" s="67" t="s">
        <v>331</v>
      </c>
      <c r="E1034" s="71">
        <v>0.20786632294170901</v>
      </c>
      <c r="F1034" s="68">
        <v>48.065764023210797</v>
      </c>
      <c r="G1034" s="71">
        <v>0.36808723833679402</v>
      </c>
      <c r="H1034" s="68">
        <v>90.618955512572498</v>
      </c>
      <c r="I1034" s="71">
        <v>1.38793696506734E-2</v>
      </c>
      <c r="J1034" s="68">
        <v>57.156673114119897</v>
      </c>
      <c r="K1034" s="71">
        <v>0.24163236083765899</v>
      </c>
      <c r="L1034" s="68">
        <v>42.453748782862696</v>
      </c>
    </row>
    <row r="1035" spans="1:12" x14ac:dyDescent="0.2">
      <c r="A1035" s="72" t="s">
        <v>2327</v>
      </c>
      <c r="B1035" s="66" t="s">
        <v>2328</v>
      </c>
      <c r="C1035" s="67"/>
      <c r="D1035" s="67" t="s">
        <v>331</v>
      </c>
      <c r="E1035" s="71">
        <v>8.3333333326748998E-2</v>
      </c>
      <c r="F1035" s="68">
        <v>4.642166344294</v>
      </c>
      <c r="G1035" s="71">
        <v>0.249999999980247</v>
      </c>
      <c r="H1035" s="68">
        <v>24.081237911025099</v>
      </c>
      <c r="I1035" s="71">
        <v>0</v>
      </c>
      <c r="J1035" s="68">
        <v>16.344294003868502</v>
      </c>
      <c r="K1035" s="71">
        <v>0</v>
      </c>
      <c r="L1035" s="68">
        <v>30.1850048685492</v>
      </c>
    </row>
    <row r="1036" spans="1:12" x14ac:dyDescent="0.2">
      <c r="A1036" s="72" t="s">
        <v>2329</v>
      </c>
      <c r="B1036" s="66" t="s">
        <v>2330</v>
      </c>
      <c r="C1036" s="67">
        <v>59</v>
      </c>
      <c r="D1036" s="67" t="s">
        <v>331</v>
      </c>
      <c r="E1036" s="71">
        <v>8.5089152160151199E-2</v>
      </c>
      <c r="F1036" s="68">
        <v>17.601547388781398</v>
      </c>
      <c r="G1036" s="71">
        <v>0.25509407143972801</v>
      </c>
      <c r="H1036" s="68">
        <v>55.1257253384913</v>
      </c>
      <c r="I1036" s="71">
        <v>1.7338504072518499E-4</v>
      </c>
      <c r="J1036" s="68">
        <v>37.524177949709902</v>
      </c>
      <c r="K1036" s="71">
        <v>0</v>
      </c>
      <c r="L1036" s="68">
        <v>30.1850048685492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036"/>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329</v>
      </c>
      <c r="B3" s="66" t="s">
        <v>330</v>
      </c>
      <c r="C3" s="67">
        <v>58</v>
      </c>
      <c r="D3" s="67" t="s">
        <v>331</v>
      </c>
      <c r="E3" s="71">
        <v>0.92329679171242196</v>
      </c>
      <c r="F3" s="68">
        <v>85.109489051094897</v>
      </c>
      <c r="G3" s="71">
        <v>0.86519392001976203</v>
      </c>
      <c r="H3" s="68">
        <v>77.299270072992698</v>
      </c>
      <c r="I3" s="71">
        <v>0.98946172422021195</v>
      </c>
      <c r="J3" s="68">
        <v>95.766423357664195</v>
      </c>
      <c r="K3" s="71">
        <v>0.94398293886751405</v>
      </c>
      <c r="L3" s="68">
        <v>72.554744525547406</v>
      </c>
      <c r="M3" s="71">
        <v>1</v>
      </c>
      <c r="N3" s="68">
        <v>100</v>
      </c>
      <c r="O3" s="71">
        <v>0.81784537545462099</v>
      </c>
      <c r="P3" s="68">
        <v>65.737344093910494</v>
      </c>
      <c r="Q3" s="71"/>
      <c r="R3" s="68"/>
    </row>
    <row r="4" spans="1:18" x14ac:dyDescent="0.2">
      <c r="A4" s="72" t="s">
        <v>332</v>
      </c>
      <c r="B4" s="66" t="s">
        <v>333</v>
      </c>
      <c r="C4" s="67">
        <v>58</v>
      </c>
      <c r="D4" s="67" t="s">
        <v>331</v>
      </c>
      <c r="E4" s="71">
        <v>0.93682590677964495</v>
      </c>
      <c r="F4" s="68">
        <v>90.948905109489004</v>
      </c>
      <c r="G4" s="71">
        <v>0.90802661616052505</v>
      </c>
      <c r="H4" s="68">
        <v>90.510948905109501</v>
      </c>
      <c r="I4" s="71">
        <v>0.98778205257969298</v>
      </c>
      <c r="J4" s="68">
        <v>94.890510948905103</v>
      </c>
      <c r="K4" s="71">
        <v>0.95661361781508703</v>
      </c>
      <c r="L4" s="68">
        <v>78.3211678832117</v>
      </c>
      <c r="M4" s="71">
        <v>1</v>
      </c>
      <c r="N4" s="68">
        <v>100</v>
      </c>
      <c r="O4" s="71">
        <v>0.83170724734292201</v>
      </c>
      <c r="P4" s="68">
        <v>67.644900953778404</v>
      </c>
      <c r="Q4" s="71"/>
      <c r="R4" s="68"/>
    </row>
    <row r="5" spans="1:18" x14ac:dyDescent="0.2">
      <c r="A5" s="72" t="s">
        <v>334</v>
      </c>
      <c r="B5" s="66" t="s">
        <v>335</v>
      </c>
      <c r="C5" s="67">
        <v>58</v>
      </c>
      <c r="D5" s="67" t="s">
        <v>331</v>
      </c>
      <c r="E5" s="71">
        <v>0.93486742562439595</v>
      </c>
      <c r="F5" s="68">
        <v>89.927007299270102</v>
      </c>
      <c r="G5" s="71">
        <v>0.89707844394546299</v>
      </c>
      <c r="H5" s="68">
        <v>87.2262773722628</v>
      </c>
      <c r="I5" s="71">
        <v>0.99153811142763404</v>
      </c>
      <c r="J5" s="68">
        <v>96.569343065693403</v>
      </c>
      <c r="K5" s="71">
        <v>0.96973009210679695</v>
      </c>
      <c r="L5" s="68">
        <v>85.036496350364999</v>
      </c>
      <c r="M5" s="71">
        <v>1</v>
      </c>
      <c r="N5" s="68">
        <v>100</v>
      </c>
      <c r="O5" s="71">
        <v>0.81599048064208701</v>
      </c>
      <c r="P5" s="68">
        <v>65.517241379310306</v>
      </c>
      <c r="Q5" s="71"/>
      <c r="R5" s="68"/>
    </row>
    <row r="6" spans="1:18" x14ac:dyDescent="0.2">
      <c r="A6" s="72" t="s">
        <v>336</v>
      </c>
      <c r="B6" s="66" t="s">
        <v>337</v>
      </c>
      <c r="C6" s="67">
        <v>58</v>
      </c>
      <c r="D6" s="67" t="s">
        <v>331</v>
      </c>
      <c r="E6" s="71">
        <v>0.95731247316385104</v>
      </c>
      <c r="F6" s="68">
        <v>99.197080291970806</v>
      </c>
      <c r="G6" s="71">
        <v>0.897263391466112</v>
      </c>
      <c r="H6" s="68">
        <v>87.518248175182507</v>
      </c>
      <c r="I6" s="71">
        <v>0.98655840265363104</v>
      </c>
      <c r="J6" s="68">
        <v>93.795620437956202</v>
      </c>
      <c r="K6" s="71">
        <v>0.96875850141852204</v>
      </c>
      <c r="L6" s="68">
        <v>84.598540145985396</v>
      </c>
      <c r="M6" s="71">
        <v>1</v>
      </c>
      <c r="N6" s="68">
        <v>100</v>
      </c>
      <c r="O6" s="71">
        <v>0.93398207028098901</v>
      </c>
      <c r="P6" s="68">
        <v>90.535583272193705</v>
      </c>
      <c r="Q6" s="71"/>
      <c r="R6" s="68"/>
    </row>
    <row r="7" spans="1:18" x14ac:dyDescent="0.2">
      <c r="A7" s="72" t="s">
        <v>338</v>
      </c>
      <c r="B7" s="66" t="s">
        <v>339</v>
      </c>
      <c r="C7" s="67">
        <v>58</v>
      </c>
      <c r="D7" s="67" t="s">
        <v>331</v>
      </c>
      <c r="E7" s="71">
        <v>0.91467784810812602</v>
      </c>
      <c r="F7" s="68">
        <v>81.240875912408796</v>
      </c>
      <c r="G7" s="71">
        <v>0.80438604716011897</v>
      </c>
      <c r="H7" s="68">
        <v>49.124087591240901</v>
      </c>
      <c r="I7" s="71">
        <v>0.99126443759048799</v>
      </c>
      <c r="J7" s="68">
        <v>96.277372262773696</v>
      </c>
      <c r="K7" s="71">
        <v>0.98236077105437003</v>
      </c>
      <c r="L7" s="68">
        <v>92.408759124087595</v>
      </c>
      <c r="M7" s="71">
        <v>1</v>
      </c>
      <c r="N7" s="68">
        <v>100</v>
      </c>
      <c r="O7" s="71">
        <v>0.79537798473565402</v>
      </c>
      <c r="P7" s="68">
        <v>60.381511371973602</v>
      </c>
      <c r="Q7" s="71"/>
      <c r="R7" s="68"/>
    </row>
    <row r="8" spans="1:18" x14ac:dyDescent="0.2">
      <c r="A8" s="72" t="s">
        <v>340</v>
      </c>
      <c r="B8" s="66" t="s">
        <v>341</v>
      </c>
      <c r="C8" s="67">
        <v>58</v>
      </c>
      <c r="D8" s="67" t="s">
        <v>331</v>
      </c>
      <c r="E8" s="71">
        <v>0.94109750789291602</v>
      </c>
      <c r="F8" s="68">
        <v>92.992700729926995</v>
      </c>
      <c r="G8" s="71">
        <v>0.887030089571615</v>
      </c>
      <c r="H8" s="68">
        <v>84.671532846715294</v>
      </c>
      <c r="I8" s="71">
        <v>0.97717102396521505</v>
      </c>
      <c r="J8" s="68">
        <v>88.759124087591204</v>
      </c>
      <c r="K8" s="71">
        <v>0.96292895728887296</v>
      </c>
      <c r="L8" s="68">
        <v>81.386861313868593</v>
      </c>
      <c r="M8" s="71">
        <v>0.99346405228758194</v>
      </c>
      <c r="N8" s="68">
        <v>84.870848708487102</v>
      </c>
      <c r="O8" s="71">
        <v>0.88489341635129604</v>
      </c>
      <c r="P8" s="68">
        <v>77.696258253851795</v>
      </c>
      <c r="Q8" s="71"/>
      <c r="R8" s="68"/>
    </row>
    <row r="9" spans="1:18" x14ac:dyDescent="0.2">
      <c r="A9" s="72" t="s">
        <v>342</v>
      </c>
      <c r="B9" s="66" t="s">
        <v>343</v>
      </c>
      <c r="C9" s="67">
        <v>58</v>
      </c>
      <c r="D9" s="67" t="s">
        <v>331</v>
      </c>
      <c r="E9" s="71">
        <v>0.93405756265553397</v>
      </c>
      <c r="F9" s="68">
        <v>89.416058394160601</v>
      </c>
      <c r="G9" s="71">
        <v>0.86385763539659799</v>
      </c>
      <c r="H9" s="68">
        <v>76.350364963503694</v>
      </c>
      <c r="I9" s="71">
        <v>0.99236314441492901</v>
      </c>
      <c r="J9" s="68">
        <v>97.153284671532802</v>
      </c>
      <c r="K9" s="71">
        <v>0.97215906882748404</v>
      </c>
      <c r="L9" s="68">
        <v>86.350364963503694</v>
      </c>
      <c r="M9" s="71">
        <v>1</v>
      </c>
      <c r="N9" s="68">
        <v>100</v>
      </c>
      <c r="O9" s="71">
        <v>0.84190796463866002</v>
      </c>
      <c r="P9" s="68">
        <v>69.112252384446094</v>
      </c>
      <c r="Q9" s="71"/>
      <c r="R9" s="68"/>
    </row>
    <row r="10" spans="1:18" x14ac:dyDescent="0.2">
      <c r="A10" s="72" t="s">
        <v>344</v>
      </c>
      <c r="B10" s="66" t="s">
        <v>345</v>
      </c>
      <c r="C10" s="67">
        <v>58</v>
      </c>
      <c r="D10" s="67" t="s">
        <v>331</v>
      </c>
      <c r="E10" s="71">
        <v>0.94518238951314604</v>
      </c>
      <c r="F10" s="68">
        <v>94.817518248175205</v>
      </c>
      <c r="G10" s="71">
        <v>0.85973311796205298</v>
      </c>
      <c r="H10" s="68">
        <v>74.306569343065703</v>
      </c>
      <c r="I10" s="71">
        <v>0.99437353723669297</v>
      </c>
      <c r="J10" s="68">
        <v>98.540145985401494</v>
      </c>
      <c r="K10" s="71">
        <v>0.98187497571023297</v>
      </c>
      <c r="L10" s="68">
        <v>92.116788321167903</v>
      </c>
      <c r="M10" s="71">
        <v>1</v>
      </c>
      <c r="N10" s="68">
        <v>100</v>
      </c>
      <c r="O10" s="71">
        <v>0.88993031665674904</v>
      </c>
      <c r="P10" s="68">
        <v>79.016874541452694</v>
      </c>
      <c r="Q10" s="71"/>
      <c r="R10" s="68"/>
    </row>
    <row r="11" spans="1:18" x14ac:dyDescent="0.2">
      <c r="A11" s="72" t="s">
        <v>346</v>
      </c>
      <c r="B11" s="66" t="s">
        <v>347</v>
      </c>
      <c r="C11" s="67">
        <v>58</v>
      </c>
      <c r="D11" s="67" t="s">
        <v>331</v>
      </c>
      <c r="E11" s="71">
        <v>0.92659649101169606</v>
      </c>
      <c r="F11" s="68">
        <v>86.277372262773696</v>
      </c>
      <c r="G11" s="71">
        <v>0.86906913676311803</v>
      </c>
      <c r="H11" s="68">
        <v>79.343065693430702</v>
      </c>
      <c r="I11" s="71">
        <v>0.94750135245505596</v>
      </c>
      <c r="J11" s="68">
        <v>74.525547445255498</v>
      </c>
      <c r="K11" s="71">
        <v>0.96023454894598104</v>
      </c>
      <c r="L11" s="68">
        <v>79.854014598540104</v>
      </c>
      <c r="M11" s="71">
        <v>1</v>
      </c>
      <c r="N11" s="68">
        <v>100</v>
      </c>
      <c r="O11" s="71">
        <v>0.85617741689432403</v>
      </c>
      <c r="P11" s="68">
        <v>71.826852531181203</v>
      </c>
      <c r="Q11" s="71"/>
      <c r="R11" s="68"/>
    </row>
    <row r="12" spans="1:18" x14ac:dyDescent="0.2">
      <c r="A12" s="72" t="s">
        <v>348</v>
      </c>
      <c r="B12" s="66" t="s">
        <v>349</v>
      </c>
      <c r="C12" s="67">
        <v>58</v>
      </c>
      <c r="D12" s="67" t="s">
        <v>331</v>
      </c>
      <c r="E12" s="71">
        <v>0.95605600244038103</v>
      </c>
      <c r="F12" s="68">
        <v>98.978102189780998</v>
      </c>
      <c r="G12" s="71">
        <v>0.91144264912154105</v>
      </c>
      <c r="H12" s="68">
        <v>91.532846715328503</v>
      </c>
      <c r="I12" s="71">
        <v>0.97113347552195395</v>
      </c>
      <c r="J12" s="68">
        <v>85.620437956204398</v>
      </c>
      <c r="K12" s="71">
        <v>0.96778691073024803</v>
      </c>
      <c r="L12" s="68">
        <v>83.868613138686101</v>
      </c>
      <c r="M12" s="71">
        <v>1</v>
      </c>
      <c r="N12" s="68">
        <v>100</v>
      </c>
      <c r="O12" s="71">
        <v>0.92991697682816299</v>
      </c>
      <c r="P12" s="68">
        <v>89.214966984592806</v>
      </c>
      <c r="Q12" s="71"/>
      <c r="R12" s="68"/>
    </row>
    <row r="13" spans="1:18" x14ac:dyDescent="0.2">
      <c r="A13" s="72" t="s">
        <v>350</v>
      </c>
      <c r="B13" s="66" t="s">
        <v>351</v>
      </c>
      <c r="C13" s="67">
        <v>58</v>
      </c>
      <c r="D13" s="67" t="s">
        <v>331</v>
      </c>
      <c r="E13" s="71">
        <v>0.95749617199238202</v>
      </c>
      <c r="F13" s="68">
        <v>99.343065693430702</v>
      </c>
      <c r="G13" s="71">
        <v>0.91404540333398598</v>
      </c>
      <c r="H13" s="68">
        <v>92.262773722627699</v>
      </c>
      <c r="I13" s="71">
        <v>0.98446406935237096</v>
      </c>
      <c r="J13" s="68">
        <v>92.335766423357697</v>
      </c>
      <c r="K13" s="71">
        <v>0.96681532004197301</v>
      </c>
      <c r="L13" s="68">
        <v>83.430656934306597</v>
      </c>
      <c r="M13" s="71">
        <v>1</v>
      </c>
      <c r="N13" s="68">
        <v>100</v>
      </c>
      <c r="O13" s="71">
        <v>0.92215606723358101</v>
      </c>
      <c r="P13" s="68">
        <v>87.454145267791603</v>
      </c>
      <c r="Q13" s="71"/>
      <c r="R13" s="68"/>
    </row>
    <row r="14" spans="1:18" x14ac:dyDescent="0.2">
      <c r="A14" s="72" t="s">
        <v>352</v>
      </c>
      <c r="B14" s="66" t="s">
        <v>353</v>
      </c>
      <c r="C14" s="67">
        <v>58</v>
      </c>
      <c r="D14" s="67" t="s">
        <v>331</v>
      </c>
      <c r="E14" s="71">
        <v>0.93558110684311002</v>
      </c>
      <c r="F14" s="68">
        <v>90.437956204379603</v>
      </c>
      <c r="G14" s="71">
        <v>0.83277744843129298</v>
      </c>
      <c r="H14" s="68">
        <v>61.167883211678799</v>
      </c>
      <c r="I14" s="71">
        <v>0.93953002878807101</v>
      </c>
      <c r="J14" s="68">
        <v>71.970802919708007</v>
      </c>
      <c r="K14" s="71">
        <v>0.99110508724884405</v>
      </c>
      <c r="L14" s="68">
        <v>96.423357664233606</v>
      </c>
      <c r="M14" s="71">
        <v>1</v>
      </c>
      <c r="N14" s="68">
        <v>100</v>
      </c>
      <c r="O14" s="71">
        <v>0.91449296974734195</v>
      </c>
      <c r="P14" s="68">
        <v>85.326485693323505</v>
      </c>
      <c r="Q14" s="71"/>
      <c r="R14" s="68"/>
    </row>
    <row r="15" spans="1:18" x14ac:dyDescent="0.2">
      <c r="A15" s="72" t="s">
        <v>354</v>
      </c>
      <c r="B15" s="66" t="s">
        <v>355</v>
      </c>
      <c r="C15" s="67">
        <v>58</v>
      </c>
      <c r="D15" s="67" t="s">
        <v>331</v>
      </c>
      <c r="E15" s="71">
        <v>0.95166591130997302</v>
      </c>
      <c r="F15" s="68">
        <v>97.591240875912405</v>
      </c>
      <c r="G15" s="71">
        <v>0.91113328332897603</v>
      </c>
      <c r="H15" s="68">
        <v>91.386861313868593</v>
      </c>
      <c r="I15" s="71">
        <v>0.991508339752598</v>
      </c>
      <c r="J15" s="68">
        <v>96.496350364963504</v>
      </c>
      <c r="K15" s="71">
        <v>0.98624713380746998</v>
      </c>
      <c r="L15" s="68">
        <v>94.087591240875895</v>
      </c>
      <c r="M15" s="71">
        <v>1</v>
      </c>
      <c r="N15" s="68">
        <v>100</v>
      </c>
      <c r="O15" s="71">
        <v>0.86944079966082199</v>
      </c>
      <c r="P15" s="68">
        <v>74.688187820983103</v>
      </c>
      <c r="Q15" s="71"/>
      <c r="R15" s="68"/>
    </row>
    <row r="16" spans="1:18" x14ac:dyDescent="0.2">
      <c r="A16" s="72" t="s">
        <v>340</v>
      </c>
      <c r="B16" s="66" t="s">
        <v>356</v>
      </c>
      <c r="C16" s="67">
        <v>58</v>
      </c>
      <c r="D16" s="67" t="s">
        <v>331</v>
      </c>
      <c r="E16" s="71">
        <v>0.94770134704286901</v>
      </c>
      <c r="F16" s="68">
        <v>95.839416058394093</v>
      </c>
      <c r="G16" s="71">
        <v>0.91115229049590096</v>
      </c>
      <c r="H16" s="68">
        <v>91.459854014598506</v>
      </c>
      <c r="I16" s="71">
        <v>0.99345025741625903</v>
      </c>
      <c r="J16" s="68">
        <v>97.737226277372301</v>
      </c>
      <c r="K16" s="71">
        <v>0.98624713380746998</v>
      </c>
      <c r="L16" s="68">
        <v>94.087591240875895</v>
      </c>
      <c r="M16" s="71">
        <v>1</v>
      </c>
      <c r="N16" s="68">
        <v>100</v>
      </c>
      <c r="O16" s="71">
        <v>0.84765705349471598</v>
      </c>
      <c r="P16" s="68">
        <v>69.992663242846703</v>
      </c>
      <c r="Q16" s="71"/>
      <c r="R16" s="68"/>
    </row>
    <row r="17" spans="1:18" x14ac:dyDescent="0.2">
      <c r="A17" s="72" t="s">
        <v>357</v>
      </c>
      <c r="B17" s="66" t="s">
        <v>358</v>
      </c>
      <c r="C17" s="67">
        <v>58</v>
      </c>
      <c r="D17" s="67" t="s">
        <v>331</v>
      </c>
      <c r="E17" s="71">
        <v>0.94915325425866304</v>
      </c>
      <c r="F17" s="68">
        <v>96.277372262773696</v>
      </c>
      <c r="G17" s="71">
        <v>0.88745889091334496</v>
      </c>
      <c r="H17" s="68">
        <v>84.963503649635001</v>
      </c>
      <c r="I17" s="71">
        <v>0.98870082490463096</v>
      </c>
      <c r="J17" s="68">
        <v>95.182481751824795</v>
      </c>
      <c r="K17" s="71">
        <v>0.97410225020403396</v>
      </c>
      <c r="L17" s="68">
        <v>87.737226277372301</v>
      </c>
      <c r="M17" s="71">
        <v>1</v>
      </c>
      <c r="N17" s="68">
        <v>100</v>
      </c>
      <c r="O17" s="71">
        <v>0.89550430527130698</v>
      </c>
      <c r="P17" s="68">
        <v>80.997798972854</v>
      </c>
      <c r="Q17" s="71"/>
      <c r="R17" s="68"/>
    </row>
    <row r="18" spans="1:18" x14ac:dyDescent="0.2">
      <c r="A18" s="72" t="s">
        <v>359</v>
      </c>
      <c r="B18" s="66" t="s">
        <v>360</v>
      </c>
      <c r="C18" s="67">
        <v>58</v>
      </c>
      <c r="D18" s="67" t="s">
        <v>331</v>
      </c>
      <c r="E18" s="71">
        <v>0.94788797896440502</v>
      </c>
      <c r="F18" s="68">
        <v>95.912408759124105</v>
      </c>
      <c r="G18" s="71">
        <v>0.86152463164278703</v>
      </c>
      <c r="H18" s="68">
        <v>75.109489051094897</v>
      </c>
      <c r="I18" s="71">
        <v>0.989064309082617</v>
      </c>
      <c r="J18" s="68">
        <v>95.328467153284706</v>
      </c>
      <c r="K18" s="71">
        <v>0.97410225020403396</v>
      </c>
      <c r="L18" s="68">
        <v>87.737226277372301</v>
      </c>
      <c r="M18" s="71">
        <v>1</v>
      </c>
      <c r="N18" s="68">
        <v>100</v>
      </c>
      <c r="O18" s="71">
        <v>0.914748703892585</v>
      </c>
      <c r="P18" s="68">
        <v>85.399853264856901</v>
      </c>
      <c r="Q18" s="71"/>
      <c r="R18" s="68"/>
    </row>
    <row r="19" spans="1:18" x14ac:dyDescent="0.2">
      <c r="A19" s="72" t="s">
        <v>361</v>
      </c>
      <c r="B19" s="66" t="s">
        <v>362</v>
      </c>
      <c r="C19" s="67">
        <v>58</v>
      </c>
      <c r="D19" s="67" t="s">
        <v>331</v>
      </c>
      <c r="E19" s="71">
        <v>0.93370506048643798</v>
      </c>
      <c r="F19" s="68">
        <v>89.197080291970806</v>
      </c>
      <c r="G19" s="71">
        <v>0.90216760704992105</v>
      </c>
      <c r="H19" s="68">
        <v>88.759124087591204</v>
      </c>
      <c r="I19" s="71">
        <v>0.97277910931427602</v>
      </c>
      <c r="J19" s="68">
        <v>86.204379562043798</v>
      </c>
      <c r="K19" s="71">
        <v>0.97070168279507196</v>
      </c>
      <c r="L19" s="68">
        <v>85.620437956204398</v>
      </c>
      <c r="M19" s="71">
        <v>1</v>
      </c>
      <c r="N19" s="68">
        <v>100</v>
      </c>
      <c r="O19" s="71">
        <v>0.82287690327292395</v>
      </c>
      <c r="P19" s="68">
        <v>66.397652237710901</v>
      </c>
      <c r="Q19" s="71"/>
      <c r="R19" s="68"/>
    </row>
    <row r="20" spans="1:18" x14ac:dyDescent="0.2">
      <c r="A20" s="72" t="s">
        <v>363</v>
      </c>
      <c r="B20" s="66" t="s">
        <v>364</v>
      </c>
      <c r="C20" s="67">
        <v>58</v>
      </c>
      <c r="D20" s="67" t="s">
        <v>331</v>
      </c>
      <c r="E20" s="71">
        <v>0.95102062446347502</v>
      </c>
      <c r="F20" s="68">
        <v>97.299270072992698</v>
      </c>
      <c r="G20" s="71">
        <v>0.89761114789668806</v>
      </c>
      <c r="H20" s="68">
        <v>87.591240875912405</v>
      </c>
      <c r="I20" s="71">
        <v>0.95854436873485804</v>
      </c>
      <c r="J20" s="68">
        <v>79.343065693430702</v>
      </c>
      <c r="K20" s="71">
        <v>0.98916190587229402</v>
      </c>
      <c r="L20" s="68">
        <v>95.693430656934297</v>
      </c>
      <c r="M20" s="71">
        <v>1</v>
      </c>
      <c r="N20" s="68">
        <v>100</v>
      </c>
      <c r="O20" s="71">
        <v>0.90978569981353696</v>
      </c>
      <c r="P20" s="68">
        <v>84.079236977256102</v>
      </c>
      <c r="Q20" s="71"/>
      <c r="R20" s="68"/>
    </row>
    <row r="21" spans="1:18" x14ac:dyDescent="0.2">
      <c r="A21" s="72" t="s">
        <v>365</v>
      </c>
      <c r="B21" s="66" t="s">
        <v>366</v>
      </c>
      <c r="C21" s="67">
        <v>58</v>
      </c>
      <c r="D21" s="67" t="s">
        <v>331</v>
      </c>
      <c r="E21" s="71">
        <v>0.93946419715511398</v>
      </c>
      <c r="F21" s="68">
        <v>92.189781021897801</v>
      </c>
      <c r="G21" s="71">
        <v>0.86887543280457102</v>
      </c>
      <c r="H21" s="68">
        <v>79.197080291970806</v>
      </c>
      <c r="I21" s="71">
        <v>0.99233580489918605</v>
      </c>
      <c r="J21" s="68">
        <v>97.007299270073005</v>
      </c>
      <c r="K21" s="71">
        <v>0.98624713380746998</v>
      </c>
      <c r="L21" s="68">
        <v>94.087591240875895</v>
      </c>
      <c r="M21" s="71">
        <v>1</v>
      </c>
      <c r="N21" s="68">
        <v>100</v>
      </c>
      <c r="O21" s="71">
        <v>0.84986261426434095</v>
      </c>
      <c r="P21" s="68">
        <v>70.286133528980201</v>
      </c>
      <c r="Q21" s="71"/>
      <c r="R21" s="68"/>
    </row>
    <row r="22" spans="1:18" x14ac:dyDescent="0.2">
      <c r="A22" s="72" t="s">
        <v>367</v>
      </c>
      <c r="B22" s="66" t="s">
        <v>368</v>
      </c>
      <c r="C22" s="67">
        <v>58</v>
      </c>
      <c r="D22" s="67" t="s">
        <v>331</v>
      </c>
      <c r="E22" s="71">
        <v>0.93207321330361603</v>
      </c>
      <c r="F22" s="68">
        <v>88.394160583941598</v>
      </c>
      <c r="G22" s="71">
        <v>0.87456724170441003</v>
      </c>
      <c r="H22" s="68">
        <v>81.313868613138695</v>
      </c>
      <c r="I22" s="71">
        <v>0.985744539915411</v>
      </c>
      <c r="J22" s="68">
        <v>93.211678832116803</v>
      </c>
      <c r="K22" s="71">
        <v>0.98430395243091995</v>
      </c>
      <c r="L22" s="68">
        <v>93.3576642335766</v>
      </c>
      <c r="M22" s="71">
        <v>1</v>
      </c>
      <c r="N22" s="68">
        <v>100</v>
      </c>
      <c r="O22" s="71">
        <v>0.81575033246733597</v>
      </c>
      <c r="P22" s="68">
        <v>65.297138664710204</v>
      </c>
      <c r="Q22" s="71"/>
      <c r="R22" s="68"/>
    </row>
    <row r="23" spans="1:18" x14ac:dyDescent="0.2">
      <c r="A23" s="72" t="s">
        <v>369</v>
      </c>
      <c r="B23" s="66" t="s">
        <v>370</v>
      </c>
      <c r="C23" s="67">
        <v>58</v>
      </c>
      <c r="D23" s="67" t="s">
        <v>331</v>
      </c>
      <c r="E23" s="71">
        <v>0.93264316992928897</v>
      </c>
      <c r="F23" s="68">
        <v>88.759124087591204</v>
      </c>
      <c r="G23" s="71">
        <v>0.908154516454587</v>
      </c>
      <c r="H23" s="68">
        <v>90.729927007299295</v>
      </c>
      <c r="I23" s="71">
        <v>0.92515845585135703</v>
      </c>
      <c r="J23" s="68">
        <v>65.912408759124105</v>
      </c>
      <c r="K23" s="71">
        <v>0.97993179433368305</v>
      </c>
      <c r="L23" s="68">
        <v>91.0948905109489</v>
      </c>
      <c r="M23" s="71">
        <v>1</v>
      </c>
      <c r="N23" s="68">
        <v>100</v>
      </c>
      <c r="O23" s="71">
        <v>0.84997108300681901</v>
      </c>
      <c r="P23" s="68">
        <v>70.359501100513597</v>
      </c>
      <c r="Q23" s="71"/>
      <c r="R23" s="68"/>
    </row>
    <row r="24" spans="1:18" x14ac:dyDescent="0.2">
      <c r="A24" s="72" t="s">
        <v>371</v>
      </c>
      <c r="B24" s="66" t="s">
        <v>372</v>
      </c>
      <c r="C24" s="67">
        <v>58</v>
      </c>
      <c r="D24" s="67" t="s">
        <v>331</v>
      </c>
      <c r="E24" s="71">
        <v>0.93519250741423898</v>
      </c>
      <c r="F24" s="68">
        <v>90.291970802919707</v>
      </c>
      <c r="G24" s="71">
        <v>0.91154180488113301</v>
      </c>
      <c r="H24" s="68">
        <v>91.605839416058402</v>
      </c>
      <c r="I24" s="71">
        <v>0.93115391884087595</v>
      </c>
      <c r="J24" s="68">
        <v>68.467153284671497</v>
      </c>
      <c r="K24" s="71">
        <v>0.97847440830127097</v>
      </c>
      <c r="L24" s="68">
        <v>89.927007299270102</v>
      </c>
      <c r="M24" s="71">
        <v>1</v>
      </c>
      <c r="N24" s="68">
        <v>100</v>
      </c>
      <c r="O24" s="71">
        <v>0.85479240504791598</v>
      </c>
      <c r="P24" s="68">
        <v>71.533382245047704</v>
      </c>
      <c r="Q24" s="71"/>
      <c r="R24" s="68"/>
    </row>
    <row r="25" spans="1:18" x14ac:dyDescent="0.2">
      <c r="A25" s="72" t="s">
        <v>373</v>
      </c>
      <c r="B25" s="66" t="s">
        <v>374</v>
      </c>
      <c r="C25" s="67">
        <v>58</v>
      </c>
      <c r="D25" s="67" t="s">
        <v>331</v>
      </c>
      <c r="E25" s="71">
        <v>0.91695012916930496</v>
      </c>
      <c r="F25" s="68">
        <v>82.043795620437905</v>
      </c>
      <c r="G25" s="71">
        <v>0.86459376359851103</v>
      </c>
      <c r="H25" s="68">
        <v>76.788321167883197</v>
      </c>
      <c r="I25" s="71">
        <v>0.98540501023648297</v>
      </c>
      <c r="J25" s="68">
        <v>92.846715328467198</v>
      </c>
      <c r="K25" s="71">
        <v>0.99207667793711896</v>
      </c>
      <c r="L25" s="68">
        <v>96.715328467153299</v>
      </c>
      <c r="M25" s="71">
        <v>1</v>
      </c>
      <c r="N25" s="68">
        <v>100</v>
      </c>
      <c r="O25" s="71">
        <v>0.74267519407440896</v>
      </c>
      <c r="P25" s="68">
        <v>52.531181217901697</v>
      </c>
      <c r="Q25" s="71"/>
      <c r="R25" s="68"/>
    </row>
    <row r="26" spans="1:18" x14ac:dyDescent="0.2">
      <c r="A26" s="72" t="s">
        <v>375</v>
      </c>
      <c r="B26" s="66" t="s">
        <v>376</v>
      </c>
      <c r="C26" s="67">
        <v>58</v>
      </c>
      <c r="D26" s="67" t="s">
        <v>331</v>
      </c>
      <c r="E26" s="71">
        <v>0.93547201110797795</v>
      </c>
      <c r="F26" s="68">
        <v>90.364963503649605</v>
      </c>
      <c r="G26" s="71">
        <v>0.83095049361876006</v>
      </c>
      <c r="H26" s="68">
        <v>60.364963503649598</v>
      </c>
      <c r="I26" s="71">
        <v>0.95362591923774298</v>
      </c>
      <c r="J26" s="68">
        <v>76.569343065693403</v>
      </c>
      <c r="K26" s="71">
        <v>0.96438634332128603</v>
      </c>
      <c r="L26" s="68">
        <v>82.408759124087595</v>
      </c>
      <c r="M26" s="71">
        <v>1</v>
      </c>
      <c r="N26" s="68">
        <v>100</v>
      </c>
      <c r="O26" s="71">
        <v>0.92839729936210302</v>
      </c>
      <c r="P26" s="68">
        <v>88.921496698459293</v>
      </c>
      <c r="Q26" s="71"/>
      <c r="R26" s="68"/>
    </row>
    <row r="27" spans="1:18" x14ac:dyDescent="0.2">
      <c r="A27" s="72" t="s">
        <v>377</v>
      </c>
      <c r="B27" s="66" t="s">
        <v>378</v>
      </c>
      <c r="C27" s="67">
        <v>58</v>
      </c>
      <c r="D27" s="67" t="s">
        <v>331</v>
      </c>
      <c r="E27" s="71">
        <v>0.92817710923305996</v>
      </c>
      <c r="F27" s="68">
        <v>87.080291970802904</v>
      </c>
      <c r="G27" s="71">
        <v>0.84340163100864496</v>
      </c>
      <c r="H27" s="68">
        <v>66.496350364963504</v>
      </c>
      <c r="I27" s="71">
        <v>0.90685503399648404</v>
      </c>
      <c r="J27" s="68">
        <v>58.686131386861298</v>
      </c>
      <c r="K27" s="71">
        <v>0.94398293886751405</v>
      </c>
      <c r="L27" s="68">
        <v>72.554744525547406</v>
      </c>
      <c r="M27" s="71">
        <v>1</v>
      </c>
      <c r="N27" s="68">
        <v>100</v>
      </c>
      <c r="O27" s="71">
        <v>0.94664594229265497</v>
      </c>
      <c r="P27" s="68">
        <v>93.250183418928799</v>
      </c>
      <c r="Q27" s="71"/>
      <c r="R27" s="68"/>
    </row>
    <row r="28" spans="1:18" x14ac:dyDescent="0.2">
      <c r="A28" s="72" t="s">
        <v>379</v>
      </c>
      <c r="B28" s="66" t="s">
        <v>380</v>
      </c>
      <c r="C28" s="67">
        <v>58</v>
      </c>
      <c r="D28" s="67" t="s">
        <v>331</v>
      </c>
      <c r="E28" s="71">
        <v>0.94349358423642304</v>
      </c>
      <c r="F28" s="68">
        <v>93.722627737226304</v>
      </c>
      <c r="G28" s="71">
        <v>0.88169711333717005</v>
      </c>
      <c r="H28" s="68">
        <v>83.284671532846701</v>
      </c>
      <c r="I28" s="71">
        <v>0.94744985309865604</v>
      </c>
      <c r="J28" s="68">
        <v>74.4525547445255</v>
      </c>
      <c r="K28" s="71">
        <v>0.965843729353698</v>
      </c>
      <c r="L28" s="68">
        <v>83.211678832116803</v>
      </c>
      <c r="M28" s="71">
        <v>1</v>
      </c>
      <c r="N28" s="68">
        <v>100</v>
      </c>
      <c r="O28" s="71">
        <v>0.92247722539259003</v>
      </c>
      <c r="P28" s="68">
        <v>87.600880410858394</v>
      </c>
      <c r="Q28" s="71"/>
      <c r="R28" s="68"/>
    </row>
    <row r="29" spans="1:18" x14ac:dyDescent="0.2">
      <c r="A29" s="72" t="s">
        <v>381</v>
      </c>
      <c r="B29" s="66" t="s">
        <v>382</v>
      </c>
      <c r="C29" s="67">
        <v>58</v>
      </c>
      <c r="D29" s="67" t="s">
        <v>331</v>
      </c>
      <c r="E29" s="71">
        <v>0.94953407963836201</v>
      </c>
      <c r="F29" s="68">
        <v>96.496350364963504</v>
      </c>
      <c r="G29" s="71">
        <v>0.88142060164331104</v>
      </c>
      <c r="H29" s="68">
        <v>83.211678832116803</v>
      </c>
      <c r="I29" s="71">
        <v>0.98704206608</v>
      </c>
      <c r="J29" s="68">
        <v>94.233576642335805</v>
      </c>
      <c r="K29" s="71">
        <v>0.98673292915160704</v>
      </c>
      <c r="L29" s="68">
        <v>94.306569343065703</v>
      </c>
      <c r="M29" s="71">
        <v>1</v>
      </c>
      <c r="N29" s="68">
        <v>100</v>
      </c>
      <c r="O29" s="71">
        <v>0.89247480131689405</v>
      </c>
      <c r="P29" s="68">
        <v>79.823917828319907</v>
      </c>
      <c r="Q29" s="71"/>
      <c r="R29" s="68"/>
    </row>
    <row r="30" spans="1:18" x14ac:dyDescent="0.2">
      <c r="A30" s="72" t="s">
        <v>383</v>
      </c>
      <c r="B30" s="66" t="s">
        <v>384</v>
      </c>
      <c r="C30" s="67">
        <v>58</v>
      </c>
      <c r="D30" s="67" t="s">
        <v>331</v>
      </c>
      <c r="E30" s="71">
        <v>0.94534834034432502</v>
      </c>
      <c r="F30" s="68">
        <v>95.036496350364999</v>
      </c>
      <c r="G30" s="71">
        <v>0.88761341928049797</v>
      </c>
      <c r="H30" s="68">
        <v>85.036496350364999</v>
      </c>
      <c r="I30" s="71">
        <v>0.97394929997928303</v>
      </c>
      <c r="J30" s="68">
        <v>86.861313868613095</v>
      </c>
      <c r="K30" s="71">
        <v>0.97215906882748404</v>
      </c>
      <c r="L30" s="68">
        <v>86.350364963503694</v>
      </c>
      <c r="M30" s="71">
        <v>1</v>
      </c>
      <c r="N30" s="68">
        <v>100</v>
      </c>
      <c r="O30" s="71">
        <v>0.89301991363435995</v>
      </c>
      <c r="P30" s="68">
        <v>79.897285399853303</v>
      </c>
      <c r="Q30" s="71"/>
      <c r="R30" s="68"/>
    </row>
    <row r="31" spans="1:18" x14ac:dyDescent="0.2">
      <c r="A31" s="72" t="s">
        <v>385</v>
      </c>
      <c r="B31" s="66" t="s">
        <v>386</v>
      </c>
      <c r="C31" s="67">
        <v>58</v>
      </c>
      <c r="D31" s="67" t="s">
        <v>331</v>
      </c>
      <c r="E31" s="71">
        <v>0.92277607036237397</v>
      </c>
      <c r="F31" s="68">
        <v>84.744525547445306</v>
      </c>
      <c r="G31" s="71">
        <v>0.84701629187658201</v>
      </c>
      <c r="H31" s="68">
        <v>68.394160583941598</v>
      </c>
      <c r="I31" s="71">
        <v>0.96757780893951495</v>
      </c>
      <c r="J31" s="68">
        <v>83.795620437956202</v>
      </c>
      <c r="K31" s="71">
        <v>0.90364093343783103</v>
      </c>
      <c r="L31" s="68">
        <v>59.781021897810199</v>
      </c>
      <c r="M31" s="71">
        <v>1</v>
      </c>
      <c r="N31" s="68">
        <v>100</v>
      </c>
      <c r="O31" s="71">
        <v>0.89564531755794197</v>
      </c>
      <c r="P31" s="68">
        <v>81.144534115920806</v>
      </c>
      <c r="Q31" s="71"/>
      <c r="R31" s="68"/>
    </row>
    <row r="32" spans="1:18" x14ac:dyDescent="0.2">
      <c r="A32" s="72" t="s">
        <v>387</v>
      </c>
      <c r="B32" s="66" t="s">
        <v>388</v>
      </c>
      <c r="C32" s="67">
        <v>58</v>
      </c>
      <c r="D32" s="67" t="s">
        <v>331</v>
      </c>
      <c r="E32" s="71">
        <v>0.94553664961458805</v>
      </c>
      <c r="F32" s="68">
        <v>95.109489051094897</v>
      </c>
      <c r="G32" s="71">
        <v>0.86940405848358504</v>
      </c>
      <c r="H32" s="68">
        <v>79.416058394160601</v>
      </c>
      <c r="I32" s="71">
        <v>0.97642512860452302</v>
      </c>
      <c r="J32" s="68">
        <v>88.394160583941598</v>
      </c>
      <c r="K32" s="71">
        <v>0.97350227076460005</v>
      </c>
      <c r="L32" s="68">
        <v>87.080291970802904</v>
      </c>
      <c r="M32" s="71">
        <v>0.99346405228758194</v>
      </c>
      <c r="N32" s="68">
        <v>84.870848708487102</v>
      </c>
      <c r="O32" s="71">
        <v>0.91488773793265199</v>
      </c>
      <c r="P32" s="68">
        <v>85.546588407923693</v>
      </c>
      <c r="Q32" s="71"/>
      <c r="R32" s="68"/>
    </row>
    <row r="33" spans="1:18" x14ac:dyDescent="0.2">
      <c r="A33" s="72" t="s">
        <v>389</v>
      </c>
      <c r="B33" s="66" t="s">
        <v>390</v>
      </c>
      <c r="C33" s="67">
        <v>58</v>
      </c>
      <c r="D33" s="67" t="s">
        <v>331</v>
      </c>
      <c r="E33" s="71">
        <v>0.95301874275717302</v>
      </c>
      <c r="F33" s="68">
        <v>98.102189781021906</v>
      </c>
      <c r="G33" s="71">
        <v>0.87892528303887796</v>
      </c>
      <c r="H33" s="68">
        <v>82.481751824817493</v>
      </c>
      <c r="I33" s="71">
        <v>0.99249340350607396</v>
      </c>
      <c r="J33" s="68">
        <v>97.299270072992698</v>
      </c>
      <c r="K33" s="71">
        <v>0.99401985931366799</v>
      </c>
      <c r="L33" s="68">
        <v>97.591240875912405</v>
      </c>
      <c r="M33" s="71">
        <v>1</v>
      </c>
      <c r="N33" s="68">
        <v>100</v>
      </c>
      <c r="O33" s="71">
        <v>0.89965516792724598</v>
      </c>
      <c r="P33" s="68">
        <v>82.098312545854697</v>
      </c>
      <c r="Q33" s="71"/>
      <c r="R33" s="68"/>
    </row>
    <row r="34" spans="1:18" x14ac:dyDescent="0.2">
      <c r="A34" s="72" t="s">
        <v>391</v>
      </c>
      <c r="B34" s="66" t="s">
        <v>392</v>
      </c>
      <c r="C34" s="67">
        <v>58</v>
      </c>
      <c r="D34" s="67" t="s">
        <v>331</v>
      </c>
      <c r="E34" s="71">
        <v>0.95002844867496306</v>
      </c>
      <c r="F34" s="68">
        <v>96.788321167883197</v>
      </c>
      <c r="G34" s="71">
        <v>0.86414816799108496</v>
      </c>
      <c r="H34" s="68">
        <v>76.496350364963504</v>
      </c>
      <c r="I34" s="71">
        <v>0.98842388361738398</v>
      </c>
      <c r="J34" s="68">
        <v>95.109489051094897</v>
      </c>
      <c r="K34" s="71">
        <v>0.97944599898954599</v>
      </c>
      <c r="L34" s="68">
        <v>90.583941605839399</v>
      </c>
      <c r="M34" s="71">
        <v>1</v>
      </c>
      <c r="N34" s="68">
        <v>100</v>
      </c>
      <c r="O34" s="71">
        <v>0.91812419277679802</v>
      </c>
      <c r="P34" s="68">
        <v>86.2068965517241</v>
      </c>
      <c r="Q34" s="71"/>
      <c r="R34" s="68"/>
    </row>
    <row r="35" spans="1:18" x14ac:dyDescent="0.2">
      <c r="A35" s="72" t="s">
        <v>393</v>
      </c>
      <c r="B35" s="66" t="s">
        <v>394</v>
      </c>
      <c r="C35" s="67">
        <v>58</v>
      </c>
      <c r="D35" s="67" t="s">
        <v>331</v>
      </c>
      <c r="E35" s="71">
        <v>0.94206201769581899</v>
      </c>
      <c r="F35" s="68">
        <v>93.430656934306597</v>
      </c>
      <c r="G35" s="71">
        <v>0.86447555705699497</v>
      </c>
      <c r="H35" s="68">
        <v>76.715328467153299</v>
      </c>
      <c r="I35" s="71">
        <v>0.94884637033921004</v>
      </c>
      <c r="J35" s="68">
        <v>75.109489051094897</v>
      </c>
      <c r="K35" s="71">
        <v>0.95709941315922398</v>
      </c>
      <c r="L35" s="68">
        <v>78.759124087591204</v>
      </c>
      <c r="M35" s="71">
        <v>1</v>
      </c>
      <c r="N35" s="68">
        <v>100</v>
      </c>
      <c r="O35" s="71">
        <v>0.93988874792366595</v>
      </c>
      <c r="P35" s="68">
        <v>91.709464416727798</v>
      </c>
      <c r="Q35" s="71"/>
      <c r="R35" s="68"/>
    </row>
    <row r="36" spans="1:18" x14ac:dyDescent="0.2">
      <c r="A36" s="72" t="s">
        <v>395</v>
      </c>
      <c r="B36" s="66" t="s">
        <v>396</v>
      </c>
      <c r="C36" s="67">
        <v>58</v>
      </c>
      <c r="D36" s="67" t="s">
        <v>331</v>
      </c>
      <c r="E36" s="71">
        <v>0.92762139507638997</v>
      </c>
      <c r="F36" s="68">
        <v>86.788321167883197</v>
      </c>
      <c r="G36" s="71">
        <v>0.87150723987237599</v>
      </c>
      <c r="H36" s="68">
        <v>80.072992700729898</v>
      </c>
      <c r="I36" s="71">
        <v>0.983900762075131</v>
      </c>
      <c r="J36" s="68">
        <v>91.897810218978094</v>
      </c>
      <c r="K36" s="71">
        <v>0.98138918036609502</v>
      </c>
      <c r="L36" s="68">
        <v>91.970802919708007</v>
      </c>
      <c r="M36" s="71">
        <v>1</v>
      </c>
      <c r="N36" s="68">
        <v>100</v>
      </c>
      <c r="O36" s="71">
        <v>0.80130979306834804</v>
      </c>
      <c r="P36" s="68">
        <v>61.775495231107797</v>
      </c>
      <c r="Q36" s="71"/>
      <c r="R36" s="68"/>
    </row>
    <row r="37" spans="1:18" x14ac:dyDescent="0.2">
      <c r="A37" s="72" t="s">
        <v>397</v>
      </c>
      <c r="B37" s="66" t="s">
        <v>398</v>
      </c>
      <c r="C37" s="67">
        <v>58</v>
      </c>
      <c r="D37" s="67" t="s">
        <v>331</v>
      </c>
      <c r="E37" s="71">
        <v>0.93627266870739301</v>
      </c>
      <c r="F37" s="68">
        <v>90.729927007299295</v>
      </c>
      <c r="G37" s="71">
        <v>0.89646484283330896</v>
      </c>
      <c r="H37" s="68">
        <v>87.007299270073005</v>
      </c>
      <c r="I37" s="71">
        <v>0.93315738779961899</v>
      </c>
      <c r="J37" s="68">
        <v>69.197080291970806</v>
      </c>
      <c r="K37" s="71">
        <v>0.96924429676266</v>
      </c>
      <c r="L37" s="68">
        <v>84.817518248175205</v>
      </c>
      <c r="M37" s="71">
        <v>1</v>
      </c>
      <c r="N37" s="68">
        <v>100</v>
      </c>
      <c r="O37" s="71">
        <v>0.88249681614137498</v>
      </c>
      <c r="P37" s="68">
        <v>77.109317681584699</v>
      </c>
      <c r="Q37" s="71"/>
      <c r="R37" s="68"/>
    </row>
    <row r="38" spans="1:18" x14ac:dyDescent="0.2">
      <c r="A38" s="72" t="s">
        <v>399</v>
      </c>
      <c r="B38" s="66" t="s">
        <v>400</v>
      </c>
      <c r="C38" s="67">
        <v>58</v>
      </c>
      <c r="D38" s="67" t="s">
        <v>331</v>
      </c>
      <c r="E38" s="71">
        <v>0.95492506306407599</v>
      </c>
      <c r="F38" s="68">
        <v>98.394160583941598</v>
      </c>
      <c r="G38" s="71">
        <v>0.85284943500832699</v>
      </c>
      <c r="H38" s="68">
        <v>71.313868613138695</v>
      </c>
      <c r="I38" s="71">
        <v>0.99564623955947695</v>
      </c>
      <c r="J38" s="68">
        <v>98.759124087591204</v>
      </c>
      <c r="K38" s="71">
        <v>0.99547724534608095</v>
      </c>
      <c r="L38" s="68">
        <v>98.029197080291993</v>
      </c>
      <c r="M38" s="71">
        <v>1</v>
      </c>
      <c r="N38" s="68">
        <v>100</v>
      </c>
      <c r="O38" s="71">
        <v>0.93065239540649403</v>
      </c>
      <c r="P38" s="68">
        <v>89.435069699192994</v>
      </c>
      <c r="Q38" s="71"/>
      <c r="R38" s="68"/>
    </row>
    <row r="39" spans="1:18" x14ac:dyDescent="0.2">
      <c r="A39" s="72" t="s">
        <v>401</v>
      </c>
      <c r="B39" s="66" t="s">
        <v>402</v>
      </c>
      <c r="C39" s="67">
        <v>58</v>
      </c>
      <c r="D39" s="67" t="s">
        <v>331</v>
      </c>
      <c r="E39" s="71">
        <v>0.93511337854091303</v>
      </c>
      <c r="F39" s="68">
        <v>90.145985401459896</v>
      </c>
      <c r="G39" s="71">
        <v>0.89825208664073797</v>
      </c>
      <c r="H39" s="68">
        <v>87.883211678832097</v>
      </c>
      <c r="I39" s="71">
        <v>0.93399042927180298</v>
      </c>
      <c r="J39" s="68">
        <v>69.635036496350395</v>
      </c>
      <c r="K39" s="71">
        <v>0.94495452955578896</v>
      </c>
      <c r="L39" s="68">
        <v>73.065693430656907</v>
      </c>
      <c r="M39" s="71">
        <v>1</v>
      </c>
      <c r="N39" s="68">
        <v>100</v>
      </c>
      <c r="O39" s="71">
        <v>0.89836984723623803</v>
      </c>
      <c r="P39" s="68">
        <v>81.878209831254594</v>
      </c>
      <c r="Q39" s="71"/>
      <c r="R39" s="68"/>
    </row>
    <row r="40" spans="1:18" x14ac:dyDescent="0.2">
      <c r="A40" s="72" t="s">
        <v>403</v>
      </c>
      <c r="B40" s="66" t="s">
        <v>404</v>
      </c>
      <c r="C40" s="67">
        <v>58</v>
      </c>
      <c r="D40" s="67" t="s">
        <v>331</v>
      </c>
      <c r="E40" s="71">
        <v>0.94493324404216605</v>
      </c>
      <c r="F40" s="68">
        <v>94.671532846715294</v>
      </c>
      <c r="G40" s="71">
        <v>0.86604181774223898</v>
      </c>
      <c r="H40" s="68">
        <v>77.810218978102199</v>
      </c>
      <c r="I40" s="71">
        <v>0.96453285023380397</v>
      </c>
      <c r="J40" s="68">
        <v>82.262773722627699</v>
      </c>
      <c r="K40" s="71">
        <v>0.98090338502195795</v>
      </c>
      <c r="L40" s="68">
        <v>91.751824817518198</v>
      </c>
      <c r="M40" s="71">
        <v>1</v>
      </c>
      <c r="N40" s="68">
        <v>100</v>
      </c>
      <c r="O40" s="71">
        <v>0.91318816721282803</v>
      </c>
      <c r="P40" s="68">
        <v>84.8862802641233</v>
      </c>
      <c r="Q40" s="71"/>
      <c r="R40" s="68"/>
    </row>
    <row r="41" spans="1:18" x14ac:dyDescent="0.2">
      <c r="A41" s="72" t="s">
        <v>405</v>
      </c>
      <c r="B41" s="66" t="s">
        <v>406</v>
      </c>
      <c r="C41" s="67">
        <v>58</v>
      </c>
      <c r="D41" s="67" t="s">
        <v>331</v>
      </c>
      <c r="E41" s="71">
        <v>0.95252620426550505</v>
      </c>
      <c r="F41" s="68">
        <v>97.883211678832097</v>
      </c>
      <c r="G41" s="71">
        <v>0.88272305438066001</v>
      </c>
      <c r="H41" s="68">
        <v>83.576642335766394</v>
      </c>
      <c r="I41" s="71">
        <v>0.98757226864272296</v>
      </c>
      <c r="J41" s="68">
        <v>94.744525547445306</v>
      </c>
      <c r="K41" s="71">
        <v>0.97750281761299596</v>
      </c>
      <c r="L41" s="68">
        <v>89.270072992700705</v>
      </c>
      <c r="M41" s="71">
        <v>1</v>
      </c>
      <c r="N41" s="68">
        <v>100</v>
      </c>
      <c r="O41" s="71">
        <v>0.91483288069114599</v>
      </c>
      <c r="P41" s="68">
        <v>85.473220836390297</v>
      </c>
      <c r="Q41" s="71"/>
      <c r="R41" s="68"/>
    </row>
    <row r="42" spans="1:18" x14ac:dyDescent="0.2">
      <c r="A42" s="72" t="s">
        <v>407</v>
      </c>
      <c r="B42" s="66" t="s">
        <v>408</v>
      </c>
      <c r="C42" s="67">
        <v>58</v>
      </c>
      <c r="D42" s="67" t="s">
        <v>331</v>
      </c>
      <c r="E42" s="71">
        <v>0.93296535490608401</v>
      </c>
      <c r="F42" s="68">
        <v>89.051094890510996</v>
      </c>
      <c r="G42" s="71">
        <v>0.84552037410245995</v>
      </c>
      <c r="H42" s="68">
        <v>67.956204379562095</v>
      </c>
      <c r="I42" s="71">
        <v>0.97988696767578798</v>
      </c>
      <c r="J42" s="68">
        <v>90.291970802919707</v>
      </c>
      <c r="K42" s="71">
        <v>0.96721138521489203</v>
      </c>
      <c r="L42" s="68">
        <v>83.576642335766394</v>
      </c>
      <c r="M42" s="71">
        <v>0.934640522875817</v>
      </c>
      <c r="N42" s="68">
        <v>70.922509225092298</v>
      </c>
      <c r="O42" s="71">
        <v>0.93756752466146198</v>
      </c>
      <c r="P42" s="68">
        <v>91.489361702127695</v>
      </c>
      <c r="Q42" s="71"/>
      <c r="R42" s="68"/>
    </row>
    <row r="43" spans="1:18" x14ac:dyDescent="0.2">
      <c r="A43" s="72" t="s">
        <v>409</v>
      </c>
      <c r="B43" s="66" t="s">
        <v>410</v>
      </c>
      <c r="C43" s="67">
        <v>58</v>
      </c>
      <c r="D43" s="67" t="s">
        <v>331</v>
      </c>
      <c r="E43" s="71">
        <v>0.94010373651669599</v>
      </c>
      <c r="F43" s="68">
        <v>92.554744525547406</v>
      </c>
      <c r="G43" s="71">
        <v>0.85697690996242804</v>
      </c>
      <c r="H43" s="68">
        <v>72.700729927007302</v>
      </c>
      <c r="I43" s="71">
        <v>0.97725725518093398</v>
      </c>
      <c r="J43" s="68">
        <v>88.832116788321201</v>
      </c>
      <c r="K43" s="71">
        <v>0.97265175920887903</v>
      </c>
      <c r="L43" s="68">
        <v>86.715328467153299</v>
      </c>
      <c r="M43" s="71">
        <v>1</v>
      </c>
      <c r="N43" s="68">
        <v>100</v>
      </c>
      <c r="O43" s="71">
        <v>0.893632758231237</v>
      </c>
      <c r="P43" s="68">
        <v>80.190755685986801</v>
      </c>
      <c r="Q43" s="71"/>
      <c r="R43" s="68"/>
    </row>
    <row r="44" spans="1:18" x14ac:dyDescent="0.2">
      <c r="A44" s="72" t="s">
        <v>411</v>
      </c>
      <c r="B44" s="66" t="s">
        <v>412</v>
      </c>
      <c r="C44" s="67">
        <v>58</v>
      </c>
      <c r="D44" s="67" t="s">
        <v>331</v>
      </c>
      <c r="E44" s="71">
        <v>0.93028923047697898</v>
      </c>
      <c r="F44" s="68">
        <v>87.810218978102199</v>
      </c>
      <c r="G44" s="71">
        <v>0.85409561235132903</v>
      </c>
      <c r="H44" s="68">
        <v>71.751824817518298</v>
      </c>
      <c r="I44" s="71">
        <v>0.91950767403640299</v>
      </c>
      <c r="J44" s="68">
        <v>63.284671532846701</v>
      </c>
      <c r="K44" s="71">
        <v>0.95272725506198697</v>
      </c>
      <c r="L44" s="68">
        <v>76.788321167883197</v>
      </c>
      <c r="M44" s="71">
        <v>1</v>
      </c>
      <c r="N44" s="68">
        <v>100</v>
      </c>
      <c r="O44" s="71">
        <v>0.92511561093517602</v>
      </c>
      <c r="P44" s="68">
        <v>88.481291269259003</v>
      </c>
      <c r="Q44" s="71"/>
      <c r="R44" s="68"/>
    </row>
    <row r="45" spans="1:18" x14ac:dyDescent="0.2">
      <c r="A45" s="72" t="s">
        <v>413</v>
      </c>
      <c r="B45" s="66" t="s">
        <v>414</v>
      </c>
      <c r="C45" s="67">
        <v>58</v>
      </c>
      <c r="D45" s="67" t="s">
        <v>331</v>
      </c>
      <c r="E45" s="71">
        <v>0.93865709797783703</v>
      </c>
      <c r="F45" s="68">
        <v>91.824817518248196</v>
      </c>
      <c r="G45" s="71">
        <v>0.87395800757217201</v>
      </c>
      <c r="H45" s="68">
        <v>80.875912408759106</v>
      </c>
      <c r="I45" s="71">
        <v>0.97095895012295996</v>
      </c>
      <c r="J45" s="68">
        <v>85.401459854014604</v>
      </c>
      <c r="K45" s="71">
        <v>0.96919289003452003</v>
      </c>
      <c r="L45" s="68">
        <v>84.744525547445306</v>
      </c>
      <c r="M45" s="71">
        <v>0.99346405228758194</v>
      </c>
      <c r="N45" s="68">
        <v>84.870848708487102</v>
      </c>
      <c r="O45" s="71">
        <v>0.88571158987195298</v>
      </c>
      <c r="P45" s="68">
        <v>77.769625825385205</v>
      </c>
      <c r="Q45" s="71"/>
      <c r="R45" s="68"/>
    </row>
    <row r="46" spans="1:18" x14ac:dyDescent="0.2">
      <c r="A46" s="72" t="s">
        <v>329</v>
      </c>
      <c r="B46" s="66" t="s">
        <v>415</v>
      </c>
      <c r="C46" s="67">
        <v>58</v>
      </c>
      <c r="D46" s="67" t="s">
        <v>331</v>
      </c>
      <c r="E46" s="71">
        <v>0.91067615106865496</v>
      </c>
      <c r="F46" s="68">
        <v>79.781021897810206</v>
      </c>
      <c r="G46" s="71">
        <v>0.83709805354761002</v>
      </c>
      <c r="H46" s="68">
        <v>63.284671532846701</v>
      </c>
      <c r="I46" s="71">
        <v>0.85200736269646804</v>
      </c>
      <c r="J46" s="68">
        <v>42.189781021897801</v>
      </c>
      <c r="K46" s="71">
        <v>0.92357953441374196</v>
      </c>
      <c r="L46" s="68">
        <v>65.620437956204398</v>
      </c>
      <c r="M46" s="71">
        <v>1</v>
      </c>
      <c r="N46" s="68">
        <v>100</v>
      </c>
      <c r="O46" s="71">
        <v>0.94069580468545499</v>
      </c>
      <c r="P46" s="68">
        <v>92.002934702861296</v>
      </c>
      <c r="Q46" s="71"/>
      <c r="R46" s="68"/>
    </row>
    <row r="47" spans="1:18" x14ac:dyDescent="0.2">
      <c r="A47" s="72" t="s">
        <v>416</v>
      </c>
      <c r="B47" s="66" t="s">
        <v>417</v>
      </c>
      <c r="C47" s="67">
        <v>58</v>
      </c>
      <c r="D47" s="67" t="s">
        <v>331</v>
      </c>
      <c r="E47" s="71">
        <v>0.93486608483953804</v>
      </c>
      <c r="F47" s="68">
        <v>89.854014598540104</v>
      </c>
      <c r="G47" s="71">
        <v>0.84695685602492699</v>
      </c>
      <c r="H47" s="68">
        <v>68.3211678832117</v>
      </c>
      <c r="I47" s="71">
        <v>0.96182020914340904</v>
      </c>
      <c r="J47" s="68">
        <v>80.510948905109501</v>
      </c>
      <c r="K47" s="71">
        <v>0.94270026205424595</v>
      </c>
      <c r="L47" s="68">
        <v>72.116788321167903</v>
      </c>
      <c r="M47" s="71">
        <v>1</v>
      </c>
      <c r="N47" s="68">
        <v>100</v>
      </c>
      <c r="O47" s="71">
        <v>0.92285309697510998</v>
      </c>
      <c r="P47" s="68">
        <v>87.747615553925201</v>
      </c>
      <c r="Q47" s="71"/>
      <c r="R47" s="68"/>
    </row>
    <row r="48" spans="1:18" x14ac:dyDescent="0.2">
      <c r="A48" s="72" t="s">
        <v>418</v>
      </c>
      <c r="B48" s="66" t="s">
        <v>419</v>
      </c>
      <c r="C48" s="67">
        <v>58</v>
      </c>
      <c r="D48" s="67" t="s">
        <v>331</v>
      </c>
      <c r="E48" s="71">
        <v>0.90691694968091197</v>
      </c>
      <c r="F48" s="68">
        <v>78.394160583941598</v>
      </c>
      <c r="G48" s="71">
        <v>0.77274861953638196</v>
      </c>
      <c r="H48" s="68">
        <v>37.372262773722603</v>
      </c>
      <c r="I48" s="71">
        <v>0.95584462722210095</v>
      </c>
      <c r="J48" s="68">
        <v>78.029197080291993</v>
      </c>
      <c r="K48" s="71">
        <v>0.96390054797714797</v>
      </c>
      <c r="L48" s="68">
        <v>81.970802919708007</v>
      </c>
      <c r="M48" s="71">
        <v>0.98039215686274495</v>
      </c>
      <c r="N48" s="68">
        <v>80.369003690036905</v>
      </c>
      <c r="O48" s="71">
        <v>0.861698796806182</v>
      </c>
      <c r="P48" s="68">
        <v>73.074101247248706</v>
      </c>
      <c r="Q48" s="71"/>
      <c r="R48" s="68"/>
    </row>
    <row r="49" spans="1:18" x14ac:dyDescent="0.2">
      <c r="A49" s="72" t="s">
        <v>416</v>
      </c>
      <c r="B49" s="66" t="s">
        <v>420</v>
      </c>
      <c r="C49" s="67">
        <v>58</v>
      </c>
      <c r="D49" s="67" t="s">
        <v>331</v>
      </c>
      <c r="E49" s="71">
        <v>0.92957695736342405</v>
      </c>
      <c r="F49" s="68">
        <v>87.591240875912405</v>
      </c>
      <c r="G49" s="71">
        <v>0.91505408938746502</v>
      </c>
      <c r="H49" s="68">
        <v>92.627737226277404</v>
      </c>
      <c r="I49" s="71">
        <v>0.97692671935323205</v>
      </c>
      <c r="J49" s="68">
        <v>88.613138686131407</v>
      </c>
      <c r="K49" s="71">
        <v>0.962443161944736</v>
      </c>
      <c r="L49" s="68">
        <v>81.167883211678799</v>
      </c>
      <c r="M49" s="71">
        <v>1</v>
      </c>
      <c r="N49" s="68">
        <v>100</v>
      </c>
      <c r="O49" s="71">
        <v>0.79346081613168495</v>
      </c>
      <c r="P49" s="68">
        <v>60.088041085840104</v>
      </c>
      <c r="Q49" s="71"/>
      <c r="R49" s="68"/>
    </row>
    <row r="50" spans="1:18" x14ac:dyDescent="0.2">
      <c r="A50" s="72" t="s">
        <v>421</v>
      </c>
      <c r="B50" s="66" t="s">
        <v>422</v>
      </c>
      <c r="C50" s="67">
        <v>82</v>
      </c>
      <c r="D50" s="67" t="s">
        <v>331</v>
      </c>
      <c r="E50" s="71">
        <v>0.91063832097477404</v>
      </c>
      <c r="F50" s="68">
        <v>86.772486772486801</v>
      </c>
      <c r="G50" s="71">
        <v>0.92815087449659905</v>
      </c>
      <c r="H50" s="68">
        <v>83.245149911816597</v>
      </c>
      <c r="I50" s="71">
        <v>0.92488842453971598</v>
      </c>
      <c r="J50" s="68">
        <v>71.957671957671906</v>
      </c>
      <c r="K50" s="71">
        <v>0.96435361216729998</v>
      </c>
      <c r="L50" s="68">
        <v>88.712522045855394</v>
      </c>
      <c r="M50" s="71">
        <v>1</v>
      </c>
      <c r="N50" s="68">
        <v>100</v>
      </c>
      <c r="O50" s="71">
        <v>0.73579869367025696</v>
      </c>
      <c r="P50" s="68">
        <v>79.814814814814795</v>
      </c>
      <c r="Q50" s="71"/>
      <c r="R50" s="68"/>
    </row>
    <row r="51" spans="1:18" x14ac:dyDescent="0.2">
      <c r="A51" s="72" t="s">
        <v>423</v>
      </c>
      <c r="B51" s="66" t="s">
        <v>424</v>
      </c>
      <c r="C51" s="67">
        <v>58</v>
      </c>
      <c r="D51" s="67" t="s">
        <v>331</v>
      </c>
      <c r="E51" s="71">
        <v>0.91414830495327704</v>
      </c>
      <c r="F51" s="68">
        <v>81.021897810219002</v>
      </c>
      <c r="G51" s="71">
        <v>0.87382087140442899</v>
      </c>
      <c r="H51" s="68">
        <v>80.802919708029194</v>
      </c>
      <c r="I51" s="71">
        <v>0.96409501107737705</v>
      </c>
      <c r="J51" s="68">
        <v>82.043795620437905</v>
      </c>
      <c r="K51" s="71">
        <v>0.96353231854578703</v>
      </c>
      <c r="L51" s="68">
        <v>81.751824817518298</v>
      </c>
      <c r="M51" s="71">
        <v>0.96078431372549</v>
      </c>
      <c r="N51" s="68">
        <v>75.571955719557195</v>
      </c>
      <c r="O51" s="71">
        <v>0.808509010013302</v>
      </c>
      <c r="P51" s="68">
        <v>63.683052090975799</v>
      </c>
      <c r="Q51" s="71"/>
      <c r="R51" s="68"/>
    </row>
    <row r="52" spans="1:18" x14ac:dyDescent="0.2">
      <c r="A52" s="72" t="s">
        <v>425</v>
      </c>
      <c r="B52" s="66" t="s">
        <v>426</v>
      </c>
      <c r="C52" s="67">
        <v>58</v>
      </c>
      <c r="D52" s="67" t="s">
        <v>331</v>
      </c>
      <c r="E52" s="71">
        <v>0.94916965476875703</v>
      </c>
      <c r="F52" s="68">
        <v>96.350364963503694</v>
      </c>
      <c r="G52" s="71">
        <v>0.84779149235106699</v>
      </c>
      <c r="H52" s="68">
        <v>68.832116788321201</v>
      </c>
      <c r="I52" s="71">
        <v>0.99212416381374402</v>
      </c>
      <c r="J52" s="68">
        <v>96.861313868613095</v>
      </c>
      <c r="K52" s="71">
        <v>0.99887781275504295</v>
      </c>
      <c r="L52" s="68">
        <v>98.832116788321201</v>
      </c>
      <c r="M52" s="71">
        <v>1</v>
      </c>
      <c r="N52" s="68">
        <v>100</v>
      </c>
      <c r="O52" s="71">
        <v>0.90705480492393398</v>
      </c>
      <c r="P52" s="68">
        <v>83.492296404989006</v>
      </c>
      <c r="Q52" s="71"/>
      <c r="R52" s="68"/>
    </row>
    <row r="53" spans="1:18" x14ac:dyDescent="0.2">
      <c r="A53" s="72" t="s">
        <v>427</v>
      </c>
      <c r="B53" s="66" t="s">
        <v>428</v>
      </c>
      <c r="C53" s="67">
        <v>58</v>
      </c>
      <c r="D53" s="67" t="s">
        <v>331</v>
      </c>
      <c r="E53" s="71">
        <v>0.927075237167722</v>
      </c>
      <c r="F53" s="68">
        <v>86.715328467153299</v>
      </c>
      <c r="G53" s="71">
        <v>0.88503064895705397</v>
      </c>
      <c r="H53" s="68">
        <v>84.306569343065703</v>
      </c>
      <c r="I53" s="71">
        <v>0.96257639609039503</v>
      </c>
      <c r="J53" s="68">
        <v>81.167883211678799</v>
      </c>
      <c r="K53" s="71">
        <v>0.968376976776259</v>
      </c>
      <c r="L53" s="68">
        <v>84.160583941605793</v>
      </c>
      <c r="M53" s="71">
        <v>1</v>
      </c>
      <c r="N53" s="68">
        <v>100</v>
      </c>
      <c r="O53" s="71">
        <v>0.819392164014904</v>
      </c>
      <c r="P53" s="68">
        <v>66.030814380044006</v>
      </c>
      <c r="Q53" s="71"/>
      <c r="R53" s="68"/>
    </row>
    <row r="54" spans="1:18" x14ac:dyDescent="0.2">
      <c r="A54" s="72" t="s">
        <v>429</v>
      </c>
      <c r="B54" s="66" t="s">
        <v>430</v>
      </c>
      <c r="C54" s="67">
        <v>58</v>
      </c>
      <c r="D54" s="67" t="s">
        <v>331</v>
      </c>
      <c r="E54" s="71">
        <v>0.94088449385694095</v>
      </c>
      <c r="F54" s="68">
        <v>92.919708029197096</v>
      </c>
      <c r="G54" s="71">
        <v>0.85265072631429695</v>
      </c>
      <c r="H54" s="68">
        <v>71.0948905109489</v>
      </c>
      <c r="I54" s="71">
        <v>0.99307534918385498</v>
      </c>
      <c r="J54" s="68">
        <v>97.591240875912405</v>
      </c>
      <c r="K54" s="71">
        <v>0.98048646367443004</v>
      </c>
      <c r="L54" s="68">
        <v>91.532846715328503</v>
      </c>
      <c r="M54" s="71">
        <v>0.986928104575164</v>
      </c>
      <c r="N54" s="68">
        <v>81.845018450184497</v>
      </c>
      <c r="O54" s="71">
        <v>0.891281825536962</v>
      </c>
      <c r="P54" s="68">
        <v>79.603815113719705</v>
      </c>
      <c r="Q54" s="71"/>
      <c r="R54" s="68"/>
    </row>
    <row r="55" spans="1:18" x14ac:dyDescent="0.2">
      <c r="A55" s="72" t="s">
        <v>431</v>
      </c>
      <c r="B55" s="66" t="s">
        <v>432</v>
      </c>
      <c r="C55" s="67">
        <v>82</v>
      </c>
      <c r="D55" s="67" t="s">
        <v>331</v>
      </c>
      <c r="E55" s="71">
        <v>0.866998890941304</v>
      </c>
      <c r="F55" s="68">
        <v>72.486772486772495</v>
      </c>
      <c r="G55" s="71">
        <v>0.871369533161927</v>
      </c>
      <c r="H55" s="68">
        <v>57.4955908289242</v>
      </c>
      <c r="I55" s="71">
        <v>0.90317929453559798</v>
      </c>
      <c r="J55" s="68">
        <v>61.5520282186949</v>
      </c>
      <c r="K55" s="71">
        <v>0.93105644148913702</v>
      </c>
      <c r="L55" s="68">
        <v>67.724867724867707</v>
      </c>
      <c r="M55" s="71">
        <v>0.89539173044100595</v>
      </c>
      <c r="N55" s="68">
        <v>71.933085501858699</v>
      </c>
      <c r="O55" s="71">
        <v>0.73399745507884995</v>
      </c>
      <c r="P55" s="68">
        <v>79.629629629629605</v>
      </c>
      <c r="Q55" s="71"/>
      <c r="R55" s="68"/>
    </row>
    <row r="56" spans="1:18" x14ac:dyDescent="0.2">
      <c r="A56" s="72" t="s">
        <v>433</v>
      </c>
      <c r="B56" s="66" t="s">
        <v>434</v>
      </c>
      <c r="C56" s="67">
        <v>82</v>
      </c>
      <c r="D56" s="67" t="s">
        <v>331</v>
      </c>
      <c r="E56" s="71">
        <v>0.58964015732473896</v>
      </c>
      <c r="F56" s="68">
        <v>15.8730158730159</v>
      </c>
      <c r="G56" s="71">
        <v>0.86705524389507205</v>
      </c>
      <c r="H56" s="68">
        <v>56.084656084656103</v>
      </c>
      <c r="I56" s="71">
        <v>0.65558867976803004</v>
      </c>
      <c r="J56" s="68">
        <v>8.8183421516754805</v>
      </c>
      <c r="K56" s="71">
        <v>0.76970877143343497</v>
      </c>
      <c r="L56" s="68">
        <v>14.814814814814801</v>
      </c>
      <c r="M56" s="71">
        <v>0.38336177944172201</v>
      </c>
      <c r="N56" s="68">
        <v>5.5762081784386597</v>
      </c>
      <c r="O56" s="71">
        <v>0.272486312085433</v>
      </c>
      <c r="P56" s="68">
        <v>17.037037037036999</v>
      </c>
      <c r="Q56" s="71"/>
      <c r="R56" s="68"/>
    </row>
    <row r="57" spans="1:18" x14ac:dyDescent="0.2">
      <c r="A57" s="72" t="s">
        <v>435</v>
      </c>
      <c r="B57" s="66" t="s">
        <v>436</v>
      </c>
      <c r="C57" s="67">
        <v>82</v>
      </c>
      <c r="D57" s="67" t="s">
        <v>331</v>
      </c>
      <c r="E57" s="71">
        <v>0.67092057871293298</v>
      </c>
      <c r="F57" s="68">
        <v>31.3932980599647</v>
      </c>
      <c r="G57" s="71">
        <v>0.74744764522951401</v>
      </c>
      <c r="H57" s="68">
        <v>19.929453262786598</v>
      </c>
      <c r="I57" s="71">
        <v>0.70064841244995901</v>
      </c>
      <c r="J57" s="68">
        <v>13.756613756613801</v>
      </c>
      <c r="K57" s="71">
        <v>0.79551933818439402</v>
      </c>
      <c r="L57" s="68">
        <v>18.1657848324515</v>
      </c>
      <c r="M57" s="71">
        <v>0.57606122336618404</v>
      </c>
      <c r="N57" s="68">
        <v>29.553903345724901</v>
      </c>
      <c r="O57" s="71">
        <v>0.53492627433461204</v>
      </c>
      <c r="P57" s="68">
        <v>54.074074074074097</v>
      </c>
      <c r="Q57" s="71"/>
      <c r="R57" s="68"/>
    </row>
    <row r="58" spans="1:18" x14ac:dyDescent="0.2">
      <c r="A58" s="72" t="s">
        <v>437</v>
      </c>
      <c r="B58" s="66" t="s">
        <v>438</v>
      </c>
      <c r="C58" s="67">
        <v>82</v>
      </c>
      <c r="D58" s="67" t="s">
        <v>331</v>
      </c>
      <c r="E58" s="71">
        <v>0.86167519720656405</v>
      </c>
      <c r="F58" s="68">
        <v>70.370370370370395</v>
      </c>
      <c r="G58" s="71">
        <v>0.85928310385258599</v>
      </c>
      <c r="H58" s="68">
        <v>51.851851851851798</v>
      </c>
      <c r="I58" s="71">
        <v>0.87790093655877999</v>
      </c>
      <c r="J58" s="68">
        <v>52.028218694885403</v>
      </c>
      <c r="K58" s="71">
        <v>0.91888237304711096</v>
      </c>
      <c r="L58" s="68">
        <v>60.317460317460302</v>
      </c>
      <c r="M58" s="71">
        <v>0.97797720640863295</v>
      </c>
      <c r="N58" s="68">
        <v>86.245353159851305</v>
      </c>
      <c r="O58" s="71">
        <v>0.67433236616570902</v>
      </c>
      <c r="P58" s="68">
        <v>71.296296296296305</v>
      </c>
      <c r="Q58" s="71"/>
      <c r="R58" s="68"/>
    </row>
    <row r="59" spans="1:18" x14ac:dyDescent="0.2">
      <c r="A59" s="72" t="s">
        <v>439</v>
      </c>
      <c r="B59" s="66" t="s">
        <v>440</v>
      </c>
      <c r="C59" s="67">
        <v>82</v>
      </c>
      <c r="D59" s="67" t="s">
        <v>331</v>
      </c>
      <c r="E59" s="71">
        <v>0.62265312892784797</v>
      </c>
      <c r="F59" s="68">
        <v>21.6931216931217</v>
      </c>
      <c r="G59" s="71">
        <v>0.80131122156087597</v>
      </c>
      <c r="H59" s="68">
        <v>31.746031746031701</v>
      </c>
      <c r="I59" s="71">
        <v>0.68378703945947805</v>
      </c>
      <c r="J59" s="68">
        <v>11.816578483245101</v>
      </c>
      <c r="K59" s="71">
        <v>0.78745143378080895</v>
      </c>
      <c r="L59" s="68">
        <v>17.107583774250401</v>
      </c>
      <c r="M59" s="71">
        <v>0.31729339866762102</v>
      </c>
      <c r="N59" s="68">
        <v>4.4609665427509304</v>
      </c>
      <c r="O59" s="71">
        <v>0.383075680098305</v>
      </c>
      <c r="P59" s="68">
        <v>33.3333333333333</v>
      </c>
      <c r="Q59" s="71">
        <v>0.76300000000000001</v>
      </c>
      <c r="R59" s="68">
        <v>62.931034482758598</v>
      </c>
    </row>
    <row r="60" spans="1:18" x14ac:dyDescent="0.2">
      <c r="A60" s="72" t="s">
        <v>441</v>
      </c>
      <c r="B60" s="66" t="s">
        <v>442</v>
      </c>
      <c r="C60" s="67">
        <v>82</v>
      </c>
      <c r="D60" s="67" t="s">
        <v>331</v>
      </c>
      <c r="E60" s="71">
        <v>0.57799497529067301</v>
      </c>
      <c r="F60" s="68">
        <v>14.6384479717813</v>
      </c>
      <c r="G60" s="71">
        <v>0.82914208105683995</v>
      </c>
      <c r="H60" s="68">
        <v>41.269841269841301</v>
      </c>
      <c r="I60" s="71">
        <v>0.71441677409881699</v>
      </c>
      <c r="J60" s="68">
        <v>15.520282186948901</v>
      </c>
      <c r="K60" s="71">
        <v>0.79817014489208205</v>
      </c>
      <c r="L60" s="68">
        <v>18.342151675484999</v>
      </c>
      <c r="M60" s="71">
        <v>0.713703683312228</v>
      </c>
      <c r="N60" s="68">
        <v>49.070631970260202</v>
      </c>
      <c r="O60" s="71">
        <v>0.412537168384074</v>
      </c>
      <c r="P60" s="68">
        <v>38.3333333333333</v>
      </c>
      <c r="Q60" s="71">
        <v>0</v>
      </c>
      <c r="R60" s="68">
        <v>55.172413793103402</v>
      </c>
    </row>
    <row r="61" spans="1:18" x14ac:dyDescent="0.2">
      <c r="A61" s="72" t="s">
        <v>443</v>
      </c>
      <c r="B61" s="66" t="s">
        <v>444</v>
      </c>
      <c r="C61" s="67">
        <v>82</v>
      </c>
      <c r="D61" s="67" t="s">
        <v>331</v>
      </c>
      <c r="E61" s="71">
        <v>0.77607893753568002</v>
      </c>
      <c r="F61" s="68">
        <v>51.675485008818299</v>
      </c>
      <c r="G61" s="71">
        <v>0.86125766881545296</v>
      </c>
      <c r="H61" s="68">
        <v>52.910052910052897</v>
      </c>
      <c r="I61" s="71">
        <v>0.78653562072719796</v>
      </c>
      <c r="J61" s="68">
        <v>27.160493827160501</v>
      </c>
      <c r="K61" s="71">
        <v>0.92331899664988304</v>
      </c>
      <c r="L61" s="68">
        <v>62.257495590828903</v>
      </c>
      <c r="M61" s="71">
        <v>0.91190882563453202</v>
      </c>
      <c r="N61" s="68">
        <v>74.349442379182193</v>
      </c>
      <c r="O61" s="71">
        <v>0.39737357585133398</v>
      </c>
      <c r="P61" s="68">
        <v>35.185185185185198</v>
      </c>
      <c r="Q61" s="71"/>
      <c r="R61" s="68"/>
    </row>
    <row r="62" spans="1:18" x14ac:dyDescent="0.2">
      <c r="A62" s="72" t="s">
        <v>445</v>
      </c>
      <c r="B62" s="66" t="s">
        <v>446</v>
      </c>
      <c r="C62" s="67">
        <v>82</v>
      </c>
      <c r="D62" s="67" t="s">
        <v>331</v>
      </c>
      <c r="E62" s="71">
        <v>0.91436121833306405</v>
      </c>
      <c r="F62" s="68">
        <v>88.183421516754805</v>
      </c>
      <c r="G62" s="71">
        <v>0.92984934851182599</v>
      </c>
      <c r="H62" s="68">
        <v>83.597883597883595</v>
      </c>
      <c r="I62" s="71">
        <v>0.94786294424107698</v>
      </c>
      <c r="J62" s="68">
        <v>82.363315696648996</v>
      </c>
      <c r="K62" s="71">
        <v>0.97903153656899999</v>
      </c>
      <c r="L62" s="68">
        <v>94.532627865961203</v>
      </c>
      <c r="M62" s="71">
        <v>1</v>
      </c>
      <c r="N62" s="68">
        <v>100</v>
      </c>
      <c r="O62" s="71">
        <v>0.71506226234341896</v>
      </c>
      <c r="P62" s="68">
        <v>77.407407407407405</v>
      </c>
      <c r="Q62" s="71"/>
      <c r="R62" s="68"/>
    </row>
    <row r="63" spans="1:18" x14ac:dyDescent="0.2">
      <c r="A63" s="72" t="s">
        <v>447</v>
      </c>
      <c r="B63" s="66" t="s">
        <v>448</v>
      </c>
      <c r="C63" s="67">
        <v>82</v>
      </c>
      <c r="D63" s="67" t="s">
        <v>331</v>
      </c>
      <c r="E63" s="71">
        <v>0.902976109327146</v>
      </c>
      <c r="F63" s="68">
        <v>84.479717813051195</v>
      </c>
      <c r="G63" s="71">
        <v>0.92138882460278304</v>
      </c>
      <c r="H63" s="68">
        <v>79.541446208112902</v>
      </c>
      <c r="I63" s="71">
        <v>0.90919809680841002</v>
      </c>
      <c r="J63" s="68">
        <v>64.373897707230995</v>
      </c>
      <c r="K63" s="71">
        <v>0.93635976252946795</v>
      </c>
      <c r="L63" s="68">
        <v>70.723104056437407</v>
      </c>
      <c r="M63" s="71">
        <v>1</v>
      </c>
      <c r="N63" s="68">
        <v>100</v>
      </c>
      <c r="O63" s="71">
        <v>0.74793386269507101</v>
      </c>
      <c r="P63" s="68">
        <v>82.2222222222222</v>
      </c>
      <c r="Q63" s="71"/>
      <c r="R63" s="68"/>
    </row>
    <row r="64" spans="1:18" x14ac:dyDescent="0.2">
      <c r="A64" s="72" t="s">
        <v>449</v>
      </c>
      <c r="B64" s="66" t="s">
        <v>450</v>
      </c>
      <c r="C64" s="67">
        <v>82</v>
      </c>
      <c r="D64" s="67" t="s">
        <v>331</v>
      </c>
      <c r="E64" s="71">
        <v>0.89140926767920103</v>
      </c>
      <c r="F64" s="68">
        <v>81.128747795414498</v>
      </c>
      <c r="G64" s="71">
        <v>0.83884432372446305</v>
      </c>
      <c r="H64" s="68">
        <v>44.797178130511497</v>
      </c>
      <c r="I64" s="71">
        <v>0.94698075200564202</v>
      </c>
      <c r="J64" s="68">
        <v>81.834215167548507</v>
      </c>
      <c r="K64" s="71">
        <v>0.97053689548264099</v>
      </c>
      <c r="L64" s="68">
        <v>91.710758377424995</v>
      </c>
      <c r="M64" s="71">
        <v>0.98898860320431703</v>
      </c>
      <c r="N64" s="68">
        <v>88.847583643122704</v>
      </c>
      <c r="O64" s="71">
        <v>0.71169576397894097</v>
      </c>
      <c r="P64" s="68">
        <v>76.851851851851805</v>
      </c>
      <c r="Q64" s="71"/>
      <c r="R64" s="68"/>
    </row>
    <row r="65" spans="1:18" x14ac:dyDescent="0.2">
      <c r="A65" s="72" t="s">
        <v>451</v>
      </c>
      <c r="B65" s="66" t="s">
        <v>452</v>
      </c>
      <c r="C65" s="67">
        <v>82</v>
      </c>
      <c r="D65" s="67" t="s">
        <v>331</v>
      </c>
      <c r="E65" s="71">
        <v>0.88066119520506003</v>
      </c>
      <c r="F65" s="68">
        <v>77.601410934744294</v>
      </c>
      <c r="G65" s="71">
        <v>0.85568386416775799</v>
      </c>
      <c r="H65" s="68">
        <v>50.4409171075838</v>
      </c>
      <c r="I65" s="71">
        <v>0.90913216783544704</v>
      </c>
      <c r="J65" s="68">
        <v>64.197530864197503</v>
      </c>
      <c r="K65" s="71">
        <v>0.92583769189159104</v>
      </c>
      <c r="L65" s="68">
        <v>63.668430335097</v>
      </c>
      <c r="M65" s="71">
        <v>0.89539173044100595</v>
      </c>
      <c r="N65" s="68">
        <v>71.933085501858699</v>
      </c>
      <c r="O65" s="71">
        <v>0.81726052168949703</v>
      </c>
      <c r="P65" s="68">
        <v>89.629629629629605</v>
      </c>
      <c r="Q65" s="71"/>
      <c r="R65" s="68"/>
    </row>
    <row r="66" spans="1:18" x14ac:dyDescent="0.2">
      <c r="A66" s="72" t="s">
        <v>453</v>
      </c>
      <c r="B66" s="66" t="s">
        <v>454</v>
      </c>
      <c r="C66" s="67">
        <v>58</v>
      </c>
      <c r="D66" s="67" t="s">
        <v>331</v>
      </c>
      <c r="E66" s="71">
        <v>0.87861048972435496</v>
      </c>
      <c r="F66" s="68">
        <v>67.737226277372301</v>
      </c>
      <c r="G66" s="71">
        <v>0.84364287650790604</v>
      </c>
      <c r="H66" s="68">
        <v>66.788321167883197</v>
      </c>
      <c r="I66" s="71">
        <v>0.952386511944043</v>
      </c>
      <c r="J66" s="68">
        <v>76.277372262773696</v>
      </c>
      <c r="K66" s="71">
        <v>0.93809672951647205</v>
      </c>
      <c r="L66" s="68">
        <v>70.656934306569298</v>
      </c>
      <c r="M66" s="71">
        <v>0.88888888888888895</v>
      </c>
      <c r="N66" s="68">
        <v>64.0590405904059</v>
      </c>
      <c r="O66" s="71">
        <v>0.77003744176446398</v>
      </c>
      <c r="P66" s="68">
        <v>56.6397652237711</v>
      </c>
      <c r="Q66" s="71"/>
      <c r="R66" s="68"/>
    </row>
    <row r="67" spans="1:18" x14ac:dyDescent="0.2">
      <c r="A67" s="72" t="s">
        <v>455</v>
      </c>
      <c r="B67" s="66" t="s">
        <v>456</v>
      </c>
      <c r="C67" s="67">
        <v>82</v>
      </c>
      <c r="D67" s="67" t="s">
        <v>331</v>
      </c>
      <c r="E67" s="71">
        <v>0.556209222472975</v>
      </c>
      <c r="F67" s="68">
        <v>11.287477954144601</v>
      </c>
      <c r="G67" s="71">
        <v>0.71314634727980097</v>
      </c>
      <c r="H67" s="68">
        <v>15.6966490299824</v>
      </c>
      <c r="I67" s="71">
        <v>0.62367832505288501</v>
      </c>
      <c r="J67" s="68">
        <v>6.1728395061728403</v>
      </c>
      <c r="K67" s="71">
        <v>0.71940594990294904</v>
      </c>
      <c r="L67" s="68">
        <v>8.99470899470899</v>
      </c>
      <c r="M67" s="71">
        <v>0.35032758905467098</v>
      </c>
      <c r="N67" s="68">
        <v>5.0185873605948004</v>
      </c>
      <c r="O67" s="71">
        <v>0.37448790107456897</v>
      </c>
      <c r="P67" s="68">
        <v>32.037037037037003</v>
      </c>
      <c r="Q67" s="71"/>
      <c r="R67" s="68"/>
    </row>
    <row r="68" spans="1:18" x14ac:dyDescent="0.2">
      <c r="A68" s="72" t="s">
        <v>457</v>
      </c>
      <c r="B68" s="66" t="s">
        <v>458</v>
      </c>
      <c r="C68" s="67">
        <v>82</v>
      </c>
      <c r="D68" s="67" t="s">
        <v>331</v>
      </c>
      <c r="E68" s="71">
        <v>0.62026842256125603</v>
      </c>
      <c r="F68" s="68">
        <v>21.1640211640212</v>
      </c>
      <c r="G68" s="71">
        <v>0.75667390449314298</v>
      </c>
      <c r="H68" s="68">
        <v>22.2222222222222</v>
      </c>
      <c r="I68" s="71">
        <v>0.65358952133488402</v>
      </c>
      <c r="J68" s="68">
        <v>8.2892416225749592</v>
      </c>
      <c r="K68" s="71">
        <v>0.75274709086819003</v>
      </c>
      <c r="L68" s="68">
        <v>12.8747795414462</v>
      </c>
      <c r="M68" s="71">
        <v>0.57606122336618404</v>
      </c>
      <c r="N68" s="68">
        <v>29.553903345724901</v>
      </c>
      <c r="O68" s="71">
        <v>0.36227037274387702</v>
      </c>
      <c r="P68" s="68">
        <v>30</v>
      </c>
      <c r="Q68" s="71"/>
      <c r="R68" s="68"/>
    </row>
    <row r="69" spans="1:18" x14ac:dyDescent="0.2">
      <c r="A69" s="72" t="s">
        <v>459</v>
      </c>
      <c r="B69" s="66" t="s">
        <v>460</v>
      </c>
      <c r="C69" s="67">
        <v>58</v>
      </c>
      <c r="D69" s="67" t="s">
        <v>331</v>
      </c>
      <c r="E69" s="71">
        <v>0.94820104588668797</v>
      </c>
      <c r="F69" s="68">
        <v>96.058394160583902</v>
      </c>
      <c r="G69" s="71">
        <v>0.91532921360285202</v>
      </c>
      <c r="H69" s="68">
        <v>92.700729927007302</v>
      </c>
      <c r="I69" s="71">
        <v>0.96354438087101901</v>
      </c>
      <c r="J69" s="68">
        <v>81.605839416058402</v>
      </c>
      <c r="K69" s="71">
        <v>0.97944599898954599</v>
      </c>
      <c r="L69" s="68">
        <v>90.583941605839399</v>
      </c>
      <c r="M69" s="71">
        <v>0.98039215686274495</v>
      </c>
      <c r="N69" s="68">
        <v>80.369003690036905</v>
      </c>
      <c r="O69" s="71">
        <v>0.90229347910727598</v>
      </c>
      <c r="P69" s="68">
        <v>82.318415260454898</v>
      </c>
      <c r="Q69" s="71"/>
      <c r="R69" s="68"/>
    </row>
    <row r="70" spans="1:18" x14ac:dyDescent="0.2">
      <c r="A70" s="72" t="s">
        <v>461</v>
      </c>
      <c r="B70" s="66" t="s">
        <v>462</v>
      </c>
      <c r="C70" s="67">
        <v>82</v>
      </c>
      <c r="D70" s="67" t="s">
        <v>331</v>
      </c>
      <c r="E70" s="71">
        <v>0.94889444459470795</v>
      </c>
      <c r="F70" s="68">
        <v>97.707231040564395</v>
      </c>
      <c r="G70" s="71">
        <v>0.907378180884584</v>
      </c>
      <c r="H70" s="68">
        <v>73.192239858906504</v>
      </c>
      <c r="I70" s="71">
        <v>0.91204273310517003</v>
      </c>
      <c r="J70" s="68">
        <v>66.843033509700206</v>
      </c>
      <c r="K70" s="71">
        <v>0.96147945447948002</v>
      </c>
      <c r="L70" s="68">
        <v>86.596119929453295</v>
      </c>
      <c r="M70" s="71">
        <v>1</v>
      </c>
      <c r="N70" s="68">
        <v>100</v>
      </c>
      <c r="O70" s="71">
        <v>0.912466299099015</v>
      </c>
      <c r="P70" s="68">
        <v>94.814814814814795</v>
      </c>
      <c r="Q70" s="71">
        <v>1</v>
      </c>
      <c r="R70" s="68">
        <v>100</v>
      </c>
    </row>
    <row r="71" spans="1:18" x14ac:dyDescent="0.2">
      <c r="A71" s="72" t="s">
        <v>463</v>
      </c>
      <c r="B71" s="66" t="s">
        <v>464</v>
      </c>
      <c r="C71" s="67">
        <v>82</v>
      </c>
      <c r="D71" s="67" t="s">
        <v>331</v>
      </c>
      <c r="E71" s="71">
        <v>0.96869611270881695</v>
      </c>
      <c r="F71" s="68">
        <v>99.294532627866005</v>
      </c>
      <c r="G71" s="71">
        <v>0.88976921797011799</v>
      </c>
      <c r="H71" s="68">
        <v>64.021164021163997</v>
      </c>
      <c r="I71" s="71">
        <v>0.98762919084549905</v>
      </c>
      <c r="J71" s="68">
        <v>96.296296296296305</v>
      </c>
      <c r="K71" s="71">
        <v>0.97479578936504396</v>
      </c>
      <c r="L71" s="68">
        <v>92.768959435626101</v>
      </c>
      <c r="M71" s="71">
        <v>0.98348290480647504</v>
      </c>
      <c r="N71" s="68">
        <v>87.360594795539001</v>
      </c>
      <c r="O71" s="71">
        <v>0.97649957326576597</v>
      </c>
      <c r="P71" s="68">
        <v>97.962962962963005</v>
      </c>
      <c r="Q71" s="71">
        <v>1</v>
      </c>
      <c r="R71" s="68">
        <v>100</v>
      </c>
    </row>
    <row r="72" spans="1:18" x14ac:dyDescent="0.2">
      <c r="A72" s="72" t="s">
        <v>465</v>
      </c>
      <c r="B72" s="66" t="s">
        <v>466</v>
      </c>
      <c r="C72" s="67">
        <v>82</v>
      </c>
      <c r="D72" s="67" t="s">
        <v>331</v>
      </c>
      <c r="E72" s="71">
        <v>0.94187997681774205</v>
      </c>
      <c r="F72" s="68">
        <v>96.296296296296305</v>
      </c>
      <c r="G72" s="71">
        <v>0.93185246310237202</v>
      </c>
      <c r="H72" s="68">
        <v>84.479717813051195</v>
      </c>
      <c r="I72" s="71">
        <v>0.97906647046550499</v>
      </c>
      <c r="J72" s="68">
        <v>95.238095238095198</v>
      </c>
      <c r="K72" s="71">
        <v>0.97903153656899999</v>
      </c>
      <c r="L72" s="68">
        <v>94.532627865961203</v>
      </c>
      <c r="M72" s="71">
        <v>1</v>
      </c>
      <c r="N72" s="68">
        <v>100</v>
      </c>
      <c r="O72" s="71">
        <v>0.76132939076957296</v>
      </c>
      <c r="P72" s="68">
        <v>83.8888888888889</v>
      </c>
      <c r="Q72" s="71">
        <v>1</v>
      </c>
      <c r="R72" s="68">
        <v>100</v>
      </c>
    </row>
    <row r="73" spans="1:18" x14ac:dyDescent="0.2">
      <c r="A73" s="72" t="s">
        <v>467</v>
      </c>
      <c r="B73" s="66" t="s">
        <v>468</v>
      </c>
      <c r="C73" s="67">
        <v>58</v>
      </c>
      <c r="D73" s="67" t="s">
        <v>331</v>
      </c>
      <c r="E73" s="71">
        <v>0.95174406179266302</v>
      </c>
      <c r="F73" s="68">
        <v>97.664233576642303</v>
      </c>
      <c r="G73" s="71">
        <v>0.86879626657783604</v>
      </c>
      <c r="H73" s="68">
        <v>79.124087591240894</v>
      </c>
      <c r="I73" s="71">
        <v>0.98399136521988095</v>
      </c>
      <c r="J73" s="68">
        <v>91.970802919708007</v>
      </c>
      <c r="K73" s="71">
        <v>0.95904259453577401</v>
      </c>
      <c r="L73" s="68">
        <v>79.416058394160601</v>
      </c>
      <c r="M73" s="71">
        <v>1</v>
      </c>
      <c r="N73" s="68">
        <v>100</v>
      </c>
      <c r="O73" s="71">
        <v>0.94689008262982399</v>
      </c>
      <c r="P73" s="68">
        <v>93.323550990462195</v>
      </c>
      <c r="Q73" s="71"/>
      <c r="R73" s="68"/>
    </row>
    <row r="74" spans="1:18" x14ac:dyDescent="0.2">
      <c r="A74" s="72" t="s">
        <v>469</v>
      </c>
      <c r="B74" s="66" t="s">
        <v>470</v>
      </c>
      <c r="C74" s="67">
        <v>58</v>
      </c>
      <c r="D74" s="67" t="s">
        <v>331</v>
      </c>
      <c r="E74" s="71">
        <v>0.95314717907376401</v>
      </c>
      <c r="F74" s="68">
        <v>98.175182481751804</v>
      </c>
      <c r="G74" s="71">
        <v>0.84918387623908198</v>
      </c>
      <c r="H74" s="68">
        <v>69.416058394160601</v>
      </c>
      <c r="I74" s="71">
        <v>0.98638977608004996</v>
      </c>
      <c r="J74" s="68">
        <v>93.576642335766394</v>
      </c>
      <c r="K74" s="71">
        <v>0.99013349656056904</v>
      </c>
      <c r="L74" s="68">
        <v>95.985401459854003</v>
      </c>
      <c r="M74" s="71">
        <v>1</v>
      </c>
      <c r="N74" s="68">
        <v>100</v>
      </c>
      <c r="O74" s="71">
        <v>0.94002874648912005</v>
      </c>
      <c r="P74" s="68">
        <v>91.782831988261194</v>
      </c>
      <c r="Q74" s="71"/>
      <c r="R74" s="68"/>
    </row>
    <row r="75" spans="1:18" x14ac:dyDescent="0.2">
      <c r="A75" s="72" t="s">
        <v>471</v>
      </c>
      <c r="B75" s="66" t="s">
        <v>472</v>
      </c>
      <c r="C75" s="67">
        <v>82</v>
      </c>
      <c r="D75" s="67" t="s">
        <v>331</v>
      </c>
      <c r="E75" s="71">
        <v>0.962824105321754</v>
      </c>
      <c r="F75" s="68">
        <v>98.589065255731896</v>
      </c>
      <c r="G75" s="71">
        <v>0.93159380102464195</v>
      </c>
      <c r="H75" s="68">
        <v>84.303350970017604</v>
      </c>
      <c r="I75" s="71">
        <v>0.90604325659020801</v>
      </c>
      <c r="J75" s="68">
        <v>62.786596119929399</v>
      </c>
      <c r="K75" s="71">
        <v>0.95736412435696705</v>
      </c>
      <c r="L75" s="68">
        <v>85.361552028218696</v>
      </c>
      <c r="M75" s="71">
        <v>0.99449430160215802</v>
      </c>
      <c r="N75" s="68">
        <v>90.334572490706293</v>
      </c>
      <c r="O75" s="71">
        <v>0.98744914835655195</v>
      </c>
      <c r="P75" s="68">
        <v>98.8888888888889</v>
      </c>
      <c r="Q75" s="71">
        <v>1</v>
      </c>
      <c r="R75" s="68">
        <v>100</v>
      </c>
    </row>
    <row r="76" spans="1:18" x14ac:dyDescent="0.2">
      <c r="A76" s="72" t="s">
        <v>473</v>
      </c>
      <c r="B76" s="66" t="s">
        <v>474</v>
      </c>
      <c r="C76" s="67">
        <v>58</v>
      </c>
      <c r="D76" s="67" t="s">
        <v>331</v>
      </c>
      <c r="E76" s="71">
        <v>0.94205483524219402</v>
      </c>
      <c r="F76" s="68">
        <v>93.3576642335766</v>
      </c>
      <c r="G76" s="71">
        <v>0.88866652378300404</v>
      </c>
      <c r="H76" s="68">
        <v>85.401459854014604</v>
      </c>
      <c r="I76" s="71">
        <v>0.98704013073258101</v>
      </c>
      <c r="J76" s="68">
        <v>94.160583941605793</v>
      </c>
      <c r="K76" s="71">
        <v>0.983818157086782</v>
      </c>
      <c r="L76" s="68">
        <v>93.138686131386905</v>
      </c>
      <c r="M76" s="71">
        <v>1</v>
      </c>
      <c r="N76" s="68">
        <v>100</v>
      </c>
      <c r="O76" s="71">
        <v>0.85074936460860195</v>
      </c>
      <c r="P76" s="68">
        <v>70.5796038151137</v>
      </c>
      <c r="Q76" s="71"/>
      <c r="R76" s="68"/>
    </row>
    <row r="77" spans="1:18" x14ac:dyDescent="0.2">
      <c r="A77" s="72" t="s">
        <v>416</v>
      </c>
      <c r="B77" s="66" t="s">
        <v>475</v>
      </c>
      <c r="C77" s="67">
        <v>58</v>
      </c>
      <c r="D77" s="67" t="s">
        <v>331</v>
      </c>
      <c r="E77" s="71">
        <v>0.94371543430792904</v>
      </c>
      <c r="F77" s="68">
        <v>93.941605839416098</v>
      </c>
      <c r="G77" s="71">
        <v>0.96501052801726594</v>
      </c>
      <c r="H77" s="68">
        <v>98.3211678832117</v>
      </c>
      <c r="I77" s="71">
        <v>0.99156984529478698</v>
      </c>
      <c r="J77" s="68">
        <v>96.6423357664234</v>
      </c>
      <c r="K77" s="71">
        <v>0.98943351437620497</v>
      </c>
      <c r="L77" s="68">
        <v>95.839416058394093</v>
      </c>
      <c r="M77" s="71">
        <v>1</v>
      </c>
      <c r="N77" s="68">
        <v>100</v>
      </c>
      <c r="O77" s="71">
        <v>0.77256328385138595</v>
      </c>
      <c r="P77" s="68">
        <v>57.079970652971397</v>
      </c>
      <c r="Q77" s="71"/>
      <c r="R77" s="68"/>
    </row>
    <row r="78" spans="1:18" x14ac:dyDescent="0.2">
      <c r="A78" s="72" t="s">
        <v>476</v>
      </c>
      <c r="B78" s="66" t="s">
        <v>477</v>
      </c>
      <c r="C78" s="67">
        <v>58</v>
      </c>
      <c r="D78" s="67" t="s">
        <v>331</v>
      </c>
      <c r="E78" s="71">
        <v>0.94312921525362503</v>
      </c>
      <c r="F78" s="68">
        <v>93.576642335766394</v>
      </c>
      <c r="G78" s="71">
        <v>0.86590480361453204</v>
      </c>
      <c r="H78" s="68">
        <v>77.591240875912405</v>
      </c>
      <c r="I78" s="71">
        <v>0.97915430548308902</v>
      </c>
      <c r="J78" s="68">
        <v>89.854014598540104</v>
      </c>
      <c r="K78" s="71">
        <v>0.977017022268859</v>
      </c>
      <c r="L78" s="68">
        <v>89.197080291970806</v>
      </c>
      <c r="M78" s="71">
        <v>1</v>
      </c>
      <c r="N78" s="68">
        <v>100</v>
      </c>
      <c r="O78" s="71">
        <v>0.89356994490164698</v>
      </c>
      <c r="P78" s="68">
        <v>80.117388114453405</v>
      </c>
      <c r="Q78" s="71"/>
      <c r="R78" s="68"/>
    </row>
    <row r="79" spans="1:18" x14ac:dyDescent="0.2">
      <c r="A79" s="72" t="s">
        <v>329</v>
      </c>
      <c r="B79" s="66" t="s">
        <v>478</v>
      </c>
      <c r="C79" s="67">
        <v>58</v>
      </c>
      <c r="D79" s="67" t="s">
        <v>331</v>
      </c>
      <c r="E79" s="71">
        <v>0.95842195805884201</v>
      </c>
      <c r="F79" s="68">
        <v>99.708029197080293</v>
      </c>
      <c r="G79" s="71">
        <v>0.89590172232794796</v>
      </c>
      <c r="H79" s="68">
        <v>86.934306569343093</v>
      </c>
      <c r="I79" s="71">
        <v>0.97621788750365102</v>
      </c>
      <c r="J79" s="68">
        <v>88.175182481751804</v>
      </c>
      <c r="K79" s="71">
        <v>0.98478974777505701</v>
      </c>
      <c r="L79" s="68">
        <v>93.430656934306597</v>
      </c>
      <c r="M79" s="71">
        <v>1</v>
      </c>
      <c r="N79" s="68">
        <v>100</v>
      </c>
      <c r="O79" s="71">
        <v>0.93520043268755404</v>
      </c>
      <c r="P79" s="68">
        <v>90.902421129860599</v>
      </c>
      <c r="Q79" s="71"/>
      <c r="R79" s="68"/>
    </row>
    <row r="80" spans="1:18" x14ac:dyDescent="0.2">
      <c r="A80" s="72" t="s">
        <v>479</v>
      </c>
      <c r="B80" s="66" t="s">
        <v>480</v>
      </c>
      <c r="C80" s="67">
        <v>58</v>
      </c>
      <c r="D80" s="67" t="s">
        <v>331</v>
      </c>
      <c r="E80" s="71">
        <v>0.94558484134325305</v>
      </c>
      <c r="F80" s="68">
        <v>95.182481751824795</v>
      </c>
      <c r="G80" s="71">
        <v>0.887400148910644</v>
      </c>
      <c r="H80" s="68">
        <v>84.890510948905103</v>
      </c>
      <c r="I80" s="71">
        <v>0.99212569555798502</v>
      </c>
      <c r="J80" s="68">
        <v>96.934306569343093</v>
      </c>
      <c r="K80" s="71">
        <v>0.98405834534446002</v>
      </c>
      <c r="L80" s="68">
        <v>93.211678832116803</v>
      </c>
      <c r="M80" s="71">
        <v>1</v>
      </c>
      <c r="N80" s="68">
        <v>100</v>
      </c>
      <c r="O80" s="71">
        <v>0.86434001690317797</v>
      </c>
      <c r="P80" s="68">
        <v>73.4409391049156</v>
      </c>
      <c r="Q80" s="71"/>
      <c r="R80" s="68"/>
    </row>
    <row r="81" spans="1:18" x14ac:dyDescent="0.2">
      <c r="A81" s="72" t="s">
        <v>481</v>
      </c>
      <c r="B81" s="66" t="s">
        <v>482</v>
      </c>
      <c r="C81" s="67">
        <v>58</v>
      </c>
      <c r="D81" s="67" t="s">
        <v>331</v>
      </c>
      <c r="E81" s="71">
        <v>0.95148486624016304</v>
      </c>
      <c r="F81" s="68">
        <v>97.445255474452594</v>
      </c>
      <c r="G81" s="71">
        <v>0.92443906618514404</v>
      </c>
      <c r="H81" s="68">
        <v>94.379562043795602</v>
      </c>
      <c r="I81" s="71">
        <v>0.978476605961073</v>
      </c>
      <c r="J81" s="68">
        <v>89.489051094890499</v>
      </c>
      <c r="K81" s="71">
        <v>0.97264486417162199</v>
      </c>
      <c r="L81" s="68">
        <v>86.6423357664234</v>
      </c>
      <c r="M81" s="71">
        <v>1</v>
      </c>
      <c r="N81" s="68">
        <v>100</v>
      </c>
      <c r="O81" s="71">
        <v>0.88186379488297795</v>
      </c>
      <c r="P81" s="68">
        <v>76.889214966984596</v>
      </c>
      <c r="Q81" s="71"/>
      <c r="R81" s="68"/>
    </row>
    <row r="82" spans="1:18" x14ac:dyDescent="0.2">
      <c r="A82" s="72" t="s">
        <v>483</v>
      </c>
      <c r="B82" s="66" t="s">
        <v>484</v>
      </c>
      <c r="C82" s="67">
        <v>82</v>
      </c>
      <c r="D82" s="67" t="s">
        <v>331</v>
      </c>
      <c r="E82" s="71">
        <v>0.95325699454682</v>
      </c>
      <c r="F82" s="68">
        <v>97.883597883597901</v>
      </c>
      <c r="G82" s="71">
        <v>0.94784130933995803</v>
      </c>
      <c r="H82" s="68">
        <v>90.828924162257493</v>
      </c>
      <c r="I82" s="71">
        <v>0.99572091529696705</v>
      </c>
      <c r="J82" s="68">
        <v>97.707231040564395</v>
      </c>
      <c r="K82" s="71">
        <v>0.99370946097070001</v>
      </c>
      <c r="L82" s="68">
        <v>96.296296296296305</v>
      </c>
      <c r="M82" s="71">
        <v>1</v>
      </c>
      <c r="N82" s="68">
        <v>100</v>
      </c>
      <c r="O82" s="71">
        <v>0.78227028167329604</v>
      </c>
      <c r="P82" s="68">
        <v>86.481481481481495</v>
      </c>
      <c r="Q82" s="71">
        <v>1</v>
      </c>
      <c r="R82" s="68">
        <v>100</v>
      </c>
    </row>
    <row r="83" spans="1:18" x14ac:dyDescent="0.2">
      <c r="A83" s="72" t="s">
        <v>485</v>
      </c>
      <c r="B83" s="66" t="s">
        <v>486</v>
      </c>
      <c r="C83" s="67">
        <v>82</v>
      </c>
      <c r="D83" s="67" t="s">
        <v>331</v>
      </c>
      <c r="E83" s="71">
        <v>0.94604248773840305</v>
      </c>
      <c r="F83" s="68">
        <v>97.178130511463806</v>
      </c>
      <c r="G83" s="71">
        <v>0.94845743096643498</v>
      </c>
      <c r="H83" s="68">
        <v>91.005291005290999</v>
      </c>
      <c r="I83" s="71">
        <v>0.97704346621582805</v>
      </c>
      <c r="J83" s="68">
        <v>94.532627865961203</v>
      </c>
      <c r="K83" s="71">
        <v>0.96177904352187304</v>
      </c>
      <c r="L83" s="68">
        <v>87.125220458553798</v>
      </c>
      <c r="M83" s="71">
        <v>1</v>
      </c>
      <c r="N83" s="68">
        <v>100</v>
      </c>
      <c r="O83" s="71">
        <v>0.78897498572628499</v>
      </c>
      <c r="P83" s="68">
        <v>87.7777777777778</v>
      </c>
      <c r="Q83" s="71">
        <v>1</v>
      </c>
      <c r="R83" s="68">
        <v>100</v>
      </c>
    </row>
    <row r="84" spans="1:18" x14ac:dyDescent="0.2">
      <c r="A84" s="72" t="s">
        <v>487</v>
      </c>
      <c r="B84" s="66" t="s">
        <v>488</v>
      </c>
      <c r="C84" s="67">
        <v>82</v>
      </c>
      <c r="D84" s="67" t="s">
        <v>331</v>
      </c>
      <c r="E84" s="71">
        <v>0.92234140652061603</v>
      </c>
      <c r="F84" s="68">
        <v>90.299823633157004</v>
      </c>
      <c r="G84" s="71">
        <v>0.96092413495857898</v>
      </c>
      <c r="H84" s="68">
        <v>94.708994708994695</v>
      </c>
      <c r="I84" s="71">
        <v>0.95575133606288598</v>
      </c>
      <c r="J84" s="68">
        <v>86.948853615520306</v>
      </c>
      <c r="K84" s="71">
        <v>0.95801571991734202</v>
      </c>
      <c r="L84" s="68">
        <v>85.537918871252202</v>
      </c>
      <c r="M84" s="71">
        <v>0.95044871441942402</v>
      </c>
      <c r="N84" s="68">
        <v>80.6691449814126</v>
      </c>
      <c r="O84" s="71">
        <v>0.70890853376546803</v>
      </c>
      <c r="P84" s="68">
        <v>75.925925925925895</v>
      </c>
      <c r="Q84" s="71">
        <v>1</v>
      </c>
      <c r="R84" s="68">
        <v>100</v>
      </c>
    </row>
    <row r="85" spans="1:18" x14ac:dyDescent="0.2">
      <c r="A85" s="72" t="s">
        <v>489</v>
      </c>
      <c r="B85" s="66" t="s">
        <v>490</v>
      </c>
      <c r="C85" s="67">
        <v>82</v>
      </c>
      <c r="D85" s="67" t="s">
        <v>331</v>
      </c>
      <c r="E85" s="71">
        <v>0.93958955656006404</v>
      </c>
      <c r="F85" s="68">
        <v>95.767195767195801</v>
      </c>
      <c r="G85" s="71">
        <v>0.94688581170502395</v>
      </c>
      <c r="H85" s="68">
        <v>90.652557319224002</v>
      </c>
      <c r="I85" s="71">
        <v>0.96221141811249</v>
      </c>
      <c r="J85" s="68">
        <v>90.123456790123498</v>
      </c>
      <c r="K85" s="71">
        <v>0.93717050960285098</v>
      </c>
      <c r="L85" s="68">
        <v>71.428571428571402</v>
      </c>
      <c r="M85" s="71">
        <v>1</v>
      </c>
      <c r="N85" s="68">
        <v>100</v>
      </c>
      <c r="O85" s="71">
        <v>0.791269599940018</v>
      </c>
      <c r="P85" s="68">
        <v>87.962962962963005</v>
      </c>
      <c r="Q85" s="71">
        <v>1</v>
      </c>
      <c r="R85" s="68">
        <v>100</v>
      </c>
    </row>
    <row r="86" spans="1:18" x14ac:dyDescent="0.2">
      <c r="A86" s="72" t="s">
        <v>491</v>
      </c>
      <c r="B86" s="66" t="s">
        <v>492</v>
      </c>
      <c r="C86" s="67">
        <v>82</v>
      </c>
      <c r="D86" s="67" t="s">
        <v>331</v>
      </c>
      <c r="E86" s="71">
        <v>0.92432725662527104</v>
      </c>
      <c r="F86" s="68">
        <v>91.181657848324505</v>
      </c>
      <c r="G86" s="71">
        <v>0.94410291262873403</v>
      </c>
      <c r="H86" s="68">
        <v>89.594356261022895</v>
      </c>
      <c r="I86" s="71">
        <v>0.92313484885036501</v>
      </c>
      <c r="J86" s="68">
        <v>71.781305114638499</v>
      </c>
      <c r="K86" s="71">
        <v>0.91242830851121803</v>
      </c>
      <c r="L86" s="68">
        <v>56.6137566137566</v>
      </c>
      <c r="M86" s="71">
        <v>0.98898860320431703</v>
      </c>
      <c r="N86" s="68">
        <v>88.847583643122704</v>
      </c>
      <c r="O86" s="71">
        <v>0.77730886655699105</v>
      </c>
      <c r="P86" s="68">
        <v>85.740740740740705</v>
      </c>
      <c r="Q86" s="71">
        <v>1</v>
      </c>
      <c r="R86" s="68">
        <v>100</v>
      </c>
    </row>
    <row r="87" spans="1:18" x14ac:dyDescent="0.2">
      <c r="A87" s="72" t="s">
        <v>493</v>
      </c>
      <c r="B87" s="66" t="s">
        <v>494</v>
      </c>
      <c r="C87" s="67">
        <v>82</v>
      </c>
      <c r="D87" s="67" t="s">
        <v>331</v>
      </c>
      <c r="E87" s="71">
        <v>0.93350541190730296</v>
      </c>
      <c r="F87" s="68">
        <v>95.061728395061706</v>
      </c>
      <c r="G87" s="71">
        <v>0.97378318000243103</v>
      </c>
      <c r="H87" s="68">
        <v>97.354497354497397</v>
      </c>
      <c r="I87" s="71">
        <v>0.97234883683971596</v>
      </c>
      <c r="J87" s="68">
        <v>92.945326278659607</v>
      </c>
      <c r="K87" s="71">
        <v>0.96638235786271398</v>
      </c>
      <c r="L87" s="68">
        <v>89.594356261022895</v>
      </c>
      <c r="M87" s="71">
        <v>1</v>
      </c>
      <c r="N87" s="68">
        <v>100</v>
      </c>
      <c r="O87" s="71">
        <v>0.68851809673895603</v>
      </c>
      <c r="P87" s="68">
        <v>73.8888888888889</v>
      </c>
      <c r="Q87" s="71">
        <v>1</v>
      </c>
      <c r="R87" s="68">
        <v>100</v>
      </c>
    </row>
    <row r="88" spans="1:18" x14ac:dyDescent="0.2">
      <c r="A88" s="72" t="s">
        <v>495</v>
      </c>
      <c r="B88" s="66" t="s">
        <v>496</v>
      </c>
      <c r="C88" s="67">
        <v>82</v>
      </c>
      <c r="D88" s="67" t="s">
        <v>331</v>
      </c>
      <c r="E88" s="71">
        <v>0.920386299078082</v>
      </c>
      <c r="F88" s="68">
        <v>89.417989417989403</v>
      </c>
      <c r="G88" s="71">
        <v>0.94394662178205302</v>
      </c>
      <c r="H88" s="68">
        <v>89.417989417989403</v>
      </c>
      <c r="I88" s="71">
        <v>0.96037636537186299</v>
      </c>
      <c r="J88" s="68">
        <v>89.241622574955898</v>
      </c>
      <c r="K88" s="71">
        <v>0.96373645459070301</v>
      </c>
      <c r="L88" s="68">
        <v>88.007054673721299</v>
      </c>
      <c r="M88" s="71">
        <v>0.96696580961294998</v>
      </c>
      <c r="N88" s="68">
        <v>83.643122676579907</v>
      </c>
      <c r="O88" s="71">
        <v>0.68729254311092502</v>
      </c>
      <c r="P88" s="68">
        <v>73.3333333333333</v>
      </c>
      <c r="Q88" s="71">
        <v>1</v>
      </c>
      <c r="R88" s="68">
        <v>100</v>
      </c>
    </row>
    <row r="89" spans="1:18" x14ac:dyDescent="0.2">
      <c r="A89" s="72" t="s">
        <v>497</v>
      </c>
      <c r="B89" s="66" t="s">
        <v>498</v>
      </c>
      <c r="C89" s="67">
        <v>82</v>
      </c>
      <c r="D89" s="67" t="s">
        <v>331</v>
      </c>
      <c r="E89" s="71">
        <v>0.91024634294130402</v>
      </c>
      <c r="F89" s="68">
        <v>86.243386243386198</v>
      </c>
      <c r="G89" s="71">
        <v>0.94683230661472595</v>
      </c>
      <c r="H89" s="68">
        <v>90.476190476190496</v>
      </c>
      <c r="I89" s="71">
        <v>0.94600007411568299</v>
      </c>
      <c r="J89" s="68">
        <v>81.657848324515001</v>
      </c>
      <c r="K89" s="71">
        <v>0.93821507674178095</v>
      </c>
      <c r="L89" s="68">
        <v>72.310405643739003</v>
      </c>
      <c r="M89" s="71">
        <v>0.94494301602158204</v>
      </c>
      <c r="N89" s="68">
        <v>78.996282527880993</v>
      </c>
      <c r="O89" s="71">
        <v>0.68548758415405098</v>
      </c>
      <c r="P89" s="68">
        <v>73.148148148148195</v>
      </c>
      <c r="Q89" s="71">
        <v>1</v>
      </c>
      <c r="R89" s="68">
        <v>100</v>
      </c>
    </row>
    <row r="90" spans="1:18" x14ac:dyDescent="0.2">
      <c r="A90" s="72" t="s">
        <v>499</v>
      </c>
      <c r="B90" s="66" t="s">
        <v>500</v>
      </c>
      <c r="C90" s="67">
        <v>82</v>
      </c>
      <c r="D90" s="67" t="s">
        <v>331</v>
      </c>
      <c r="E90" s="71">
        <v>0.96426093542025604</v>
      </c>
      <c r="F90" s="68">
        <v>98.765432098765402</v>
      </c>
      <c r="G90" s="71">
        <v>0.91741913816238096</v>
      </c>
      <c r="H90" s="68">
        <v>78.306878306878303</v>
      </c>
      <c r="I90" s="71">
        <v>0.98899257058606105</v>
      </c>
      <c r="J90" s="68">
        <v>96.472663139329796</v>
      </c>
      <c r="K90" s="71">
        <v>0.98112838291210003</v>
      </c>
      <c r="L90" s="68">
        <v>95.061728395061706</v>
      </c>
      <c r="M90" s="71">
        <v>1</v>
      </c>
      <c r="N90" s="68">
        <v>100</v>
      </c>
      <c r="O90" s="71">
        <v>0.89802552086099297</v>
      </c>
      <c r="P90" s="68">
        <v>94.074074074074105</v>
      </c>
      <c r="Q90" s="71">
        <v>1</v>
      </c>
      <c r="R90" s="68">
        <v>100</v>
      </c>
    </row>
    <row r="91" spans="1:18" x14ac:dyDescent="0.2">
      <c r="A91" s="72" t="s">
        <v>501</v>
      </c>
      <c r="B91" s="66" t="s">
        <v>502</v>
      </c>
      <c r="C91" s="67">
        <v>82</v>
      </c>
      <c r="D91" s="67" t="s">
        <v>331</v>
      </c>
      <c r="E91" s="71">
        <v>0.95842230896943104</v>
      </c>
      <c r="F91" s="68">
        <v>98.412698412698404</v>
      </c>
      <c r="G91" s="71">
        <v>0.96890691971407605</v>
      </c>
      <c r="H91" s="68">
        <v>96.825396825396794</v>
      </c>
      <c r="I91" s="71">
        <v>0.98056335553984697</v>
      </c>
      <c r="J91" s="68">
        <v>95.767195767195801</v>
      </c>
      <c r="K91" s="71">
        <v>0.968369025140844</v>
      </c>
      <c r="L91" s="68">
        <v>90.476190476190496</v>
      </c>
      <c r="M91" s="71">
        <v>1</v>
      </c>
      <c r="N91" s="68">
        <v>100</v>
      </c>
      <c r="O91" s="71">
        <v>0.83269455342181697</v>
      </c>
      <c r="P91" s="68">
        <v>90.5555555555556</v>
      </c>
      <c r="Q91" s="71">
        <v>1</v>
      </c>
      <c r="R91" s="68">
        <v>100</v>
      </c>
    </row>
    <row r="92" spans="1:18" x14ac:dyDescent="0.2">
      <c r="A92" s="72" t="s">
        <v>503</v>
      </c>
      <c r="B92" s="66" t="s">
        <v>504</v>
      </c>
      <c r="C92" s="67">
        <v>82</v>
      </c>
      <c r="D92" s="67" t="s">
        <v>331</v>
      </c>
      <c r="E92" s="71">
        <v>0.96726969866624102</v>
      </c>
      <c r="F92" s="68">
        <v>99.118165784832399</v>
      </c>
      <c r="G92" s="71">
        <v>0.93317196091219701</v>
      </c>
      <c r="H92" s="68">
        <v>85.008818342151699</v>
      </c>
      <c r="I92" s="71">
        <v>0.98225318591654898</v>
      </c>
      <c r="J92" s="68">
        <v>95.943562610229307</v>
      </c>
      <c r="K92" s="71">
        <v>0.96782899999627003</v>
      </c>
      <c r="L92" s="68">
        <v>89.947089947089907</v>
      </c>
      <c r="M92" s="71">
        <v>1</v>
      </c>
      <c r="N92" s="68">
        <v>100</v>
      </c>
      <c r="O92" s="71">
        <v>0.92036404517243098</v>
      </c>
      <c r="P92" s="68">
        <v>95</v>
      </c>
      <c r="Q92" s="71">
        <v>1</v>
      </c>
      <c r="R92" s="68">
        <v>100</v>
      </c>
    </row>
    <row r="93" spans="1:18" x14ac:dyDescent="0.2">
      <c r="A93" s="72" t="s">
        <v>505</v>
      </c>
      <c r="B93" s="66" t="s">
        <v>506</v>
      </c>
      <c r="C93" s="67">
        <v>82</v>
      </c>
      <c r="D93" s="67" t="s">
        <v>331</v>
      </c>
      <c r="E93" s="71">
        <v>0.92831942382510602</v>
      </c>
      <c r="F93" s="68">
        <v>92.416225749559104</v>
      </c>
      <c r="G93" s="71">
        <v>0.97524063012669204</v>
      </c>
      <c r="H93" s="68">
        <v>97.707231040564395</v>
      </c>
      <c r="I93" s="71">
        <v>0.94775172737632096</v>
      </c>
      <c r="J93" s="68">
        <v>82.186948853615505</v>
      </c>
      <c r="K93" s="71">
        <v>0.96435361216729998</v>
      </c>
      <c r="L93" s="68">
        <v>88.712522045855394</v>
      </c>
      <c r="M93" s="71">
        <v>1</v>
      </c>
      <c r="N93" s="68">
        <v>100</v>
      </c>
      <c r="O93" s="71">
        <v>0.68257057328032</v>
      </c>
      <c r="P93" s="68">
        <v>72.592592592592595</v>
      </c>
      <c r="Q93" s="71">
        <v>1</v>
      </c>
      <c r="R93" s="68">
        <v>100</v>
      </c>
    </row>
    <row r="94" spans="1:18" x14ac:dyDescent="0.2">
      <c r="A94" s="72" t="s">
        <v>507</v>
      </c>
      <c r="B94" s="66" t="s">
        <v>508</v>
      </c>
      <c r="C94" s="67">
        <v>82</v>
      </c>
      <c r="D94" s="67" t="s">
        <v>331</v>
      </c>
      <c r="E94" s="71">
        <v>0.93088477547410597</v>
      </c>
      <c r="F94" s="68">
        <v>94.003527336860699</v>
      </c>
      <c r="G94" s="71">
        <v>0.96811326804763698</v>
      </c>
      <c r="H94" s="68">
        <v>96.649029982363302</v>
      </c>
      <c r="I94" s="71">
        <v>0.95518839853269399</v>
      </c>
      <c r="J94" s="68">
        <v>86.067019400352706</v>
      </c>
      <c r="K94" s="71">
        <v>0.95456832923283397</v>
      </c>
      <c r="L94" s="68">
        <v>82.539682539682502</v>
      </c>
      <c r="M94" s="71">
        <v>0.97797720640863295</v>
      </c>
      <c r="N94" s="68">
        <v>86.245353159851305</v>
      </c>
      <c r="O94" s="71">
        <v>0.72946145062283896</v>
      </c>
      <c r="P94" s="68">
        <v>79.259259259259295</v>
      </c>
      <c r="Q94" s="71">
        <v>1</v>
      </c>
      <c r="R94" s="68">
        <v>100</v>
      </c>
    </row>
    <row r="95" spans="1:18" x14ac:dyDescent="0.2">
      <c r="A95" s="72" t="s">
        <v>509</v>
      </c>
      <c r="B95" s="66" t="s">
        <v>510</v>
      </c>
      <c r="C95" s="67">
        <v>82</v>
      </c>
      <c r="D95" s="67" t="s">
        <v>331</v>
      </c>
      <c r="E95" s="71">
        <v>0.89369293439776498</v>
      </c>
      <c r="F95" s="68">
        <v>81.657848324515001</v>
      </c>
      <c r="G95" s="71">
        <v>0.939307385983568</v>
      </c>
      <c r="H95" s="68">
        <v>87.125220458553798</v>
      </c>
      <c r="I95" s="71">
        <v>0.95476873905025095</v>
      </c>
      <c r="J95" s="68">
        <v>85.8906525573192</v>
      </c>
      <c r="K95" s="71">
        <v>0.95230847995576295</v>
      </c>
      <c r="L95" s="68">
        <v>81.481481481481495</v>
      </c>
      <c r="M95" s="71">
        <v>0.91190882563453202</v>
      </c>
      <c r="N95" s="68">
        <v>74.349442379182193</v>
      </c>
      <c r="O95" s="71">
        <v>0.60386417576247398</v>
      </c>
      <c r="P95" s="68">
        <v>63.148148148148202</v>
      </c>
      <c r="Q95" s="71">
        <v>1</v>
      </c>
      <c r="R95" s="68">
        <v>100</v>
      </c>
    </row>
    <row r="96" spans="1:18" x14ac:dyDescent="0.2">
      <c r="A96" s="72" t="s">
        <v>425</v>
      </c>
      <c r="B96" s="66" t="s">
        <v>511</v>
      </c>
      <c r="C96" s="67">
        <v>58</v>
      </c>
      <c r="D96" s="67" t="s">
        <v>331</v>
      </c>
      <c r="E96" s="71">
        <v>0.93599737398541105</v>
      </c>
      <c r="F96" s="68">
        <v>90.656934306569397</v>
      </c>
      <c r="G96" s="71">
        <v>0.87181999218544304</v>
      </c>
      <c r="H96" s="68">
        <v>80.291970802919707</v>
      </c>
      <c r="I96" s="71">
        <v>0.94269351234578502</v>
      </c>
      <c r="J96" s="68">
        <v>72.992700729926995</v>
      </c>
      <c r="K96" s="71">
        <v>0.93302113825157895</v>
      </c>
      <c r="L96" s="68">
        <v>68.832116788321201</v>
      </c>
      <c r="M96" s="71">
        <v>1</v>
      </c>
      <c r="N96" s="68">
        <v>100</v>
      </c>
      <c r="O96" s="71">
        <v>0.93245222714424802</v>
      </c>
      <c r="P96" s="68">
        <v>90.242112986060206</v>
      </c>
      <c r="Q96" s="71"/>
      <c r="R96" s="68"/>
    </row>
    <row r="97" spans="1:18" x14ac:dyDescent="0.2">
      <c r="A97" s="72" t="s">
        <v>512</v>
      </c>
      <c r="B97" s="66" t="s">
        <v>513</v>
      </c>
      <c r="C97" s="67">
        <v>58</v>
      </c>
      <c r="D97" s="67" t="s">
        <v>331</v>
      </c>
      <c r="E97" s="71">
        <v>0.94804826836185896</v>
      </c>
      <c r="F97" s="68">
        <v>95.985401459854003</v>
      </c>
      <c r="G97" s="71">
        <v>0.87928299227817097</v>
      </c>
      <c r="H97" s="68">
        <v>82.554744525547406</v>
      </c>
      <c r="I97" s="71">
        <v>0.98184287585588503</v>
      </c>
      <c r="J97" s="68">
        <v>90.948905109489004</v>
      </c>
      <c r="K97" s="71">
        <v>0.96404769968970905</v>
      </c>
      <c r="L97" s="68">
        <v>82.189781021897801</v>
      </c>
      <c r="M97" s="71">
        <v>1</v>
      </c>
      <c r="N97" s="68">
        <v>100</v>
      </c>
      <c r="O97" s="71">
        <v>0.91506777398552896</v>
      </c>
      <c r="P97" s="68">
        <v>85.619955979457103</v>
      </c>
      <c r="Q97" s="71"/>
      <c r="R97" s="68"/>
    </row>
    <row r="98" spans="1:18" x14ac:dyDescent="0.2">
      <c r="A98" s="72" t="s">
        <v>514</v>
      </c>
      <c r="B98" s="66" t="s">
        <v>515</v>
      </c>
      <c r="C98" s="67">
        <v>58</v>
      </c>
      <c r="D98" s="67" t="s">
        <v>331</v>
      </c>
      <c r="E98" s="71">
        <v>0.93688739783395503</v>
      </c>
      <c r="F98" s="68">
        <v>91.021897810219002</v>
      </c>
      <c r="G98" s="71">
        <v>0.86459796195538496</v>
      </c>
      <c r="H98" s="68">
        <v>76.861313868613095</v>
      </c>
      <c r="I98" s="71">
        <v>0.93634868004690497</v>
      </c>
      <c r="J98" s="68">
        <v>70.948905109489004</v>
      </c>
      <c r="K98" s="71">
        <v>0.96394330604618195</v>
      </c>
      <c r="L98" s="68">
        <v>82.116788321167903</v>
      </c>
      <c r="M98" s="71">
        <v>1</v>
      </c>
      <c r="N98" s="68">
        <v>100</v>
      </c>
      <c r="O98" s="71">
        <v>0.91954704112130303</v>
      </c>
      <c r="P98" s="68">
        <v>86.647101980924404</v>
      </c>
      <c r="Q98" s="71"/>
      <c r="R98" s="68"/>
    </row>
    <row r="99" spans="1:18" x14ac:dyDescent="0.2">
      <c r="A99" s="72" t="s">
        <v>516</v>
      </c>
      <c r="B99" s="66" t="s">
        <v>517</v>
      </c>
      <c r="C99" s="67">
        <v>58</v>
      </c>
      <c r="D99" s="67" t="s">
        <v>331</v>
      </c>
      <c r="E99" s="71">
        <v>0.94022466950842898</v>
      </c>
      <c r="F99" s="68">
        <v>92.627737226277404</v>
      </c>
      <c r="G99" s="71">
        <v>0.90420395316004798</v>
      </c>
      <c r="H99" s="68">
        <v>89.343065693430702</v>
      </c>
      <c r="I99" s="71">
        <v>0.98512374266298897</v>
      </c>
      <c r="J99" s="68">
        <v>92.700729927007302</v>
      </c>
      <c r="K99" s="71">
        <v>0.97361645485989701</v>
      </c>
      <c r="L99" s="68">
        <v>87.2262773722628</v>
      </c>
      <c r="M99" s="71">
        <v>1</v>
      </c>
      <c r="N99" s="68">
        <v>100</v>
      </c>
      <c r="O99" s="71">
        <v>0.83817919685921205</v>
      </c>
      <c r="P99" s="68">
        <v>68.525311812178998</v>
      </c>
      <c r="Q99" s="71"/>
      <c r="R99" s="68"/>
    </row>
    <row r="100" spans="1:18" x14ac:dyDescent="0.2">
      <c r="A100" s="72" t="s">
        <v>518</v>
      </c>
      <c r="B100" s="66" t="s">
        <v>519</v>
      </c>
      <c r="C100" s="67">
        <v>58</v>
      </c>
      <c r="D100" s="67" t="s">
        <v>331</v>
      </c>
      <c r="E100" s="71">
        <v>0.94653627645501004</v>
      </c>
      <c r="F100" s="68">
        <v>95.474452554744502</v>
      </c>
      <c r="G100" s="71">
        <v>0.86982909043726597</v>
      </c>
      <c r="H100" s="68">
        <v>79.562043795620397</v>
      </c>
      <c r="I100" s="71">
        <v>0.98694835793871605</v>
      </c>
      <c r="J100" s="68">
        <v>94.087591240875895</v>
      </c>
      <c r="K100" s="71">
        <v>0.98527554311919496</v>
      </c>
      <c r="L100" s="68">
        <v>93.795620437956202</v>
      </c>
      <c r="M100" s="71">
        <v>1</v>
      </c>
      <c r="N100" s="68">
        <v>100</v>
      </c>
      <c r="O100" s="71">
        <v>0.89062839077987499</v>
      </c>
      <c r="P100" s="68">
        <v>79.1636096845194</v>
      </c>
      <c r="Q100" s="71"/>
      <c r="R100" s="68"/>
    </row>
    <row r="101" spans="1:18" x14ac:dyDescent="0.2">
      <c r="A101" s="72" t="s">
        <v>520</v>
      </c>
      <c r="B101" s="66" t="s">
        <v>521</v>
      </c>
      <c r="C101" s="67">
        <v>82</v>
      </c>
      <c r="D101" s="67" t="s">
        <v>331</v>
      </c>
      <c r="E101" s="71">
        <v>0.92301990849400894</v>
      </c>
      <c r="F101" s="68">
        <v>90.828924162257493</v>
      </c>
      <c r="G101" s="71">
        <v>0.95830179070675203</v>
      </c>
      <c r="H101" s="68">
        <v>94.532627865961203</v>
      </c>
      <c r="I101" s="71">
        <v>0.96054747629253201</v>
      </c>
      <c r="J101" s="68">
        <v>89.417989417989403</v>
      </c>
      <c r="K101" s="71">
        <v>0.97483784388280004</v>
      </c>
      <c r="L101" s="68">
        <v>92.945326278659607</v>
      </c>
      <c r="M101" s="71">
        <v>1</v>
      </c>
      <c r="N101" s="68">
        <v>100</v>
      </c>
      <c r="O101" s="71">
        <v>0.72141243158795998</v>
      </c>
      <c r="P101" s="68">
        <v>77.962962962963005</v>
      </c>
      <c r="Q101" s="71"/>
      <c r="R101" s="68"/>
    </row>
    <row r="102" spans="1:18" x14ac:dyDescent="0.2">
      <c r="A102" s="72" t="s">
        <v>522</v>
      </c>
      <c r="B102" s="66" t="s">
        <v>523</v>
      </c>
      <c r="C102" s="67">
        <v>82</v>
      </c>
      <c r="D102" s="67" t="s">
        <v>331</v>
      </c>
      <c r="E102" s="71">
        <v>0.93497830597942699</v>
      </c>
      <c r="F102" s="68">
        <v>95.414462081128704</v>
      </c>
      <c r="G102" s="71">
        <v>0.90483677279554697</v>
      </c>
      <c r="H102" s="68">
        <v>71.957671957671906</v>
      </c>
      <c r="I102" s="71">
        <v>0.95412602756673603</v>
      </c>
      <c r="J102" s="68">
        <v>85.714285714285694</v>
      </c>
      <c r="K102" s="71">
        <v>0.95386938045180003</v>
      </c>
      <c r="L102" s="68">
        <v>82.186948853615505</v>
      </c>
      <c r="M102" s="71">
        <v>1</v>
      </c>
      <c r="N102" s="68">
        <v>100</v>
      </c>
      <c r="O102" s="71">
        <v>0.86205934908305104</v>
      </c>
      <c r="P102" s="68">
        <v>92.407407407407405</v>
      </c>
      <c r="Q102" s="71"/>
      <c r="R102" s="68"/>
    </row>
    <row r="103" spans="1:18" x14ac:dyDescent="0.2">
      <c r="A103" s="72" t="s">
        <v>524</v>
      </c>
      <c r="B103" s="66" t="s">
        <v>525</v>
      </c>
      <c r="C103" s="67">
        <v>58</v>
      </c>
      <c r="D103" s="67" t="s">
        <v>331</v>
      </c>
      <c r="E103" s="71">
        <v>0.92075686141427504</v>
      </c>
      <c r="F103" s="68">
        <v>84.087591240875895</v>
      </c>
      <c r="G103" s="71">
        <v>0.90072076419536595</v>
      </c>
      <c r="H103" s="68">
        <v>88.394160583941598</v>
      </c>
      <c r="I103" s="71">
        <v>0.95513779812828203</v>
      </c>
      <c r="J103" s="68">
        <v>77.445255474452594</v>
      </c>
      <c r="K103" s="71">
        <v>0.94680513949688905</v>
      </c>
      <c r="L103" s="68">
        <v>73.795620437956202</v>
      </c>
      <c r="M103" s="71">
        <v>0.99346405228758194</v>
      </c>
      <c r="N103" s="68">
        <v>84.870848708487102</v>
      </c>
      <c r="O103" s="71">
        <v>0.807656552963256</v>
      </c>
      <c r="P103" s="68">
        <v>63.242846661775502</v>
      </c>
      <c r="Q103" s="71"/>
      <c r="R103" s="68"/>
    </row>
    <row r="104" spans="1:18" x14ac:dyDescent="0.2">
      <c r="A104" s="72" t="s">
        <v>526</v>
      </c>
      <c r="B104" s="66" t="s">
        <v>527</v>
      </c>
      <c r="C104" s="67">
        <v>82</v>
      </c>
      <c r="D104" s="67" t="s">
        <v>331</v>
      </c>
      <c r="E104" s="71">
        <v>0.81094137957969303</v>
      </c>
      <c r="F104" s="68">
        <v>58.730158730158699</v>
      </c>
      <c r="G104" s="71">
        <v>0.88716254670758199</v>
      </c>
      <c r="H104" s="68">
        <v>63.139329805996503</v>
      </c>
      <c r="I104" s="71">
        <v>0.78097394694403299</v>
      </c>
      <c r="J104" s="68">
        <v>25.573192239858901</v>
      </c>
      <c r="K104" s="71">
        <v>0.95665845025801099</v>
      </c>
      <c r="L104" s="68">
        <v>84.656084656084701</v>
      </c>
      <c r="M104" s="71">
        <v>0.85134614325827296</v>
      </c>
      <c r="N104" s="68">
        <v>65.427509293680302</v>
      </c>
      <c r="O104" s="71">
        <v>0.57856581073056601</v>
      </c>
      <c r="P104" s="68">
        <v>59.4444444444444</v>
      </c>
      <c r="Q104" s="71"/>
      <c r="R104" s="68"/>
    </row>
    <row r="105" spans="1:18" x14ac:dyDescent="0.2">
      <c r="A105" s="72" t="s">
        <v>528</v>
      </c>
      <c r="B105" s="66" t="s">
        <v>529</v>
      </c>
      <c r="C105" s="67">
        <v>82</v>
      </c>
      <c r="D105" s="67" t="s">
        <v>331</v>
      </c>
      <c r="E105" s="71">
        <v>0.93173172620871303</v>
      </c>
      <c r="F105" s="68">
        <v>94.356261022927697</v>
      </c>
      <c r="G105" s="71">
        <v>0.92461122444874999</v>
      </c>
      <c r="H105" s="68">
        <v>81.128747795414498</v>
      </c>
      <c r="I105" s="71">
        <v>0.98376928333644398</v>
      </c>
      <c r="J105" s="68">
        <v>96.119929453262799</v>
      </c>
      <c r="K105" s="71">
        <v>0.97443014027196095</v>
      </c>
      <c r="L105" s="68">
        <v>92.592592592592595</v>
      </c>
      <c r="M105" s="71">
        <v>1</v>
      </c>
      <c r="N105" s="68">
        <v>100</v>
      </c>
      <c r="O105" s="71">
        <v>0.775847982986413</v>
      </c>
      <c r="P105" s="68">
        <v>85.370370370370395</v>
      </c>
      <c r="Q105" s="71"/>
      <c r="R105" s="68"/>
    </row>
    <row r="106" spans="1:18" x14ac:dyDescent="0.2">
      <c r="A106" s="72" t="s">
        <v>530</v>
      </c>
      <c r="B106" s="66" t="s">
        <v>531</v>
      </c>
      <c r="C106" s="67">
        <v>82</v>
      </c>
      <c r="D106" s="67" t="s">
        <v>331</v>
      </c>
      <c r="E106" s="71">
        <v>0.90905546771645096</v>
      </c>
      <c r="F106" s="68">
        <v>86.067019400352706</v>
      </c>
      <c r="G106" s="71">
        <v>0.93208825911017601</v>
      </c>
      <c r="H106" s="68">
        <v>84.832451499118207</v>
      </c>
      <c r="I106" s="71">
        <v>0.94967629575311296</v>
      </c>
      <c r="J106" s="68">
        <v>83.597883597883595</v>
      </c>
      <c r="K106" s="71">
        <v>0.97154317234823795</v>
      </c>
      <c r="L106" s="68">
        <v>92.239858906525598</v>
      </c>
      <c r="M106" s="71">
        <v>0.93943731762374005</v>
      </c>
      <c r="N106" s="68">
        <v>78.624535315985099</v>
      </c>
      <c r="O106" s="71">
        <v>0.75253229374698705</v>
      </c>
      <c r="P106" s="68">
        <v>82.7777777777778</v>
      </c>
      <c r="Q106" s="71"/>
      <c r="R106" s="68"/>
    </row>
    <row r="107" spans="1:18" x14ac:dyDescent="0.2">
      <c r="A107" s="72" t="s">
        <v>532</v>
      </c>
      <c r="B107" s="66" t="s">
        <v>533</v>
      </c>
      <c r="C107" s="67">
        <v>82</v>
      </c>
      <c r="D107" s="67" t="s">
        <v>331</v>
      </c>
      <c r="E107" s="71">
        <v>0.80785127599795903</v>
      </c>
      <c r="F107" s="68">
        <v>58.024691358024697</v>
      </c>
      <c r="G107" s="71">
        <v>0.88602469471085199</v>
      </c>
      <c r="H107" s="68">
        <v>62.6102292768959</v>
      </c>
      <c r="I107" s="71">
        <v>0.86676251161106599</v>
      </c>
      <c r="J107" s="68">
        <v>47.266313932980601</v>
      </c>
      <c r="K107" s="71">
        <v>0.90534525570970603</v>
      </c>
      <c r="L107" s="68">
        <v>53.262786596119902</v>
      </c>
      <c r="M107" s="71">
        <v>0.75774927049496199</v>
      </c>
      <c r="N107" s="68">
        <v>55.0185873605948</v>
      </c>
      <c r="O107" s="71">
        <v>0.62337464746320903</v>
      </c>
      <c r="P107" s="68">
        <v>66.481481481481495</v>
      </c>
      <c r="Q107" s="71"/>
      <c r="R107" s="68"/>
    </row>
    <row r="108" spans="1:18" x14ac:dyDescent="0.2">
      <c r="A108" s="72" t="s">
        <v>534</v>
      </c>
      <c r="B108" s="66" t="s">
        <v>535</v>
      </c>
      <c r="C108" s="67">
        <v>82</v>
      </c>
      <c r="D108" s="67" t="s">
        <v>331</v>
      </c>
      <c r="E108" s="71">
        <v>0.90319388419411495</v>
      </c>
      <c r="F108" s="68">
        <v>84.656084656084701</v>
      </c>
      <c r="G108" s="71">
        <v>0.935716502671328</v>
      </c>
      <c r="H108" s="68">
        <v>86.067019400352706</v>
      </c>
      <c r="I108" s="71">
        <v>0.94464725063380905</v>
      </c>
      <c r="J108" s="68">
        <v>81.305114638448003</v>
      </c>
      <c r="K108" s="71">
        <v>0.96994520241556703</v>
      </c>
      <c r="L108" s="68">
        <v>91.181657848324505</v>
      </c>
      <c r="M108" s="71">
        <v>0.97797720640863295</v>
      </c>
      <c r="N108" s="68">
        <v>86.245353159851305</v>
      </c>
      <c r="O108" s="71">
        <v>0.68768325884123704</v>
      </c>
      <c r="P108" s="68">
        <v>73.518518518518505</v>
      </c>
      <c r="Q108" s="71"/>
      <c r="R108" s="68"/>
    </row>
    <row r="109" spans="1:18" x14ac:dyDescent="0.2">
      <c r="A109" s="72" t="s">
        <v>536</v>
      </c>
      <c r="B109" s="66" t="s">
        <v>537</v>
      </c>
      <c r="C109" s="67">
        <v>82</v>
      </c>
      <c r="D109" s="67" t="s">
        <v>331</v>
      </c>
      <c r="E109" s="71">
        <v>0.92336341790839305</v>
      </c>
      <c r="F109" s="68">
        <v>91.005291005290999</v>
      </c>
      <c r="G109" s="71">
        <v>0.91329957896370095</v>
      </c>
      <c r="H109" s="68">
        <v>76.543209876543202</v>
      </c>
      <c r="I109" s="71">
        <v>0.95831407646174804</v>
      </c>
      <c r="J109" s="68">
        <v>88.359788359788396</v>
      </c>
      <c r="K109" s="71">
        <v>0.97553679266383397</v>
      </c>
      <c r="L109" s="68">
        <v>93.827160493827193</v>
      </c>
      <c r="M109" s="71">
        <v>1</v>
      </c>
      <c r="N109" s="68">
        <v>100</v>
      </c>
      <c r="O109" s="71">
        <v>0.76966664145268104</v>
      </c>
      <c r="P109" s="68">
        <v>84.814814814814795</v>
      </c>
      <c r="Q109" s="71"/>
      <c r="R109" s="68"/>
    </row>
    <row r="110" spans="1:18" x14ac:dyDescent="0.2">
      <c r="A110" s="72" t="s">
        <v>538</v>
      </c>
      <c r="B110" s="66" t="s">
        <v>539</v>
      </c>
      <c r="C110" s="67">
        <v>82</v>
      </c>
      <c r="D110" s="67" t="s">
        <v>331</v>
      </c>
      <c r="E110" s="71">
        <v>0.88969708342532905</v>
      </c>
      <c r="F110" s="68">
        <v>80.070546737213405</v>
      </c>
      <c r="G110" s="71">
        <v>0.95264699218988103</v>
      </c>
      <c r="H110" s="68">
        <v>92.768959435626101</v>
      </c>
      <c r="I110" s="71">
        <v>0.96372583479236495</v>
      </c>
      <c r="J110" s="68">
        <v>90.652557319224002</v>
      </c>
      <c r="K110" s="71">
        <v>0.97869561388901205</v>
      </c>
      <c r="L110" s="68">
        <v>94.179894179894205</v>
      </c>
      <c r="M110" s="71">
        <v>0.95044871441942402</v>
      </c>
      <c r="N110" s="68">
        <v>80.6691449814126</v>
      </c>
      <c r="O110" s="71">
        <v>0.60296826183595997</v>
      </c>
      <c r="P110" s="68">
        <v>62.592592592592602</v>
      </c>
      <c r="Q110" s="71"/>
      <c r="R110" s="68"/>
    </row>
    <row r="111" spans="1:18" x14ac:dyDescent="0.2">
      <c r="A111" s="72" t="s">
        <v>493</v>
      </c>
      <c r="B111" s="66" t="s">
        <v>540</v>
      </c>
      <c r="C111" s="67">
        <v>82</v>
      </c>
      <c r="D111" s="67" t="s">
        <v>331</v>
      </c>
      <c r="E111" s="71">
        <v>0.92950456077981003</v>
      </c>
      <c r="F111" s="68">
        <v>93.298059964726605</v>
      </c>
      <c r="G111" s="71">
        <v>0.92488330675427899</v>
      </c>
      <c r="H111" s="68">
        <v>81.305114638448003</v>
      </c>
      <c r="I111" s="71">
        <v>0.98931381093827797</v>
      </c>
      <c r="J111" s="68">
        <v>96.825396825396794</v>
      </c>
      <c r="K111" s="71">
        <v>0.98811787072243296</v>
      </c>
      <c r="L111" s="68">
        <v>95.767195767195801</v>
      </c>
      <c r="M111" s="71">
        <v>1</v>
      </c>
      <c r="N111" s="68">
        <v>100</v>
      </c>
      <c r="O111" s="71">
        <v>0.74520781548406201</v>
      </c>
      <c r="P111" s="68">
        <v>81.851851851851805</v>
      </c>
      <c r="Q111" s="71"/>
      <c r="R111" s="68"/>
    </row>
    <row r="112" spans="1:18" x14ac:dyDescent="0.2">
      <c r="A112" s="72" t="s">
        <v>541</v>
      </c>
      <c r="B112" s="66" t="s">
        <v>542</v>
      </c>
      <c r="C112" s="67">
        <v>82</v>
      </c>
      <c r="D112" s="67" t="s">
        <v>331</v>
      </c>
      <c r="E112" s="71">
        <v>0.82120606755625403</v>
      </c>
      <c r="F112" s="68">
        <v>60.6701940035273</v>
      </c>
      <c r="G112" s="71">
        <v>0.87960881879332298</v>
      </c>
      <c r="H112" s="68">
        <v>60.493827160493801</v>
      </c>
      <c r="I112" s="71">
        <v>0.91633265303312295</v>
      </c>
      <c r="J112" s="68">
        <v>69.488536155202794</v>
      </c>
      <c r="K112" s="71">
        <v>0.92803999206437404</v>
      </c>
      <c r="L112" s="68">
        <v>65.079365079365104</v>
      </c>
      <c r="M112" s="71">
        <v>0.917414524032373</v>
      </c>
      <c r="N112" s="68">
        <v>75.464684014869903</v>
      </c>
      <c r="O112" s="71">
        <v>0.464634349858075</v>
      </c>
      <c r="P112" s="68">
        <v>45.5555555555556</v>
      </c>
      <c r="Q112" s="71"/>
      <c r="R112" s="68"/>
    </row>
    <row r="113" spans="1:18" x14ac:dyDescent="0.2">
      <c r="A113" s="72" t="s">
        <v>543</v>
      </c>
      <c r="B113" s="66" t="s">
        <v>544</v>
      </c>
      <c r="C113" s="67">
        <v>82</v>
      </c>
      <c r="D113" s="67" t="s">
        <v>331</v>
      </c>
      <c r="E113" s="71">
        <v>0.66866417906067099</v>
      </c>
      <c r="F113" s="68">
        <v>30.687830687830701</v>
      </c>
      <c r="G113" s="71">
        <v>0.80862915501358801</v>
      </c>
      <c r="H113" s="68">
        <v>34.567901234567898</v>
      </c>
      <c r="I113" s="71">
        <v>0.79714768315039797</v>
      </c>
      <c r="J113" s="68">
        <v>31.040564373897698</v>
      </c>
      <c r="K113" s="71">
        <v>0.83912616766512405</v>
      </c>
      <c r="L113" s="68">
        <v>28.395061728395099</v>
      </c>
      <c r="M113" s="71">
        <v>0.60909541375323495</v>
      </c>
      <c r="N113" s="68">
        <v>35.501858736059503</v>
      </c>
      <c r="O113" s="71">
        <v>0.289322475721011</v>
      </c>
      <c r="P113" s="68">
        <v>18.703703703703699</v>
      </c>
      <c r="Q113" s="71"/>
      <c r="R113" s="68"/>
    </row>
    <row r="114" spans="1:18" x14ac:dyDescent="0.2">
      <c r="A114" s="72" t="s">
        <v>545</v>
      </c>
      <c r="B114" s="66" t="s">
        <v>546</v>
      </c>
      <c r="C114" s="67">
        <v>82</v>
      </c>
      <c r="D114" s="67" t="s">
        <v>331</v>
      </c>
      <c r="E114" s="71">
        <v>0.76272901742458199</v>
      </c>
      <c r="F114" s="68">
        <v>49.029982363315703</v>
      </c>
      <c r="G114" s="71">
        <v>0.941333443085274</v>
      </c>
      <c r="H114" s="68">
        <v>88.183421516754805</v>
      </c>
      <c r="I114" s="71">
        <v>0.97573749918615804</v>
      </c>
      <c r="J114" s="68">
        <v>94.003527336860699</v>
      </c>
      <c r="K114" s="71">
        <v>0.97533313795513599</v>
      </c>
      <c r="L114" s="68">
        <v>93.298059964726605</v>
      </c>
      <c r="M114" s="71">
        <v>1</v>
      </c>
      <c r="N114" s="68">
        <v>100</v>
      </c>
      <c r="O114" s="71">
        <v>0.68397002432092202</v>
      </c>
      <c r="P114" s="68">
        <v>72.962962962963005</v>
      </c>
      <c r="Q114" s="71">
        <v>0</v>
      </c>
      <c r="R114" s="68">
        <v>55.172413793103402</v>
      </c>
    </row>
    <row r="115" spans="1:18" x14ac:dyDescent="0.2">
      <c r="A115" s="72" t="s">
        <v>547</v>
      </c>
      <c r="B115" s="66" t="s">
        <v>548</v>
      </c>
      <c r="C115" s="67">
        <v>82</v>
      </c>
      <c r="D115" s="67" t="s">
        <v>331</v>
      </c>
      <c r="E115" s="71">
        <v>0.92603563906069897</v>
      </c>
      <c r="F115" s="68">
        <v>91.8871252204586</v>
      </c>
      <c r="G115" s="71">
        <v>0.91298612664887302</v>
      </c>
      <c r="H115" s="68">
        <v>76.190476190476204</v>
      </c>
      <c r="I115" s="71">
        <v>0.97390374571779004</v>
      </c>
      <c r="J115" s="68">
        <v>93.474426807760096</v>
      </c>
      <c r="K115" s="71">
        <v>0.94605413451885101</v>
      </c>
      <c r="L115" s="68">
        <v>76.895943562610199</v>
      </c>
      <c r="M115" s="71">
        <v>1</v>
      </c>
      <c r="N115" s="68">
        <v>100</v>
      </c>
      <c r="O115" s="71">
        <v>0.797234188417977</v>
      </c>
      <c r="P115" s="68">
        <v>88.3333333333333</v>
      </c>
      <c r="Q115" s="71"/>
      <c r="R115" s="68"/>
    </row>
    <row r="116" spans="1:18" x14ac:dyDescent="0.2">
      <c r="A116" s="72" t="s">
        <v>549</v>
      </c>
      <c r="B116" s="66" t="s">
        <v>550</v>
      </c>
      <c r="C116" s="67">
        <v>82</v>
      </c>
      <c r="D116" s="67" t="s">
        <v>331</v>
      </c>
      <c r="E116" s="71">
        <v>0.86029638339359005</v>
      </c>
      <c r="F116" s="68">
        <v>70.017636684303397</v>
      </c>
      <c r="G116" s="71">
        <v>0.92603506391958801</v>
      </c>
      <c r="H116" s="68">
        <v>81.657848324515001</v>
      </c>
      <c r="I116" s="71">
        <v>0.90531634019497298</v>
      </c>
      <c r="J116" s="68">
        <v>62.433862433862402</v>
      </c>
      <c r="K116" s="71">
        <v>0.95507784268463902</v>
      </c>
      <c r="L116" s="68">
        <v>82.892416225749599</v>
      </c>
      <c r="M116" s="71">
        <v>0.91190882563453202</v>
      </c>
      <c r="N116" s="68">
        <v>74.349442379182193</v>
      </c>
      <c r="O116" s="71">
        <v>0.60314384453421899</v>
      </c>
      <c r="P116" s="68">
        <v>62.7777777777778</v>
      </c>
      <c r="Q116" s="71"/>
      <c r="R116" s="68"/>
    </row>
    <row r="117" spans="1:18" x14ac:dyDescent="0.2">
      <c r="A117" s="72" t="s">
        <v>551</v>
      </c>
      <c r="B117" s="66" t="s">
        <v>552</v>
      </c>
      <c r="C117" s="67">
        <v>82</v>
      </c>
      <c r="D117" s="67" t="s">
        <v>331</v>
      </c>
      <c r="E117" s="71">
        <v>0.74504131873795298</v>
      </c>
      <c r="F117" s="68">
        <v>46.031746031746003</v>
      </c>
      <c r="G117" s="71">
        <v>0.94324753284173302</v>
      </c>
      <c r="H117" s="68">
        <v>89.241622574955898</v>
      </c>
      <c r="I117" s="71">
        <v>0.92512094791556798</v>
      </c>
      <c r="J117" s="68">
        <v>72.310405643739003</v>
      </c>
      <c r="K117" s="71">
        <v>0.94933944534346404</v>
      </c>
      <c r="L117" s="68">
        <v>79.188712522045904</v>
      </c>
      <c r="M117" s="71">
        <v>0.99449430160215802</v>
      </c>
      <c r="N117" s="68">
        <v>90.334572490706293</v>
      </c>
      <c r="O117" s="71">
        <v>0.65804568472479597</v>
      </c>
      <c r="P117" s="68">
        <v>69.814814814814795</v>
      </c>
      <c r="Q117" s="71">
        <v>0</v>
      </c>
      <c r="R117" s="68">
        <v>55.172413793103402</v>
      </c>
    </row>
    <row r="118" spans="1:18" x14ac:dyDescent="0.2">
      <c r="A118" s="72" t="s">
        <v>553</v>
      </c>
      <c r="B118" s="66" t="s">
        <v>554</v>
      </c>
      <c r="C118" s="67">
        <v>82</v>
      </c>
      <c r="D118" s="67" t="s">
        <v>331</v>
      </c>
      <c r="E118" s="71">
        <v>0.75326195112162397</v>
      </c>
      <c r="F118" s="68">
        <v>48.148148148148103</v>
      </c>
      <c r="G118" s="71">
        <v>0.88615748983240195</v>
      </c>
      <c r="H118" s="68">
        <v>62.786596119929399</v>
      </c>
      <c r="I118" s="71">
        <v>0.87552149059489504</v>
      </c>
      <c r="J118" s="68">
        <v>50.617283950617299</v>
      </c>
      <c r="K118" s="71">
        <v>0.88529817523008703</v>
      </c>
      <c r="L118" s="68">
        <v>47.4426807760141</v>
      </c>
      <c r="M118" s="71">
        <v>0.71920938171006998</v>
      </c>
      <c r="N118" s="68">
        <v>49.628252788104099</v>
      </c>
      <c r="O118" s="71">
        <v>0.40012321824066599</v>
      </c>
      <c r="P118" s="68">
        <v>35.925925925925903</v>
      </c>
      <c r="Q118" s="71"/>
      <c r="R118" s="68"/>
    </row>
    <row r="119" spans="1:18" x14ac:dyDescent="0.2">
      <c r="A119" s="72" t="s">
        <v>555</v>
      </c>
      <c r="B119" s="66" t="s">
        <v>556</v>
      </c>
      <c r="C119" s="67">
        <v>82</v>
      </c>
      <c r="D119" s="67" t="s">
        <v>331</v>
      </c>
      <c r="E119" s="71">
        <v>0.53080221659626503</v>
      </c>
      <c r="F119" s="68">
        <v>8.1128747795414498</v>
      </c>
      <c r="G119" s="71">
        <v>0.79931921196128597</v>
      </c>
      <c r="H119" s="68">
        <v>31.216931216931201</v>
      </c>
      <c r="I119" s="71">
        <v>0.697415882410932</v>
      </c>
      <c r="J119" s="68">
        <v>13.580246913580201</v>
      </c>
      <c r="K119" s="71">
        <v>0.81078664433616199</v>
      </c>
      <c r="L119" s="68">
        <v>20.105820105820101</v>
      </c>
      <c r="M119" s="71">
        <v>0.45493585861366498</v>
      </c>
      <c r="N119" s="68">
        <v>10.037174721189601</v>
      </c>
      <c r="O119" s="71">
        <v>0.42235570225554497</v>
      </c>
      <c r="P119" s="68">
        <v>40.740740740740698</v>
      </c>
      <c r="Q119" s="71">
        <v>0</v>
      </c>
      <c r="R119" s="68">
        <v>55.172413793103402</v>
      </c>
    </row>
    <row r="120" spans="1:18" x14ac:dyDescent="0.2">
      <c r="A120" s="72" t="s">
        <v>557</v>
      </c>
      <c r="B120" s="66" t="s">
        <v>558</v>
      </c>
      <c r="C120" s="67">
        <v>82</v>
      </c>
      <c r="D120" s="67" t="s">
        <v>331</v>
      </c>
      <c r="E120" s="71">
        <v>0.43379966097214501</v>
      </c>
      <c r="F120" s="68">
        <v>3.17460317460317</v>
      </c>
      <c r="G120" s="71">
        <v>0.66028300480039703</v>
      </c>
      <c r="H120" s="68">
        <v>10.405643738977099</v>
      </c>
      <c r="I120" s="71">
        <v>0.654031093883086</v>
      </c>
      <c r="J120" s="68">
        <v>8.4656084656084705</v>
      </c>
      <c r="K120" s="71">
        <v>0.76693279573392703</v>
      </c>
      <c r="L120" s="68">
        <v>14.1093474426808</v>
      </c>
      <c r="M120" s="71">
        <v>0.39437317623740598</v>
      </c>
      <c r="N120" s="68">
        <v>5.7620817843866199</v>
      </c>
      <c r="O120" s="71">
        <v>0.127177895178057</v>
      </c>
      <c r="P120" s="68">
        <v>5</v>
      </c>
      <c r="Q120" s="71">
        <v>0</v>
      </c>
      <c r="R120" s="68">
        <v>55.172413793103402</v>
      </c>
    </row>
    <row r="121" spans="1:18" x14ac:dyDescent="0.2">
      <c r="A121" s="72" t="s">
        <v>559</v>
      </c>
      <c r="B121" s="66" t="s">
        <v>560</v>
      </c>
      <c r="C121" s="67">
        <v>82</v>
      </c>
      <c r="D121" s="67" t="s">
        <v>331</v>
      </c>
      <c r="E121" s="71">
        <v>0.42748617701221098</v>
      </c>
      <c r="F121" s="68">
        <v>2.64550264550265</v>
      </c>
      <c r="G121" s="71">
        <v>0.69204536666007999</v>
      </c>
      <c r="H121" s="68">
        <v>13.9329805996473</v>
      </c>
      <c r="I121" s="71">
        <v>0.62857568056966295</v>
      </c>
      <c r="J121" s="68">
        <v>6.3492063492063497</v>
      </c>
      <c r="K121" s="71">
        <v>0.71300710138027201</v>
      </c>
      <c r="L121" s="68">
        <v>8.1128747795414498</v>
      </c>
      <c r="M121" s="71">
        <v>0</v>
      </c>
      <c r="N121" s="68">
        <v>1.1152416356877299</v>
      </c>
      <c r="O121" s="71">
        <v>0.103802736451043</v>
      </c>
      <c r="P121" s="68">
        <v>4.07407407407407</v>
      </c>
      <c r="Q121" s="71"/>
      <c r="R121" s="68"/>
    </row>
    <row r="122" spans="1:18" x14ac:dyDescent="0.2">
      <c r="A122" s="72" t="s">
        <v>561</v>
      </c>
      <c r="B122" s="66" t="s">
        <v>562</v>
      </c>
      <c r="C122" s="67">
        <v>82</v>
      </c>
      <c r="D122" s="67" t="s">
        <v>331</v>
      </c>
      <c r="E122" s="71">
        <v>0.58212717230778499</v>
      </c>
      <c r="F122" s="68">
        <v>14.991181657848299</v>
      </c>
      <c r="G122" s="71">
        <v>0.71859477835978702</v>
      </c>
      <c r="H122" s="68">
        <v>16.578483245149901</v>
      </c>
      <c r="I122" s="71">
        <v>0.69012737476201103</v>
      </c>
      <c r="J122" s="68">
        <v>12.698412698412699</v>
      </c>
      <c r="K122" s="71">
        <v>0.82994144706388395</v>
      </c>
      <c r="L122" s="68">
        <v>26.102292768959401</v>
      </c>
      <c r="M122" s="71">
        <v>0.465947255409349</v>
      </c>
      <c r="N122" s="68">
        <v>10.780669144981401</v>
      </c>
      <c r="O122" s="71">
        <v>0.206025005943894</v>
      </c>
      <c r="P122" s="68">
        <v>10.925925925925901</v>
      </c>
      <c r="Q122" s="71"/>
      <c r="R122" s="68"/>
    </row>
    <row r="123" spans="1:18" x14ac:dyDescent="0.2">
      <c r="A123" s="72" t="s">
        <v>505</v>
      </c>
      <c r="B123" s="66" t="s">
        <v>563</v>
      </c>
      <c r="C123" s="67">
        <v>82</v>
      </c>
      <c r="D123" s="67" t="s">
        <v>331</v>
      </c>
      <c r="E123" s="71">
        <v>0.50562488345860901</v>
      </c>
      <c r="F123" s="68">
        <v>6.5255731922398601</v>
      </c>
      <c r="G123" s="71">
        <v>0.75130127065531505</v>
      </c>
      <c r="H123" s="68">
        <v>20.8112874779541</v>
      </c>
      <c r="I123" s="71">
        <v>0.63366067305130502</v>
      </c>
      <c r="J123" s="68">
        <v>6.7019400352733696</v>
      </c>
      <c r="K123" s="71">
        <v>0.81325633301256794</v>
      </c>
      <c r="L123" s="68">
        <v>20.634920634920601</v>
      </c>
      <c r="M123" s="71">
        <v>9.7065462753950296E-2</v>
      </c>
      <c r="N123" s="68">
        <v>1.8587360594795499</v>
      </c>
      <c r="O123" s="71">
        <v>0.232840677819906</v>
      </c>
      <c r="P123" s="68">
        <v>14.6296296296296</v>
      </c>
      <c r="Q123" s="71"/>
      <c r="R123" s="68"/>
    </row>
    <row r="124" spans="1:18" x14ac:dyDescent="0.2">
      <c r="A124" s="72" t="s">
        <v>564</v>
      </c>
      <c r="B124" s="66" t="s">
        <v>565</v>
      </c>
      <c r="C124" s="67">
        <v>82</v>
      </c>
      <c r="D124" s="67" t="s">
        <v>331</v>
      </c>
      <c r="E124" s="71">
        <v>0.70065752807663695</v>
      </c>
      <c r="F124" s="68">
        <v>37.037037037037003</v>
      </c>
      <c r="G124" s="71">
        <v>0.854882394721595</v>
      </c>
      <c r="H124" s="68">
        <v>49.911816578483197</v>
      </c>
      <c r="I124" s="71">
        <v>0.89076219182315697</v>
      </c>
      <c r="J124" s="68">
        <v>57.4955908289242</v>
      </c>
      <c r="K124" s="71">
        <v>0.90757882907266296</v>
      </c>
      <c r="L124" s="68">
        <v>54.144620811287503</v>
      </c>
      <c r="M124" s="71">
        <v>0.84033474646258899</v>
      </c>
      <c r="N124" s="68">
        <v>64.126394052044603</v>
      </c>
      <c r="O124" s="71">
        <v>0.71038700637982</v>
      </c>
      <c r="P124" s="68">
        <v>76.481481481481495</v>
      </c>
      <c r="Q124" s="71">
        <v>0</v>
      </c>
      <c r="R124" s="68">
        <v>55.172413793103402</v>
      </c>
    </row>
    <row r="125" spans="1:18" x14ac:dyDescent="0.2">
      <c r="A125" s="72" t="s">
        <v>566</v>
      </c>
      <c r="B125" s="66" t="s">
        <v>567</v>
      </c>
      <c r="C125" s="67">
        <v>82</v>
      </c>
      <c r="D125" s="67" t="s">
        <v>331</v>
      </c>
      <c r="E125" s="71">
        <v>0.87674225316483201</v>
      </c>
      <c r="F125" s="68">
        <v>75.6613756613757</v>
      </c>
      <c r="G125" s="71">
        <v>0.90796832187924403</v>
      </c>
      <c r="H125" s="68">
        <v>73.544973544973502</v>
      </c>
      <c r="I125" s="71">
        <v>0.91263495058934896</v>
      </c>
      <c r="J125" s="68">
        <v>67.372134038800695</v>
      </c>
      <c r="K125" s="71">
        <v>0.91092298270480698</v>
      </c>
      <c r="L125" s="68">
        <v>56.084656084656103</v>
      </c>
      <c r="M125" s="71">
        <v>0.95595441281726601</v>
      </c>
      <c r="N125" s="68">
        <v>81.598513011152406</v>
      </c>
      <c r="O125" s="71">
        <v>0.57297285099832596</v>
      </c>
      <c r="P125" s="68">
        <v>58.703703703703702</v>
      </c>
      <c r="Q125" s="71">
        <v>1</v>
      </c>
      <c r="R125" s="68">
        <v>100</v>
      </c>
    </row>
    <row r="126" spans="1:18" x14ac:dyDescent="0.2">
      <c r="A126" s="72" t="s">
        <v>568</v>
      </c>
      <c r="B126" s="66" t="s">
        <v>569</v>
      </c>
      <c r="C126" s="67">
        <v>82</v>
      </c>
      <c r="D126" s="67" t="s">
        <v>331</v>
      </c>
      <c r="E126" s="71">
        <v>0.85646509491302902</v>
      </c>
      <c r="F126" s="68">
        <v>68.253968253968296</v>
      </c>
      <c r="G126" s="71">
        <v>0.91556906391750803</v>
      </c>
      <c r="H126" s="68">
        <v>77.248677248677197</v>
      </c>
      <c r="I126" s="71">
        <v>0.87621700737705599</v>
      </c>
      <c r="J126" s="68">
        <v>51.146384479717803</v>
      </c>
      <c r="K126" s="71">
        <v>0.93150301945873404</v>
      </c>
      <c r="L126" s="68">
        <v>68.077601410934705</v>
      </c>
      <c r="M126" s="71">
        <v>0.91190882563453202</v>
      </c>
      <c r="N126" s="68">
        <v>74.349442379182193</v>
      </c>
      <c r="O126" s="71">
        <v>0.64712755817731704</v>
      </c>
      <c r="P126" s="68">
        <v>69.074074074074105</v>
      </c>
      <c r="Q126" s="71"/>
      <c r="R126" s="68"/>
    </row>
    <row r="127" spans="1:18" x14ac:dyDescent="0.2">
      <c r="A127" s="72" t="s">
        <v>570</v>
      </c>
      <c r="B127" s="66" t="s">
        <v>571</v>
      </c>
      <c r="C127" s="67">
        <v>82</v>
      </c>
      <c r="D127" s="67" t="s">
        <v>331</v>
      </c>
      <c r="E127" s="71">
        <v>0.80096314952492098</v>
      </c>
      <c r="F127" s="68">
        <v>55.731922398589099</v>
      </c>
      <c r="G127" s="71">
        <v>0.91584364581825295</v>
      </c>
      <c r="H127" s="68">
        <v>77.601410934744294</v>
      </c>
      <c r="I127" s="71">
        <v>0.87212501958196897</v>
      </c>
      <c r="J127" s="68">
        <v>48.5008818342152</v>
      </c>
      <c r="K127" s="71">
        <v>0.93634632894407899</v>
      </c>
      <c r="L127" s="68">
        <v>70.546737213403901</v>
      </c>
      <c r="M127" s="71">
        <v>0.80730055607553797</v>
      </c>
      <c r="N127" s="68">
        <v>59.851301115241597</v>
      </c>
      <c r="O127" s="71">
        <v>0.47320019720476603</v>
      </c>
      <c r="P127" s="68">
        <v>46.481481481481502</v>
      </c>
      <c r="Q127" s="71"/>
      <c r="R127" s="68"/>
    </row>
    <row r="128" spans="1:18" x14ac:dyDescent="0.2">
      <c r="A128" s="72" t="s">
        <v>572</v>
      </c>
      <c r="B128" s="66" t="s">
        <v>573</v>
      </c>
      <c r="C128" s="67">
        <v>82</v>
      </c>
      <c r="D128" s="67" t="s">
        <v>331</v>
      </c>
      <c r="E128" s="71">
        <v>0.72114422129119304</v>
      </c>
      <c r="F128" s="68">
        <v>41.093474426807802</v>
      </c>
      <c r="G128" s="71">
        <v>0.91638300785682103</v>
      </c>
      <c r="H128" s="68">
        <v>78.130511463844798</v>
      </c>
      <c r="I128" s="71">
        <v>0.84816902719926801</v>
      </c>
      <c r="J128" s="68">
        <v>41.798941798941797</v>
      </c>
      <c r="K128" s="71">
        <v>0.89757639679425205</v>
      </c>
      <c r="L128" s="68">
        <v>50.970017636684297</v>
      </c>
      <c r="M128" s="71">
        <v>0.548532731376975</v>
      </c>
      <c r="N128" s="68">
        <v>23.9776951672862</v>
      </c>
      <c r="O128" s="71">
        <v>0.39505994322864701</v>
      </c>
      <c r="P128" s="68">
        <v>35</v>
      </c>
      <c r="Q128" s="71"/>
      <c r="R128" s="68"/>
    </row>
    <row r="129" spans="1:18" x14ac:dyDescent="0.2">
      <c r="A129" s="72" t="s">
        <v>574</v>
      </c>
      <c r="B129" s="66" t="s">
        <v>575</v>
      </c>
      <c r="C129" s="67">
        <v>82</v>
      </c>
      <c r="D129" s="67" t="s">
        <v>331</v>
      </c>
      <c r="E129" s="71">
        <v>0.76761204766700997</v>
      </c>
      <c r="F129" s="68">
        <v>50.088183421516803</v>
      </c>
      <c r="G129" s="71">
        <v>0.83312502858385995</v>
      </c>
      <c r="H129" s="68">
        <v>42.680776014109298</v>
      </c>
      <c r="I129" s="71">
        <v>0.81494057948967402</v>
      </c>
      <c r="J129" s="68">
        <v>34.567901234567898</v>
      </c>
      <c r="K129" s="71">
        <v>0.87746653815112996</v>
      </c>
      <c r="L129" s="68">
        <v>42.857142857142897</v>
      </c>
      <c r="M129" s="71">
        <v>0.69168088972086095</v>
      </c>
      <c r="N129" s="68">
        <v>46.468401486988803</v>
      </c>
      <c r="O129" s="71">
        <v>0.38845925005653398</v>
      </c>
      <c r="P129" s="68">
        <v>34.074074074074097</v>
      </c>
      <c r="Q129" s="71">
        <v>1</v>
      </c>
      <c r="R129" s="68">
        <v>100</v>
      </c>
    </row>
    <row r="130" spans="1:18" x14ac:dyDescent="0.2">
      <c r="A130" s="72" t="s">
        <v>576</v>
      </c>
      <c r="B130" s="66" t="s">
        <v>577</v>
      </c>
      <c r="C130" s="67">
        <v>82</v>
      </c>
      <c r="D130" s="67" t="s">
        <v>331</v>
      </c>
      <c r="E130" s="71">
        <v>0.55802314801394703</v>
      </c>
      <c r="F130" s="68">
        <v>11.816578483245101</v>
      </c>
      <c r="G130" s="71">
        <v>0.72573569951485695</v>
      </c>
      <c r="H130" s="68">
        <v>18.1657848324515</v>
      </c>
      <c r="I130" s="71">
        <v>0.57212469921557596</v>
      </c>
      <c r="J130" s="68">
        <v>4.0564373897707204</v>
      </c>
      <c r="K130" s="71">
        <v>0.68211326887701795</v>
      </c>
      <c r="L130" s="68">
        <v>5.4673721340387997</v>
      </c>
      <c r="M130" s="71">
        <v>0.13560535153884301</v>
      </c>
      <c r="N130" s="68">
        <v>2.2304832713754599</v>
      </c>
      <c r="O130" s="71">
        <v>0.232559868937389</v>
      </c>
      <c r="P130" s="68">
        <v>14.4444444444444</v>
      </c>
      <c r="Q130" s="71">
        <v>1</v>
      </c>
      <c r="R130" s="68">
        <v>100</v>
      </c>
    </row>
    <row r="131" spans="1:18" x14ac:dyDescent="0.2">
      <c r="A131" s="72" t="s">
        <v>578</v>
      </c>
      <c r="B131" s="66" t="s">
        <v>579</v>
      </c>
      <c r="C131" s="67">
        <v>82</v>
      </c>
      <c r="D131" s="67" t="s">
        <v>331</v>
      </c>
      <c r="E131" s="71">
        <v>0.44524319435370202</v>
      </c>
      <c r="F131" s="68">
        <v>3.8800705467372101</v>
      </c>
      <c r="G131" s="71">
        <v>0.71660119459923</v>
      </c>
      <c r="H131" s="68">
        <v>16.049382716049401</v>
      </c>
      <c r="I131" s="71">
        <v>0.68444409877335</v>
      </c>
      <c r="J131" s="68">
        <v>11.992945326278701</v>
      </c>
      <c r="K131" s="71">
        <v>0.66232898512570704</v>
      </c>
      <c r="L131" s="68">
        <v>4.0564373897707204</v>
      </c>
      <c r="M131" s="71">
        <v>0</v>
      </c>
      <c r="N131" s="68">
        <v>1.1152416356877299</v>
      </c>
      <c r="O131" s="71">
        <v>0.16284169327022299</v>
      </c>
      <c r="P131" s="68">
        <v>7.0370370370370399</v>
      </c>
      <c r="Q131" s="71"/>
      <c r="R131" s="68"/>
    </row>
    <row r="132" spans="1:18" x14ac:dyDescent="0.2">
      <c r="A132" s="72" t="s">
        <v>580</v>
      </c>
      <c r="B132" s="66" t="s">
        <v>581</v>
      </c>
      <c r="C132" s="67">
        <v>82</v>
      </c>
      <c r="D132" s="67" t="s">
        <v>331</v>
      </c>
      <c r="E132" s="71">
        <v>0.43774288318392102</v>
      </c>
      <c r="F132" s="68">
        <v>3.5273368606701898</v>
      </c>
      <c r="G132" s="71">
        <v>0.78926829091409501</v>
      </c>
      <c r="H132" s="68">
        <v>29.100529100529101</v>
      </c>
      <c r="I132" s="71">
        <v>0.71286139307705698</v>
      </c>
      <c r="J132" s="68">
        <v>15.343915343915301</v>
      </c>
      <c r="K132" s="71">
        <v>0.47142465432613101</v>
      </c>
      <c r="L132" s="68">
        <v>0.52910052910052896</v>
      </c>
      <c r="M132" s="71">
        <v>0</v>
      </c>
      <c r="N132" s="68">
        <v>1.1152416356877299</v>
      </c>
      <c r="O132" s="71">
        <v>0.215160077602321</v>
      </c>
      <c r="P132" s="68">
        <v>12.2222222222222</v>
      </c>
      <c r="Q132" s="71"/>
      <c r="R132" s="68"/>
    </row>
    <row r="133" spans="1:18" x14ac:dyDescent="0.2">
      <c r="A133" s="72" t="s">
        <v>582</v>
      </c>
      <c r="B133" s="66" t="s">
        <v>583</v>
      </c>
      <c r="C133" s="67">
        <v>82</v>
      </c>
      <c r="D133" s="67" t="s">
        <v>331</v>
      </c>
      <c r="E133" s="71">
        <v>0.42782515053876502</v>
      </c>
      <c r="F133" s="68">
        <v>2.8218694885361599</v>
      </c>
      <c r="G133" s="71">
        <v>0.77330875791437304</v>
      </c>
      <c r="H133" s="68">
        <v>24.514991181657798</v>
      </c>
      <c r="I133" s="71">
        <v>0.51423641131327702</v>
      </c>
      <c r="J133" s="68">
        <v>2.1164021164021198</v>
      </c>
      <c r="K133" s="71">
        <v>0.66662165523699202</v>
      </c>
      <c r="L133" s="68">
        <v>4.4091710758377403</v>
      </c>
      <c r="M133" s="71">
        <v>3.4685899906403E-3</v>
      </c>
      <c r="N133" s="68">
        <v>1.3011152416356899</v>
      </c>
      <c r="O133" s="71">
        <v>0.18149033823854099</v>
      </c>
      <c r="P133" s="68">
        <v>8.5185185185185208</v>
      </c>
      <c r="Q133" s="71"/>
      <c r="R133" s="68"/>
    </row>
    <row r="134" spans="1:18" x14ac:dyDescent="0.2">
      <c r="A134" s="72" t="s">
        <v>584</v>
      </c>
      <c r="B134" s="66" t="s">
        <v>585</v>
      </c>
      <c r="C134" s="67">
        <v>82</v>
      </c>
      <c r="D134" s="67" t="s">
        <v>331</v>
      </c>
      <c r="E134" s="71">
        <v>0.389963507770554</v>
      </c>
      <c r="F134" s="68">
        <v>1.9400352733686099</v>
      </c>
      <c r="G134" s="71">
        <v>0.61751167465024304</v>
      </c>
      <c r="H134" s="68">
        <v>7.2310405643738997</v>
      </c>
      <c r="I134" s="71">
        <v>0.60413817711016904</v>
      </c>
      <c r="J134" s="68">
        <v>5.1146384479717799</v>
      </c>
      <c r="K134" s="71">
        <v>0.60685855756429496</v>
      </c>
      <c r="L134" s="68">
        <v>2.2927689594356302</v>
      </c>
      <c r="M134" s="71">
        <v>0</v>
      </c>
      <c r="N134" s="68">
        <v>1.1152416356877299</v>
      </c>
      <c r="O134" s="71">
        <v>0.121309129528061</v>
      </c>
      <c r="P134" s="68">
        <v>4.8148148148148104</v>
      </c>
      <c r="Q134" s="71"/>
      <c r="R134" s="68"/>
    </row>
    <row r="135" spans="1:18" x14ac:dyDescent="0.2">
      <c r="A135" s="72" t="s">
        <v>586</v>
      </c>
      <c r="B135" s="66" t="s">
        <v>587</v>
      </c>
      <c r="C135" s="67">
        <v>82</v>
      </c>
      <c r="D135" s="67" t="s">
        <v>331</v>
      </c>
      <c r="E135" s="71">
        <v>0.87619994904823195</v>
      </c>
      <c r="F135" s="68">
        <v>75.485008818342195</v>
      </c>
      <c r="G135" s="71">
        <v>0.96426976598917802</v>
      </c>
      <c r="H135" s="68">
        <v>95.767195767195801</v>
      </c>
      <c r="I135" s="71">
        <v>0.90695284237950102</v>
      </c>
      <c r="J135" s="68">
        <v>63.139329805996503</v>
      </c>
      <c r="K135" s="71">
        <v>0.93571587642592902</v>
      </c>
      <c r="L135" s="68">
        <v>70.017636684303397</v>
      </c>
      <c r="M135" s="71">
        <v>0.89539173044100595</v>
      </c>
      <c r="N135" s="68">
        <v>71.933085501858699</v>
      </c>
      <c r="O135" s="71">
        <v>0.67866953000554797</v>
      </c>
      <c r="P135" s="68">
        <v>72.2222222222222</v>
      </c>
      <c r="Q135" s="71"/>
      <c r="R135" s="68"/>
    </row>
    <row r="136" spans="1:18" x14ac:dyDescent="0.2">
      <c r="A136" s="72" t="s">
        <v>588</v>
      </c>
      <c r="B136" s="66" t="s">
        <v>589</v>
      </c>
      <c r="C136" s="67">
        <v>82</v>
      </c>
      <c r="D136" s="67" t="s">
        <v>331</v>
      </c>
      <c r="E136" s="71">
        <v>0.74858849465868404</v>
      </c>
      <c r="F136" s="68">
        <v>46.913580246913597</v>
      </c>
      <c r="G136" s="71">
        <v>0.89002593945963404</v>
      </c>
      <c r="H136" s="68">
        <v>64.373897707230995</v>
      </c>
      <c r="I136" s="71">
        <v>0.79031047714868097</v>
      </c>
      <c r="J136" s="68">
        <v>28.395061728395099</v>
      </c>
      <c r="K136" s="71">
        <v>0.86081868516657001</v>
      </c>
      <c r="L136" s="68">
        <v>35.626102292768998</v>
      </c>
      <c r="M136" s="71">
        <v>0.77977206408632904</v>
      </c>
      <c r="N136" s="68">
        <v>57.063197026022301</v>
      </c>
      <c r="O136" s="71">
        <v>0.422015307432207</v>
      </c>
      <c r="P136" s="68">
        <v>40.5555555555556</v>
      </c>
      <c r="Q136" s="71"/>
      <c r="R136" s="68"/>
    </row>
    <row r="137" spans="1:18" x14ac:dyDescent="0.2">
      <c r="A137" s="72" t="s">
        <v>590</v>
      </c>
      <c r="B137" s="66" t="s">
        <v>591</v>
      </c>
      <c r="C137" s="67">
        <v>82</v>
      </c>
      <c r="D137" s="67" t="s">
        <v>331</v>
      </c>
      <c r="E137" s="71">
        <v>0.92924410760360399</v>
      </c>
      <c r="F137" s="68">
        <v>93.121693121693099</v>
      </c>
      <c r="G137" s="71">
        <v>0.93795654937008599</v>
      </c>
      <c r="H137" s="68">
        <v>86.419753086419703</v>
      </c>
      <c r="I137" s="71">
        <v>0.92550847540754599</v>
      </c>
      <c r="J137" s="68">
        <v>72.663139329806</v>
      </c>
      <c r="K137" s="71">
        <v>0.92617236056617103</v>
      </c>
      <c r="L137" s="68">
        <v>63.844797178130499</v>
      </c>
      <c r="M137" s="71">
        <v>1</v>
      </c>
      <c r="N137" s="68">
        <v>100</v>
      </c>
      <c r="O137" s="71">
        <v>0.85658315267421803</v>
      </c>
      <c r="P137" s="68">
        <v>92.037037037036995</v>
      </c>
      <c r="Q137" s="71"/>
      <c r="R137" s="68"/>
    </row>
    <row r="138" spans="1:18" x14ac:dyDescent="0.2">
      <c r="A138" s="72" t="s">
        <v>592</v>
      </c>
      <c r="B138" s="66" t="s">
        <v>593</v>
      </c>
      <c r="C138" s="67">
        <v>82</v>
      </c>
      <c r="D138" s="67" t="s">
        <v>331</v>
      </c>
      <c r="E138" s="71">
        <v>0.52450564965619695</v>
      </c>
      <c r="F138" s="68">
        <v>7.9365079365079403</v>
      </c>
      <c r="G138" s="71">
        <v>0.82146697058773999</v>
      </c>
      <c r="H138" s="68">
        <v>39.3298059964727</v>
      </c>
      <c r="I138" s="71">
        <v>0.67378750102525498</v>
      </c>
      <c r="J138" s="68">
        <v>10.229276895943601</v>
      </c>
      <c r="K138" s="71">
        <v>0.64507667585573003</v>
      </c>
      <c r="L138" s="68">
        <v>3.7037037037037002</v>
      </c>
      <c r="M138" s="71">
        <v>0.16863954192589301</v>
      </c>
      <c r="N138" s="68">
        <v>2.7881040892193298</v>
      </c>
      <c r="O138" s="71">
        <v>0.31355755888636599</v>
      </c>
      <c r="P138" s="68">
        <v>21.6666666666667</v>
      </c>
      <c r="Q138" s="71"/>
      <c r="R138" s="68"/>
    </row>
    <row r="139" spans="1:18" x14ac:dyDescent="0.2">
      <c r="A139" s="72" t="s">
        <v>594</v>
      </c>
      <c r="B139" s="66" t="s">
        <v>595</v>
      </c>
      <c r="C139" s="67">
        <v>82</v>
      </c>
      <c r="D139" s="67" t="s">
        <v>331</v>
      </c>
      <c r="E139" s="71">
        <v>0.82390466733141399</v>
      </c>
      <c r="F139" s="68">
        <v>61.5520282186949</v>
      </c>
      <c r="G139" s="71">
        <v>0.88443264171152802</v>
      </c>
      <c r="H139" s="68">
        <v>62.433862433862402</v>
      </c>
      <c r="I139" s="71">
        <v>0.83210419919435197</v>
      </c>
      <c r="J139" s="68">
        <v>38.095238095238102</v>
      </c>
      <c r="K139" s="71">
        <v>0.83249100113821095</v>
      </c>
      <c r="L139" s="68">
        <v>27.160493827160501</v>
      </c>
      <c r="M139" s="71">
        <v>0.91190882563453202</v>
      </c>
      <c r="N139" s="68">
        <v>74.349442379182193</v>
      </c>
      <c r="O139" s="71">
        <v>0.65858666897844498</v>
      </c>
      <c r="P139" s="68">
        <v>70.185185185185205</v>
      </c>
      <c r="Q139" s="71"/>
      <c r="R139" s="68"/>
    </row>
    <row r="140" spans="1:18" x14ac:dyDescent="0.2">
      <c r="A140" s="72" t="s">
        <v>596</v>
      </c>
      <c r="B140" s="66" t="s">
        <v>597</v>
      </c>
      <c r="C140" s="67">
        <v>82</v>
      </c>
      <c r="D140" s="67" t="s">
        <v>331</v>
      </c>
      <c r="E140" s="71">
        <v>0.91394615534069801</v>
      </c>
      <c r="F140" s="68">
        <v>88.007054673721299</v>
      </c>
      <c r="G140" s="71">
        <v>0.849791036911836</v>
      </c>
      <c r="H140" s="68">
        <v>48.853615520282197</v>
      </c>
      <c r="I140" s="71">
        <v>0.93727439039893501</v>
      </c>
      <c r="J140" s="68">
        <v>77.072310405643705</v>
      </c>
      <c r="K140" s="71">
        <v>0.924187317273649</v>
      </c>
      <c r="L140" s="68">
        <v>62.6102292768959</v>
      </c>
      <c r="M140" s="71">
        <v>0.90089742883884805</v>
      </c>
      <c r="N140" s="68">
        <v>72.490706319702596</v>
      </c>
      <c r="O140" s="71">
        <v>0.95758060328022099</v>
      </c>
      <c r="P140" s="68">
        <v>97.407407407407405</v>
      </c>
      <c r="Q140" s="71"/>
      <c r="R140" s="68"/>
    </row>
    <row r="141" spans="1:18" x14ac:dyDescent="0.2">
      <c r="A141" s="72" t="s">
        <v>598</v>
      </c>
      <c r="B141" s="66" t="s">
        <v>599</v>
      </c>
      <c r="C141" s="67">
        <v>82</v>
      </c>
      <c r="D141" s="67" t="s">
        <v>331</v>
      </c>
      <c r="E141" s="71">
        <v>0.73858140530546601</v>
      </c>
      <c r="F141" s="68">
        <v>45.149911816578502</v>
      </c>
      <c r="G141" s="71">
        <v>0.84667655768056604</v>
      </c>
      <c r="H141" s="68">
        <v>48.148148148148103</v>
      </c>
      <c r="I141" s="71">
        <v>0.800021395367147</v>
      </c>
      <c r="J141" s="68">
        <v>32.098765432098801</v>
      </c>
      <c r="K141" s="71">
        <v>0.81937338138262406</v>
      </c>
      <c r="L141" s="68">
        <v>22.574955908289201</v>
      </c>
      <c r="M141" s="71">
        <v>0.53752133458129203</v>
      </c>
      <c r="N141" s="68">
        <v>22.4907063197026</v>
      </c>
      <c r="O141" s="71">
        <v>0.68931435751570203</v>
      </c>
      <c r="P141" s="68">
        <v>74.259259259259295</v>
      </c>
      <c r="Q141" s="71"/>
      <c r="R141" s="68"/>
    </row>
    <row r="142" spans="1:18" x14ac:dyDescent="0.2">
      <c r="A142" s="72" t="s">
        <v>600</v>
      </c>
      <c r="B142" s="66" t="s">
        <v>601</v>
      </c>
      <c r="C142" s="67">
        <v>82</v>
      </c>
      <c r="D142" s="67" t="s">
        <v>331</v>
      </c>
      <c r="E142" s="71">
        <v>0.48426467784775301</v>
      </c>
      <c r="F142" s="68">
        <v>5.4673721340387997</v>
      </c>
      <c r="G142" s="71">
        <v>0.80750882648850197</v>
      </c>
      <c r="H142" s="68">
        <v>33.862433862433903</v>
      </c>
      <c r="I142" s="71">
        <v>0.63232899674773702</v>
      </c>
      <c r="J142" s="68">
        <v>6.5255731922398601</v>
      </c>
      <c r="K142" s="71">
        <v>0.67432645362829902</v>
      </c>
      <c r="L142" s="68">
        <v>5.1146384479717799</v>
      </c>
      <c r="M142" s="71">
        <v>0.42190166822661501</v>
      </c>
      <c r="N142" s="68">
        <v>6.87732342007435</v>
      </c>
      <c r="O142" s="71">
        <v>0.36952212199536699</v>
      </c>
      <c r="P142" s="68">
        <v>31.6666666666667</v>
      </c>
      <c r="Q142" s="71">
        <v>0</v>
      </c>
      <c r="R142" s="68">
        <v>55.172413793103402</v>
      </c>
    </row>
    <row r="143" spans="1:18" x14ac:dyDescent="0.2">
      <c r="A143" s="72" t="s">
        <v>602</v>
      </c>
      <c r="B143" s="66" t="s">
        <v>603</v>
      </c>
      <c r="C143" s="67">
        <v>82</v>
      </c>
      <c r="D143" s="67" t="s">
        <v>331</v>
      </c>
      <c r="E143" s="71">
        <v>0.64843757891948295</v>
      </c>
      <c r="F143" s="68">
        <v>25.7495590828924</v>
      </c>
      <c r="G143" s="71">
        <v>0.88194488751845301</v>
      </c>
      <c r="H143" s="68">
        <v>61.5520282186949</v>
      </c>
      <c r="I143" s="71">
        <v>0.61420909771712895</v>
      </c>
      <c r="J143" s="68">
        <v>5.8201058201058196</v>
      </c>
      <c r="K143" s="71">
        <v>0.73716637011692299</v>
      </c>
      <c r="L143" s="68">
        <v>10.934744268077599</v>
      </c>
      <c r="M143" s="71">
        <v>0.55403842977481699</v>
      </c>
      <c r="N143" s="68">
        <v>25.092936802973998</v>
      </c>
      <c r="O143" s="71">
        <v>0.45482910947009503</v>
      </c>
      <c r="P143" s="68">
        <v>44.074074074074097</v>
      </c>
      <c r="Q143" s="71"/>
      <c r="R143" s="68"/>
    </row>
    <row r="144" spans="1:18" x14ac:dyDescent="0.2">
      <c r="A144" s="72" t="s">
        <v>604</v>
      </c>
      <c r="B144" s="66" t="s">
        <v>605</v>
      </c>
      <c r="C144" s="67">
        <v>82</v>
      </c>
      <c r="D144" s="67" t="s">
        <v>331</v>
      </c>
      <c r="E144" s="71">
        <v>0.76568481298795799</v>
      </c>
      <c r="F144" s="68">
        <v>49.5590828924162</v>
      </c>
      <c r="G144" s="71">
        <v>0.89129418229443702</v>
      </c>
      <c r="H144" s="68">
        <v>65.255731922398596</v>
      </c>
      <c r="I144" s="71">
        <v>0.774456334425488</v>
      </c>
      <c r="J144" s="68">
        <v>23.456790123456798</v>
      </c>
      <c r="K144" s="71">
        <v>0.81483307733091503</v>
      </c>
      <c r="L144" s="68">
        <v>20.987654320987701</v>
      </c>
      <c r="M144" s="71">
        <v>0.84033474646258899</v>
      </c>
      <c r="N144" s="68">
        <v>64.126394052044603</v>
      </c>
      <c r="O144" s="71">
        <v>0.50750572442635999</v>
      </c>
      <c r="P144" s="68">
        <v>50.925925925925903</v>
      </c>
      <c r="Q144" s="71"/>
      <c r="R144" s="68"/>
    </row>
    <row r="145" spans="1:18" x14ac:dyDescent="0.2">
      <c r="A145" s="72" t="s">
        <v>387</v>
      </c>
      <c r="B145" s="66" t="s">
        <v>606</v>
      </c>
      <c r="C145" s="67">
        <v>82</v>
      </c>
      <c r="D145" s="67" t="s">
        <v>331</v>
      </c>
      <c r="E145" s="71">
        <v>0.57601158948693199</v>
      </c>
      <c r="F145" s="68">
        <v>14.462081128747799</v>
      </c>
      <c r="G145" s="71">
        <v>0.81921988164249504</v>
      </c>
      <c r="H145" s="68">
        <v>38.800705467372097</v>
      </c>
      <c r="I145" s="71">
        <v>0.59382537553569004</v>
      </c>
      <c r="J145" s="68">
        <v>4.7619047619047601</v>
      </c>
      <c r="K145" s="71">
        <v>0.641604793437488</v>
      </c>
      <c r="L145" s="68">
        <v>3.3509700176366799</v>
      </c>
      <c r="M145" s="71">
        <v>0.48246435060287401</v>
      </c>
      <c r="N145" s="68">
        <v>13.7546468401487</v>
      </c>
      <c r="O145" s="71">
        <v>0.34294354621611001</v>
      </c>
      <c r="P145" s="68">
        <v>25.925925925925899</v>
      </c>
      <c r="Q145" s="71"/>
      <c r="R145" s="68"/>
    </row>
    <row r="146" spans="1:18" x14ac:dyDescent="0.2">
      <c r="A146" s="72" t="s">
        <v>607</v>
      </c>
      <c r="B146" s="66" t="s">
        <v>608</v>
      </c>
      <c r="C146" s="67">
        <v>82</v>
      </c>
      <c r="D146" s="67" t="s">
        <v>331</v>
      </c>
      <c r="E146" s="71">
        <v>0.36448254281702902</v>
      </c>
      <c r="F146" s="68">
        <v>1.5873015873015901</v>
      </c>
      <c r="G146" s="71">
        <v>0.67737406442788295</v>
      </c>
      <c r="H146" s="68">
        <v>12.1693121693122</v>
      </c>
      <c r="I146" s="71">
        <v>0.47492027488202998</v>
      </c>
      <c r="J146" s="68">
        <v>0.70546737213403898</v>
      </c>
      <c r="K146" s="71">
        <v>0.572386002628264</v>
      </c>
      <c r="L146" s="68">
        <v>1.41093474426808</v>
      </c>
      <c r="M146" s="71">
        <v>0.23470792269999399</v>
      </c>
      <c r="N146" s="68">
        <v>2.97397769516729</v>
      </c>
      <c r="O146" s="71">
        <v>0.22750699226399901</v>
      </c>
      <c r="P146" s="68">
        <v>14.074074074074099</v>
      </c>
      <c r="Q146" s="71">
        <v>0</v>
      </c>
      <c r="R146" s="68">
        <v>55.172413793103402</v>
      </c>
    </row>
    <row r="147" spans="1:18" x14ac:dyDescent="0.2">
      <c r="A147" s="72" t="s">
        <v>609</v>
      </c>
      <c r="B147" s="66" t="s">
        <v>609</v>
      </c>
      <c r="C147" s="67">
        <v>82</v>
      </c>
      <c r="D147" s="67" t="s">
        <v>331</v>
      </c>
      <c r="E147" s="71">
        <v>0.46694525329567799</v>
      </c>
      <c r="F147" s="68">
        <v>4.2328042328042299</v>
      </c>
      <c r="G147" s="71">
        <v>0.81805740486550305</v>
      </c>
      <c r="H147" s="68">
        <v>38.095238095238102</v>
      </c>
      <c r="I147" s="71">
        <v>0.60456438671064605</v>
      </c>
      <c r="J147" s="68">
        <v>5.2910052910052903</v>
      </c>
      <c r="K147" s="71">
        <v>0.66374231234637604</v>
      </c>
      <c r="L147" s="68">
        <v>4.2328042328042299</v>
      </c>
      <c r="M147" s="71">
        <v>0</v>
      </c>
      <c r="N147" s="68">
        <v>1.1152416356877299</v>
      </c>
      <c r="O147" s="71">
        <v>0.24836216255586199</v>
      </c>
      <c r="P147" s="68">
        <v>15.5555555555556</v>
      </c>
      <c r="Q147" s="71"/>
      <c r="R147" s="68"/>
    </row>
    <row r="148" spans="1:18" x14ac:dyDescent="0.2">
      <c r="A148" s="72" t="s">
        <v>610</v>
      </c>
      <c r="B148" s="66" t="s">
        <v>611</v>
      </c>
      <c r="C148" s="67">
        <v>58</v>
      </c>
      <c r="D148" s="67" t="s">
        <v>331</v>
      </c>
      <c r="E148" s="71">
        <v>0.94522638994871899</v>
      </c>
      <c r="F148" s="68">
        <v>94.890510948905103</v>
      </c>
      <c r="G148" s="71">
        <v>0.88068679676694095</v>
      </c>
      <c r="H148" s="68">
        <v>82.7737226277372</v>
      </c>
      <c r="I148" s="71">
        <v>0.98649016090181896</v>
      </c>
      <c r="J148" s="68">
        <v>93.722627737226304</v>
      </c>
      <c r="K148" s="71">
        <v>0.99061929190470599</v>
      </c>
      <c r="L148" s="68">
        <v>96.131386861313899</v>
      </c>
      <c r="M148" s="71">
        <v>1</v>
      </c>
      <c r="N148" s="68">
        <v>100</v>
      </c>
      <c r="O148" s="71">
        <v>0.86833570017012696</v>
      </c>
      <c r="P148" s="68">
        <v>74.321349963316194</v>
      </c>
      <c r="Q148" s="71"/>
      <c r="R148" s="68"/>
    </row>
    <row r="149" spans="1:18" x14ac:dyDescent="0.2">
      <c r="A149" s="72" t="s">
        <v>612</v>
      </c>
      <c r="B149" s="66" t="s">
        <v>613</v>
      </c>
      <c r="C149" s="67">
        <v>58</v>
      </c>
      <c r="D149" s="67" t="s">
        <v>331</v>
      </c>
      <c r="E149" s="71">
        <v>0.94719971025933103</v>
      </c>
      <c r="F149" s="68">
        <v>95.693430656934297</v>
      </c>
      <c r="G149" s="71">
        <v>0.88416058528156105</v>
      </c>
      <c r="H149" s="68">
        <v>84.014598540145997</v>
      </c>
      <c r="I149" s="71">
        <v>0.97815332474207595</v>
      </c>
      <c r="J149" s="68">
        <v>89.197080291970806</v>
      </c>
      <c r="K149" s="71">
        <v>0.98704538649984497</v>
      </c>
      <c r="L149" s="68">
        <v>94.4525547445256</v>
      </c>
      <c r="M149" s="71">
        <v>1</v>
      </c>
      <c r="N149" s="68">
        <v>100</v>
      </c>
      <c r="O149" s="71">
        <v>0.88663925477317396</v>
      </c>
      <c r="P149" s="68">
        <v>78.283198826118905</v>
      </c>
      <c r="Q149" s="71"/>
      <c r="R149" s="68"/>
    </row>
    <row r="150" spans="1:18" x14ac:dyDescent="0.2">
      <c r="A150" s="72" t="s">
        <v>614</v>
      </c>
      <c r="B150" s="66" t="s">
        <v>615</v>
      </c>
      <c r="C150" s="67">
        <v>58</v>
      </c>
      <c r="D150" s="67" t="s">
        <v>331</v>
      </c>
      <c r="E150" s="71">
        <v>0.93645299826407302</v>
      </c>
      <c r="F150" s="68">
        <v>90.875912408759106</v>
      </c>
      <c r="G150" s="71">
        <v>0.96421160579005005</v>
      </c>
      <c r="H150" s="68">
        <v>98.248175182481802</v>
      </c>
      <c r="I150" s="71">
        <v>0.98303933161359303</v>
      </c>
      <c r="J150" s="68">
        <v>91.6788321167883</v>
      </c>
      <c r="K150" s="71">
        <v>0.98284656639850798</v>
      </c>
      <c r="L150" s="68">
        <v>92.846715328467198</v>
      </c>
      <c r="M150" s="71">
        <v>1</v>
      </c>
      <c r="N150" s="68">
        <v>100</v>
      </c>
      <c r="O150" s="71">
        <v>0.75216748751821405</v>
      </c>
      <c r="P150" s="68">
        <v>53.7784299339692</v>
      </c>
      <c r="Q150" s="71"/>
      <c r="R150" s="68"/>
    </row>
    <row r="151" spans="1:18" x14ac:dyDescent="0.2">
      <c r="A151" s="72" t="s">
        <v>616</v>
      </c>
      <c r="B151" s="66" t="s">
        <v>617</v>
      </c>
      <c r="C151" s="67">
        <v>58</v>
      </c>
      <c r="D151" s="67" t="s">
        <v>331</v>
      </c>
      <c r="E151" s="71">
        <v>0.94522738627889802</v>
      </c>
      <c r="F151" s="68">
        <v>94.963503649635001</v>
      </c>
      <c r="G151" s="71">
        <v>0.89678990894768595</v>
      </c>
      <c r="H151" s="68">
        <v>87.153284671532802</v>
      </c>
      <c r="I151" s="71">
        <v>0.98736907331631996</v>
      </c>
      <c r="J151" s="68">
        <v>94.525547445255498</v>
      </c>
      <c r="K151" s="71">
        <v>0.97604543158058399</v>
      </c>
      <c r="L151" s="68">
        <v>88.686131386861305</v>
      </c>
      <c r="M151" s="71">
        <v>1</v>
      </c>
      <c r="N151" s="68">
        <v>100</v>
      </c>
      <c r="O151" s="71">
        <v>0.86593251754989897</v>
      </c>
      <c r="P151" s="68">
        <v>73.807776962582494</v>
      </c>
      <c r="Q151" s="71"/>
      <c r="R151" s="68"/>
    </row>
    <row r="152" spans="1:18" x14ac:dyDescent="0.2">
      <c r="A152" s="72" t="s">
        <v>618</v>
      </c>
      <c r="B152" s="66" t="s">
        <v>619</v>
      </c>
      <c r="C152" s="67">
        <v>58</v>
      </c>
      <c r="D152" s="67" t="s">
        <v>331</v>
      </c>
      <c r="E152" s="71">
        <v>0.95590491493843399</v>
      </c>
      <c r="F152" s="68">
        <v>98.832116788321201</v>
      </c>
      <c r="G152" s="71">
        <v>0.92905135519355897</v>
      </c>
      <c r="H152" s="68">
        <v>95.328467153284706</v>
      </c>
      <c r="I152" s="71">
        <v>0.99551011801500899</v>
      </c>
      <c r="J152" s="68">
        <v>98.686131386861305</v>
      </c>
      <c r="K152" s="71">
        <v>0.99401985931366799</v>
      </c>
      <c r="L152" s="68">
        <v>97.591240875912405</v>
      </c>
      <c r="M152" s="71">
        <v>1</v>
      </c>
      <c r="N152" s="68">
        <v>100</v>
      </c>
      <c r="O152" s="71">
        <v>0.86094324216993401</v>
      </c>
      <c r="P152" s="68">
        <v>72.633895818048401</v>
      </c>
      <c r="Q152" s="71"/>
      <c r="R152" s="68"/>
    </row>
    <row r="153" spans="1:18" x14ac:dyDescent="0.2">
      <c r="A153" s="72" t="s">
        <v>620</v>
      </c>
      <c r="B153" s="66" t="s">
        <v>621</v>
      </c>
      <c r="C153" s="67">
        <v>58</v>
      </c>
      <c r="D153" s="67" t="s">
        <v>331</v>
      </c>
      <c r="E153" s="71">
        <v>0.91956683802308103</v>
      </c>
      <c r="F153" s="68">
        <v>83.503649635036496</v>
      </c>
      <c r="G153" s="71">
        <v>0.875285797864231</v>
      </c>
      <c r="H153" s="68">
        <v>81.751824817518298</v>
      </c>
      <c r="I153" s="71">
        <v>0.98598060488295702</v>
      </c>
      <c r="J153" s="68">
        <v>93.284671532846701</v>
      </c>
      <c r="K153" s="71">
        <v>0.94641191558820104</v>
      </c>
      <c r="L153" s="68">
        <v>73.576642335766394</v>
      </c>
      <c r="M153" s="71">
        <v>0.90196078431372495</v>
      </c>
      <c r="N153" s="68">
        <v>65.977859778597804</v>
      </c>
      <c r="O153" s="71">
        <v>0.88819508746629305</v>
      </c>
      <c r="P153" s="68">
        <v>78.6500366837858</v>
      </c>
      <c r="Q153" s="71"/>
      <c r="R153" s="68"/>
    </row>
    <row r="154" spans="1:18" x14ac:dyDescent="0.2">
      <c r="A154" s="72" t="s">
        <v>622</v>
      </c>
      <c r="B154" s="66" t="s">
        <v>623</v>
      </c>
      <c r="C154" s="67">
        <v>58</v>
      </c>
      <c r="D154" s="67" t="s">
        <v>331</v>
      </c>
      <c r="E154" s="71">
        <v>0.95067596825256195</v>
      </c>
      <c r="F154" s="68">
        <v>97.007299270073005</v>
      </c>
      <c r="G154" s="71">
        <v>0.92421962922198397</v>
      </c>
      <c r="H154" s="68">
        <v>94.306569343065703</v>
      </c>
      <c r="I154" s="71">
        <v>0.95880824177687396</v>
      </c>
      <c r="J154" s="68">
        <v>79.562043795620397</v>
      </c>
      <c r="K154" s="71">
        <v>0.98236077105437003</v>
      </c>
      <c r="L154" s="68">
        <v>92.408759124087595</v>
      </c>
      <c r="M154" s="71">
        <v>1</v>
      </c>
      <c r="N154" s="68">
        <v>100</v>
      </c>
      <c r="O154" s="71">
        <v>0.88799119920958003</v>
      </c>
      <c r="P154" s="68">
        <v>78.576669112252404</v>
      </c>
      <c r="Q154" s="71"/>
      <c r="R154" s="68"/>
    </row>
    <row r="155" spans="1:18" x14ac:dyDescent="0.2">
      <c r="A155" s="72" t="s">
        <v>624</v>
      </c>
      <c r="B155" s="66" t="s">
        <v>625</v>
      </c>
      <c r="C155" s="67">
        <v>58</v>
      </c>
      <c r="D155" s="67" t="s">
        <v>331</v>
      </c>
      <c r="E155" s="71">
        <v>0.90279812483722499</v>
      </c>
      <c r="F155" s="68">
        <v>77.2262773722628</v>
      </c>
      <c r="G155" s="71">
        <v>0.95975031190962601</v>
      </c>
      <c r="H155" s="68">
        <v>97.956204379561996</v>
      </c>
      <c r="I155" s="71">
        <v>0.97667185933235101</v>
      </c>
      <c r="J155" s="68">
        <v>88.467153284671497</v>
      </c>
      <c r="K155" s="71">
        <v>0.98187497571023297</v>
      </c>
      <c r="L155" s="68">
        <v>92.116788321167903</v>
      </c>
      <c r="M155" s="71">
        <v>0.81045751633986896</v>
      </c>
      <c r="N155" s="68">
        <v>54.022140221402204</v>
      </c>
      <c r="O155" s="71">
        <v>0.78523596089404601</v>
      </c>
      <c r="P155" s="68">
        <v>58.620689655172399</v>
      </c>
      <c r="Q155" s="71"/>
      <c r="R155" s="68"/>
    </row>
    <row r="156" spans="1:18" x14ac:dyDescent="0.2">
      <c r="A156" s="72" t="s">
        <v>626</v>
      </c>
      <c r="B156" s="66" t="s">
        <v>627</v>
      </c>
      <c r="C156" s="67">
        <v>58</v>
      </c>
      <c r="D156" s="67" t="s">
        <v>331</v>
      </c>
      <c r="E156" s="71">
        <v>0.95011491967848904</v>
      </c>
      <c r="F156" s="68">
        <v>96.934306569343093</v>
      </c>
      <c r="G156" s="71">
        <v>0.98001308382361896</v>
      </c>
      <c r="H156" s="68">
        <v>99.051094890510996</v>
      </c>
      <c r="I156" s="71">
        <v>0.99013379917594702</v>
      </c>
      <c r="J156" s="68">
        <v>95.912408759124105</v>
      </c>
      <c r="K156" s="71">
        <v>0.98721872449574399</v>
      </c>
      <c r="L156" s="68">
        <v>94.744525547445306</v>
      </c>
      <c r="M156" s="71">
        <v>0.986928104575164</v>
      </c>
      <c r="N156" s="68">
        <v>81.845018450184497</v>
      </c>
      <c r="O156" s="71">
        <v>0.80628088632197004</v>
      </c>
      <c r="P156" s="68">
        <v>62.949376375641997</v>
      </c>
      <c r="Q156" s="71"/>
      <c r="R156" s="68"/>
    </row>
    <row r="157" spans="1:18" x14ac:dyDescent="0.2">
      <c r="A157" s="72" t="s">
        <v>628</v>
      </c>
      <c r="B157" s="66" t="s">
        <v>629</v>
      </c>
      <c r="C157" s="67">
        <v>58</v>
      </c>
      <c r="D157" s="67" t="s">
        <v>331</v>
      </c>
      <c r="E157" s="71">
        <v>0.93239572173837204</v>
      </c>
      <c r="F157" s="68">
        <v>88.613138686131407</v>
      </c>
      <c r="G157" s="71">
        <v>0.93423268550845595</v>
      </c>
      <c r="H157" s="68">
        <v>95.985401459854003</v>
      </c>
      <c r="I157" s="71">
        <v>0.96782821349338299</v>
      </c>
      <c r="J157" s="68">
        <v>84.014598540145997</v>
      </c>
      <c r="K157" s="71">
        <v>0.99158768872321901</v>
      </c>
      <c r="L157" s="68">
        <v>96.496350364963504</v>
      </c>
      <c r="M157" s="71"/>
      <c r="N157" s="68"/>
      <c r="O157" s="71">
        <v>0.83593429922842799</v>
      </c>
      <c r="P157" s="68">
        <v>68.158473954512104</v>
      </c>
      <c r="Q157" s="71"/>
      <c r="R157" s="68"/>
    </row>
    <row r="158" spans="1:18" x14ac:dyDescent="0.2">
      <c r="A158" s="72" t="s">
        <v>630</v>
      </c>
      <c r="B158" s="66" t="s">
        <v>631</v>
      </c>
      <c r="C158" s="67">
        <v>58</v>
      </c>
      <c r="D158" s="67" t="s">
        <v>331</v>
      </c>
      <c r="E158" s="71">
        <v>0.94625076037787204</v>
      </c>
      <c r="F158" s="68">
        <v>95.328467153284706</v>
      </c>
      <c r="G158" s="71">
        <v>0.95607730515291101</v>
      </c>
      <c r="H158" s="68">
        <v>97.591240875912405</v>
      </c>
      <c r="I158" s="71">
        <v>0.99799998712820603</v>
      </c>
      <c r="J158" s="68">
        <v>99.343065693430702</v>
      </c>
      <c r="K158" s="71">
        <v>0.994991450001943</v>
      </c>
      <c r="L158" s="68">
        <v>97.883211678832097</v>
      </c>
      <c r="M158" s="71"/>
      <c r="N158" s="68"/>
      <c r="O158" s="71">
        <v>0.83593429922842799</v>
      </c>
      <c r="P158" s="68">
        <v>68.158473954512104</v>
      </c>
      <c r="Q158" s="71"/>
      <c r="R158" s="68"/>
    </row>
    <row r="159" spans="1:18" x14ac:dyDescent="0.2">
      <c r="A159" s="72" t="s">
        <v>632</v>
      </c>
      <c r="B159" s="66" t="s">
        <v>633</v>
      </c>
      <c r="C159" s="67">
        <v>58</v>
      </c>
      <c r="D159" s="67" t="s">
        <v>331</v>
      </c>
      <c r="E159" s="71">
        <v>0.91711832434762297</v>
      </c>
      <c r="F159" s="68">
        <v>82.262773722627699</v>
      </c>
      <c r="G159" s="71">
        <v>0.99326926998891196</v>
      </c>
      <c r="H159" s="68">
        <v>99.489051094890499</v>
      </c>
      <c r="I159" s="71">
        <v>0.95392381160470097</v>
      </c>
      <c r="J159" s="68">
        <v>76.715328467153299</v>
      </c>
      <c r="K159" s="71">
        <v>0.989062014950292</v>
      </c>
      <c r="L159" s="68">
        <v>95.5474452554745</v>
      </c>
      <c r="M159" s="71"/>
      <c r="N159" s="68"/>
      <c r="O159" s="71">
        <v>0.73221820084658695</v>
      </c>
      <c r="P159" s="68">
        <v>51.210564930300798</v>
      </c>
      <c r="Q159" s="71"/>
      <c r="R159" s="68"/>
    </row>
    <row r="160" spans="1:18" x14ac:dyDescent="0.2">
      <c r="A160" s="72" t="s">
        <v>634</v>
      </c>
      <c r="B160" s="66" t="s">
        <v>635</v>
      </c>
      <c r="C160" s="67">
        <v>58</v>
      </c>
      <c r="D160" s="67" t="s">
        <v>331</v>
      </c>
      <c r="E160" s="71">
        <v>0.91839938709507796</v>
      </c>
      <c r="F160" s="68">
        <v>82.919708029197096</v>
      </c>
      <c r="G160" s="71">
        <v>0.94558210004332</v>
      </c>
      <c r="H160" s="68">
        <v>96.788321167883197</v>
      </c>
      <c r="I160" s="71">
        <v>0.92555781878065702</v>
      </c>
      <c r="J160" s="68">
        <v>65.985401459854003</v>
      </c>
      <c r="K160" s="71">
        <v>0.98867611052815696</v>
      </c>
      <c r="L160" s="68">
        <v>95.328467153284706</v>
      </c>
      <c r="M160" s="71">
        <v>0.90196078431372495</v>
      </c>
      <c r="N160" s="68">
        <v>65.977859778597804</v>
      </c>
      <c r="O160" s="71">
        <v>0.83022012180953197</v>
      </c>
      <c r="P160" s="68">
        <v>67.498165810711697</v>
      </c>
      <c r="Q160" s="71"/>
      <c r="R160" s="68"/>
    </row>
    <row r="161" spans="1:18" x14ac:dyDescent="0.2">
      <c r="A161" s="72" t="s">
        <v>636</v>
      </c>
      <c r="B161" s="66" t="s">
        <v>637</v>
      </c>
      <c r="C161" s="67">
        <v>58</v>
      </c>
      <c r="D161" s="67" t="s">
        <v>331</v>
      </c>
      <c r="E161" s="71">
        <v>0.89975260957997105</v>
      </c>
      <c r="F161" s="68">
        <v>75.766423357664195</v>
      </c>
      <c r="G161" s="71">
        <v>0.97710992695140997</v>
      </c>
      <c r="H161" s="68">
        <v>98.832116788321201</v>
      </c>
      <c r="I161" s="71">
        <v>0.93140782402283495</v>
      </c>
      <c r="J161" s="68">
        <v>68.540145985401494</v>
      </c>
      <c r="K161" s="71">
        <v>0.980417589677821</v>
      </c>
      <c r="L161" s="68">
        <v>91.459854014598506</v>
      </c>
      <c r="M161" s="71">
        <v>0.82352941176470595</v>
      </c>
      <c r="N161" s="68">
        <v>55.719557195572001</v>
      </c>
      <c r="O161" s="71">
        <v>0.78629829548308405</v>
      </c>
      <c r="P161" s="68">
        <v>58.840792369772601</v>
      </c>
      <c r="Q161" s="71"/>
      <c r="R161" s="68"/>
    </row>
    <row r="162" spans="1:18" x14ac:dyDescent="0.2">
      <c r="A162" s="72" t="s">
        <v>638</v>
      </c>
      <c r="B162" s="66" t="s">
        <v>639</v>
      </c>
      <c r="C162" s="67">
        <v>58</v>
      </c>
      <c r="D162" s="67" t="s">
        <v>331</v>
      </c>
      <c r="E162" s="71">
        <v>0.93801767903237898</v>
      </c>
      <c r="F162" s="68">
        <v>91.459854014598506</v>
      </c>
      <c r="G162" s="71">
        <v>0.96530540529713205</v>
      </c>
      <c r="H162" s="68">
        <v>98.394160583941598</v>
      </c>
      <c r="I162" s="71">
        <v>0.97418791213929701</v>
      </c>
      <c r="J162" s="68">
        <v>87.007299270073005</v>
      </c>
      <c r="K162" s="71">
        <v>0.98819031518401901</v>
      </c>
      <c r="L162" s="68">
        <v>95.182481751824795</v>
      </c>
      <c r="M162" s="71">
        <v>0.90196078431372495</v>
      </c>
      <c r="N162" s="68">
        <v>65.977859778597804</v>
      </c>
      <c r="O162" s="71">
        <v>0.86044397822771901</v>
      </c>
      <c r="P162" s="68">
        <v>72.560528246515005</v>
      </c>
      <c r="Q162" s="71"/>
      <c r="R162" s="68"/>
    </row>
    <row r="163" spans="1:18" x14ac:dyDescent="0.2">
      <c r="A163" s="72" t="s">
        <v>640</v>
      </c>
      <c r="B163" s="66" t="s">
        <v>641</v>
      </c>
      <c r="C163" s="67">
        <v>58</v>
      </c>
      <c r="D163" s="67" t="s">
        <v>331</v>
      </c>
      <c r="E163" s="71">
        <v>0.96389793544499003</v>
      </c>
      <c r="F163" s="68">
        <v>99.854014598540104</v>
      </c>
      <c r="G163" s="71">
        <v>0.93141989229296995</v>
      </c>
      <c r="H163" s="68">
        <v>95.5474452554745</v>
      </c>
      <c r="I163" s="71">
        <v>0.99237040474415295</v>
      </c>
      <c r="J163" s="68">
        <v>97.2262773722628</v>
      </c>
      <c r="K163" s="71">
        <v>0.98133470331884998</v>
      </c>
      <c r="L163" s="68">
        <v>91.824817518248196</v>
      </c>
      <c r="M163" s="71">
        <v>1</v>
      </c>
      <c r="N163" s="68">
        <v>100</v>
      </c>
      <c r="O163" s="71">
        <v>0.91436467686897904</v>
      </c>
      <c r="P163" s="68">
        <v>85.179750550256799</v>
      </c>
      <c r="Q163" s="71"/>
      <c r="R163" s="68"/>
    </row>
    <row r="164" spans="1:18" x14ac:dyDescent="0.2">
      <c r="A164" s="72" t="s">
        <v>642</v>
      </c>
      <c r="B164" s="66" t="s">
        <v>643</v>
      </c>
      <c r="C164" s="67">
        <v>58</v>
      </c>
      <c r="D164" s="67" t="s">
        <v>331</v>
      </c>
      <c r="E164" s="71">
        <v>0.94700072526078904</v>
      </c>
      <c r="F164" s="68">
        <v>95.620437956204398</v>
      </c>
      <c r="G164" s="71">
        <v>0.99362667207831401</v>
      </c>
      <c r="H164" s="68">
        <v>99.635036496350395</v>
      </c>
      <c r="I164" s="71">
        <v>0.98214132571771096</v>
      </c>
      <c r="J164" s="68">
        <v>91.167883211678799</v>
      </c>
      <c r="K164" s="71">
        <v>0.99295213920207104</v>
      </c>
      <c r="L164" s="68">
        <v>97.080291970802904</v>
      </c>
      <c r="M164" s="71">
        <v>0.973856209150327</v>
      </c>
      <c r="N164" s="68">
        <v>78.523985239852394</v>
      </c>
      <c r="O164" s="71">
        <v>0.792427280155521</v>
      </c>
      <c r="P164" s="68">
        <v>59.721203228173103</v>
      </c>
      <c r="Q164" s="71"/>
      <c r="R164" s="68"/>
    </row>
    <row r="165" spans="1:18" x14ac:dyDescent="0.2">
      <c r="A165" s="72" t="s">
        <v>644</v>
      </c>
      <c r="B165" s="66" t="s">
        <v>645</v>
      </c>
      <c r="C165" s="67">
        <v>58</v>
      </c>
      <c r="D165" s="67" t="s">
        <v>331</v>
      </c>
      <c r="E165" s="71">
        <v>0.92191791754637797</v>
      </c>
      <c r="F165" s="68">
        <v>84.4525547445255</v>
      </c>
      <c r="G165" s="71">
        <v>0.94988123824429305</v>
      </c>
      <c r="H165" s="68">
        <v>97.153284671532802</v>
      </c>
      <c r="I165" s="71">
        <v>0.98623997233225003</v>
      </c>
      <c r="J165" s="68">
        <v>93.503649635036496</v>
      </c>
      <c r="K165" s="71">
        <v>0.97555963623644604</v>
      </c>
      <c r="L165" s="68">
        <v>88.3211678832117</v>
      </c>
      <c r="M165" s="71">
        <v>1</v>
      </c>
      <c r="N165" s="68">
        <v>100</v>
      </c>
      <c r="O165" s="71">
        <v>0.69790874091890098</v>
      </c>
      <c r="P165" s="68">
        <v>46.7351430667645</v>
      </c>
      <c r="Q165" s="71"/>
      <c r="R165" s="68"/>
    </row>
    <row r="166" spans="1:18" x14ac:dyDescent="0.2">
      <c r="A166" s="72" t="s">
        <v>646</v>
      </c>
      <c r="B166" s="66" t="s">
        <v>647</v>
      </c>
      <c r="C166" s="67">
        <v>58</v>
      </c>
      <c r="D166" s="67" t="s">
        <v>331</v>
      </c>
      <c r="E166" s="71">
        <v>0.95761344332535203</v>
      </c>
      <c r="F166" s="68">
        <v>99.416058394160601</v>
      </c>
      <c r="G166" s="71">
        <v>0.97867096461115</v>
      </c>
      <c r="H166" s="68">
        <v>98.978102189780998</v>
      </c>
      <c r="I166" s="71">
        <v>0.96215043489674701</v>
      </c>
      <c r="J166" s="68">
        <v>80.802919708029194</v>
      </c>
      <c r="K166" s="71">
        <v>0.98770451983988194</v>
      </c>
      <c r="L166" s="68">
        <v>94.817518248175205</v>
      </c>
      <c r="M166" s="71">
        <v>1</v>
      </c>
      <c r="N166" s="68">
        <v>100</v>
      </c>
      <c r="O166" s="71">
        <v>0.85954129727897899</v>
      </c>
      <c r="P166" s="68">
        <v>72.193690388848097</v>
      </c>
      <c r="Q166" s="71"/>
      <c r="R166" s="68"/>
    </row>
    <row r="167" spans="1:18" x14ac:dyDescent="0.2">
      <c r="A167" s="72" t="s">
        <v>648</v>
      </c>
      <c r="B167" s="66" t="s">
        <v>649</v>
      </c>
      <c r="C167" s="67">
        <v>58</v>
      </c>
      <c r="D167" s="67" t="s">
        <v>331</v>
      </c>
      <c r="E167" s="71">
        <v>0.99613095189902401</v>
      </c>
      <c r="F167" s="68">
        <v>100</v>
      </c>
      <c r="G167" s="71">
        <v>0.98839285569707003</v>
      </c>
      <c r="H167" s="68">
        <v>99.270072992700705</v>
      </c>
      <c r="I167" s="71">
        <v>1</v>
      </c>
      <c r="J167" s="68">
        <v>100</v>
      </c>
      <c r="K167" s="71">
        <v>1</v>
      </c>
      <c r="L167" s="68">
        <v>100</v>
      </c>
      <c r="M167" s="71"/>
      <c r="N167" s="68"/>
      <c r="O167" s="71"/>
      <c r="P167" s="68"/>
      <c r="Q167" s="71"/>
      <c r="R167" s="68"/>
    </row>
    <row r="168" spans="1:18" x14ac:dyDescent="0.2">
      <c r="A168" s="72" t="s">
        <v>650</v>
      </c>
      <c r="B168" s="66" t="s">
        <v>651</v>
      </c>
      <c r="C168" s="67">
        <v>58</v>
      </c>
      <c r="D168" s="67" t="s">
        <v>331</v>
      </c>
      <c r="E168" s="71">
        <v>0.91707187353533104</v>
      </c>
      <c r="F168" s="68">
        <v>82.116788321167903</v>
      </c>
      <c r="G168" s="71">
        <v>0.99565311547886703</v>
      </c>
      <c r="H168" s="68">
        <v>99.854014598540104</v>
      </c>
      <c r="I168" s="71">
        <v>0.97762221867671995</v>
      </c>
      <c r="J168" s="68">
        <v>89.051094890510996</v>
      </c>
      <c r="K168" s="71">
        <v>0.98919396908534296</v>
      </c>
      <c r="L168" s="68">
        <v>95.766423357664195</v>
      </c>
      <c r="M168" s="71">
        <v>1</v>
      </c>
      <c r="N168" s="68">
        <v>100</v>
      </c>
      <c r="O168" s="71">
        <v>0.62289006443572403</v>
      </c>
      <c r="P168" s="68">
        <v>37.564196625091697</v>
      </c>
      <c r="Q168" s="71"/>
      <c r="R168" s="68"/>
    </row>
    <row r="169" spans="1:18" x14ac:dyDescent="0.2">
      <c r="A169" s="72" t="s">
        <v>652</v>
      </c>
      <c r="B169" s="66" t="s">
        <v>653</v>
      </c>
      <c r="C169" s="67">
        <v>58</v>
      </c>
      <c r="D169" s="67" t="s">
        <v>331</v>
      </c>
      <c r="E169" s="71">
        <v>0.93036134945177795</v>
      </c>
      <c r="F169" s="68">
        <v>87.883211678832097</v>
      </c>
      <c r="G169" s="71">
        <v>0.99202918959960895</v>
      </c>
      <c r="H169" s="68">
        <v>99.416058394160601</v>
      </c>
      <c r="I169" s="71">
        <v>0.97928060919182902</v>
      </c>
      <c r="J169" s="68">
        <v>89.927007299270102</v>
      </c>
      <c r="K169" s="71">
        <v>0.97981217162359902</v>
      </c>
      <c r="L169" s="68">
        <v>90.802919708029194</v>
      </c>
      <c r="M169" s="71">
        <v>0.96732026143790895</v>
      </c>
      <c r="N169" s="68">
        <v>76.678966789667896</v>
      </c>
      <c r="O169" s="71">
        <v>0.73336451540594505</v>
      </c>
      <c r="P169" s="68">
        <v>51.283932501834201</v>
      </c>
      <c r="Q169" s="71"/>
      <c r="R169" s="68"/>
    </row>
    <row r="170" spans="1:18" x14ac:dyDescent="0.2">
      <c r="A170" s="72" t="s">
        <v>654</v>
      </c>
      <c r="B170" s="66" t="s">
        <v>655</v>
      </c>
      <c r="C170" s="67">
        <v>58</v>
      </c>
      <c r="D170" s="67" t="s">
        <v>331</v>
      </c>
      <c r="E170" s="71">
        <v>0.94439883947348902</v>
      </c>
      <c r="F170" s="68">
        <v>94.4525547445256</v>
      </c>
      <c r="G170" s="71">
        <v>0.95855175049161201</v>
      </c>
      <c r="H170" s="68">
        <v>97.883211678832097</v>
      </c>
      <c r="I170" s="71">
        <v>0.99421813300849005</v>
      </c>
      <c r="J170" s="68">
        <v>98.3211678832117</v>
      </c>
      <c r="K170" s="71">
        <v>0.97313065951575894</v>
      </c>
      <c r="L170" s="68">
        <v>86.934306569343093</v>
      </c>
      <c r="M170" s="71">
        <v>1</v>
      </c>
      <c r="N170" s="68">
        <v>100</v>
      </c>
      <c r="O170" s="71">
        <v>0.79609365435158197</v>
      </c>
      <c r="P170" s="68">
        <v>60.601614086573697</v>
      </c>
      <c r="Q170" s="71"/>
      <c r="R170" s="68"/>
    </row>
    <row r="171" spans="1:18" x14ac:dyDescent="0.2">
      <c r="A171" s="72" t="s">
        <v>549</v>
      </c>
      <c r="B171" s="66" t="s">
        <v>656</v>
      </c>
      <c r="C171" s="67">
        <v>58</v>
      </c>
      <c r="D171" s="67" t="s">
        <v>331</v>
      </c>
      <c r="E171" s="71">
        <v>0.92882910610638003</v>
      </c>
      <c r="F171" s="68">
        <v>87.2262773722628</v>
      </c>
      <c r="G171" s="71">
        <v>0.99747390852164797</v>
      </c>
      <c r="H171" s="68">
        <v>99.927007299270102</v>
      </c>
      <c r="I171" s="71">
        <v>0.98096796382030604</v>
      </c>
      <c r="J171" s="68">
        <v>90.875912408759106</v>
      </c>
      <c r="K171" s="71">
        <v>0.98899168340817101</v>
      </c>
      <c r="L171" s="68">
        <v>95.401459854014604</v>
      </c>
      <c r="M171" s="71">
        <v>1</v>
      </c>
      <c r="N171" s="68">
        <v>100</v>
      </c>
      <c r="O171" s="71">
        <v>0.67671197478177503</v>
      </c>
      <c r="P171" s="68">
        <v>44.240645634629502</v>
      </c>
      <c r="Q171" s="71"/>
      <c r="R171" s="68"/>
    </row>
    <row r="172" spans="1:18" x14ac:dyDescent="0.2">
      <c r="A172" s="72" t="s">
        <v>657</v>
      </c>
      <c r="B172" s="66" t="s">
        <v>658</v>
      </c>
      <c r="C172" s="67">
        <v>58</v>
      </c>
      <c r="D172" s="67" t="s">
        <v>331</v>
      </c>
      <c r="E172" s="71">
        <v>0.93073757870768803</v>
      </c>
      <c r="F172" s="68">
        <v>88.102189781021906</v>
      </c>
      <c r="G172" s="71">
        <v>0.99499602362009798</v>
      </c>
      <c r="H172" s="68">
        <v>99.781021897810206</v>
      </c>
      <c r="I172" s="71">
        <v>0.98519845193712496</v>
      </c>
      <c r="J172" s="68">
        <v>92.7737226277372</v>
      </c>
      <c r="K172" s="71">
        <v>0.99110508724884405</v>
      </c>
      <c r="L172" s="68">
        <v>96.423357664233606</v>
      </c>
      <c r="M172" s="71">
        <v>1</v>
      </c>
      <c r="N172" s="68">
        <v>100</v>
      </c>
      <c r="O172" s="71">
        <v>0.68238833073237504</v>
      </c>
      <c r="P172" s="68">
        <v>44.754218635363202</v>
      </c>
      <c r="Q172" s="71"/>
      <c r="R172" s="68"/>
    </row>
    <row r="173" spans="1:18" x14ac:dyDescent="0.2">
      <c r="A173" s="72" t="s">
        <v>659</v>
      </c>
      <c r="B173" s="66" t="s">
        <v>660</v>
      </c>
      <c r="C173" s="67">
        <v>58</v>
      </c>
      <c r="D173" s="67" t="s">
        <v>331</v>
      </c>
      <c r="E173" s="71">
        <v>0.93571288096470095</v>
      </c>
      <c r="F173" s="68">
        <v>90.583941605839399</v>
      </c>
      <c r="G173" s="71">
        <v>0.86902820766116995</v>
      </c>
      <c r="H173" s="68">
        <v>79.270072992700705</v>
      </c>
      <c r="I173" s="71">
        <v>0.95627570065211798</v>
      </c>
      <c r="J173" s="68">
        <v>78.394160583941598</v>
      </c>
      <c r="K173" s="71">
        <v>0.96049998056818597</v>
      </c>
      <c r="L173" s="68">
        <v>80</v>
      </c>
      <c r="M173" s="71"/>
      <c r="N173" s="68"/>
      <c r="O173" s="71">
        <v>0.95704763497733103</v>
      </c>
      <c r="P173" s="68">
        <v>94.570799706529698</v>
      </c>
      <c r="Q173" s="71"/>
      <c r="R173" s="68"/>
    </row>
    <row r="174" spans="1:18" x14ac:dyDescent="0.2">
      <c r="A174" s="72" t="s">
        <v>661</v>
      </c>
      <c r="B174" s="66" t="s">
        <v>662</v>
      </c>
      <c r="C174" s="67">
        <v>58</v>
      </c>
      <c r="D174" s="67" t="s">
        <v>331</v>
      </c>
      <c r="E174" s="71">
        <v>0.95546660680167905</v>
      </c>
      <c r="F174" s="68">
        <v>98.686131386861305</v>
      </c>
      <c r="G174" s="71">
        <v>0.91984785229426802</v>
      </c>
      <c r="H174" s="68">
        <v>93.649635036496306</v>
      </c>
      <c r="I174" s="71">
        <v>0.99269415479577405</v>
      </c>
      <c r="J174" s="68">
        <v>97.445255474452594</v>
      </c>
      <c r="K174" s="71">
        <v>0.99207667793711896</v>
      </c>
      <c r="L174" s="68">
        <v>96.715328467153299</v>
      </c>
      <c r="M174" s="71">
        <v>1</v>
      </c>
      <c r="N174" s="68">
        <v>100</v>
      </c>
      <c r="O174" s="71">
        <v>0.87271434898123701</v>
      </c>
      <c r="P174" s="68">
        <v>75.421863536316906</v>
      </c>
      <c r="Q174" s="71"/>
      <c r="R174" s="68"/>
    </row>
    <row r="175" spans="1:18" x14ac:dyDescent="0.2">
      <c r="A175" s="72" t="s">
        <v>663</v>
      </c>
      <c r="B175" s="66" t="s">
        <v>664</v>
      </c>
      <c r="C175" s="67">
        <v>58</v>
      </c>
      <c r="D175" s="67" t="s">
        <v>331</v>
      </c>
      <c r="E175" s="71">
        <v>0.91482295864600305</v>
      </c>
      <c r="F175" s="68">
        <v>81.313868613138695</v>
      </c>
      <c r="G175" s="71">
        <v>0.93136340383148497</v>
      </c>
      <c r="H175" s="68">
        <v>95.474452554744502</v>
      </c>
      <c r="I175" s="71">
        <v>0.99381284140806803</v>
      </c>
      <c r="J175" s="68">
        <v>97.956204379561996</v>
      </c>
      <c r="K175" s="71">
        <v>0.97993179433368305</v>
      </c>
      <c r="L175" s="68">
        <v>91.0948905109489</v>
      </c>
      <c r="M175" s="71">
        <v>1</v>
      </c>
      <c r="N175" s="68">
        <v>100</v>
      </c>
      <c r="O175" s="71">
        <v>0.66900675365677897</v>
      </c>
      <c r="P175" s="68">
        <v>42.6999266324285</v>
      </c>
      <c r="Q175" s="71"/>
      <c r="R175" s="68"/>
    </row>
    <row r="176" spans="1:18" x14ac:dyDescent="0.2">
      <c r="A176" s="72" t="s">
        <v>665</v>
      </c>
      <c r="B176" s="66" t="s">
        <v>666</v>
      </c>
      <c r="C176" s="67">
        <v>58</v>
      </c>
      <c r="D176" s="67" t="s">
        <v>331</v>
      </c>
      <c r="E176" s="71">
        <v>0.93983743998355296</v>
      </c>
      <c r="F176" s="68">
        <v>92.408759124087595</v>
      </c>
      <c r="G176" s="71">
        <v>0.978299213301976</v>
      </c>
      <c r="H176" s="68">
        <v>98.9051094890511</v>
      </c>
      <c r="I176" s="71">
        <v>0.96966884420142696</v>
      </c>
      <c r="J176" s="68">
        <v>84.744525547445306</v>
      </c>
      <c r="K176" s="71">
        <v>0.99693463137849303</v>
      </c>
      <c r="L176" s="68">
        <v>98.394160583941598</v>
      </c>
      <c r="M176" s="71">
        <v>1</v>
      </c>
      <c r="N176" s="68">
        <v>100</v>
      </c>
      <c r="O176" s="71">
        <v>0.75428451103586802</v>
      </c>
      <c r="P176" s="68">
        <v>54.218635363169497</v>
      </c>
      <c r="Q176" s="71"/>
      <c r="R176" s="68"/>
    </row>
    <row r="177" spans="1:18" x14ac:dyDescent="0.2">
      <c r="A177" s="72" t="s">
        <v>667</v>
      </c>
      <c r="B177" s="66" t="s">
        <v>668</v>
      </c>
      <c r="C177" s="67">
        <v>58</v>
      </c>
      <c r="D177" s="67" t="s">
        <v>331</v>
      </c>
      <c r="E177" s="71">
        <v>0.93725212977804195</v>
      </c>
      <c r="F177" s="68">
        <v>91.167883211678799</v>
      </c>
      <c r="G177" s="71">
        <v>0.928586992305242</v>
      </c>
      <c r="H177" s="68">
        <v>95.036496350364999</v>
      </c>
      <c r="I177" s="71">
        <v>0.99367312603855995</v>
      </c>
      <c r="J177" s="68">
        <v>97.810218978102199</v>
      </c>
      <c r="K177" s="71">
        <v>0.98721872449574399</v>
      </c>
      <c r="L177" s="68">
        <v>94.744525547445306</v>
      </c>
      <c r="M177" s="71">
        <v>1</v>
      </c>
      <c r="N177" s="68">
        <v>100</v>
      </c>
      <c r="O177" s="71">
        <v>0.77678180605066405</v>
      </c>
      <c r="P177" s="68">
        <v>57.373440939104903</v>
      </c>
      <c r="Q177" s="71"/>
      <c r="R177" s="68"/>
    </row>
    <row r="178" spans="1:18" x14ac:dyDescent="0.2">
      <c r="A178" s="72" t="s">
        <v>669</v>
      </c>
      <c r="B178" s="66" t="s">
        <v>670</v>
      </c>
      <c r="C178" s="67">
        <v>58</v>
      </c>
      <c r="D178" s="67" t="s">
        <v>331</v>
      </c>
      <c r="E178" s="71">
        <v>0.91526587354517297</v>
      </c>
      <c r="F178" s="68">
        <v>81.605839416058402</v>
      </c>
      <c r="G178" s="71">
        <v>0.90846561607460097</v>
      </c>
      <c r="H178" s="68">
        <v>90.875912408759106</v>
      </c>
      <c r="I178" s="71">
        <v>0.98647879209480205</v>
      </c>
      <c r="J178" s="68">
        <v>93.649635036496306</v>
      </c>
      <c r="K178" s="71">
        <v>0.98000292493338204</v>
      </c>
      <c r="L178" s="68">
        <v>91.167883211678799</v>
      </c>
      <c r="M178" s="71">
        <v>0.908496732026144</v>
      </c>
      <c r="N178" s="68">
        <v>66.642066420664193</v>
      </c>
      <c r="O178" s="71">
        <v>0.79288530259693402</v>
      </c>
      <c r="P178" s="68">
        <v>59.794570799706499</v>
      </c>
      <c r="Q178" s="71"/>
      <c r="R178" s="68"/>
    </row>
    <row r="179" spans="1:18" x14ac:dyDescent="0.2">
      <c r="A179" s="72" t="s">
        <v>671</v>
      </c>
      <c r="B179" s="66" t="s">
        <v>672</v>
      </c>
      <c r="C179" s="67">
        <v>58</v>
      </c>
      <c r="D179" s="67" t="s">
        <v>331</v>
      </c>
      <c r="E179" s="71">
        <v>0.93827405828091903</v>
      </c>
      <c r="F179" s="68">
        <v>91.6788321167883</v>
      </c>
      <c r="G179" s="71">
        <v>0.92788902954638197</v>
      </c>
      <c r="H179" s="68">
        <v>94.890510948905103</v>
      </c>
      <c r="I179" s="71">
        <v>1</v>
      </c>
      <c r="J179" s="68">
        <v>100</v>
      </c>
      <c r="K179" s="71">
        <v>0.95612782247094896</v>
      </c>
      <c r="L179" s="68">
        <v>78.102189781021906</v>
      </c>
      <c r="M179" s="71"/>
      <c r="N179" s="68"/>
      <c r="O179" s="71">
        <v>0.86907938110634397</v>
      </c>
      <c r="P179" s="68">
        <v>74.541452677916396</v>
      </c>
      <c r="Q179" s="71"/>
      <c r="R179" s="68"/>
    </row>
    <row r="180" spans="1:18" x14ac:dyDescent="0.2">
      <c r="A180" s="72" t="s">
        <v>673</v>
      </c>
      <c r="B180" s="66" t="s">
        <v>674</v>
      </c>
      <c r="C180" s="67">
        <v>58</v>
      </c>
      <c r="D180" s="67" t="s">
        <v>331</v>
      </c>
      <c r="E180" s="71">
        <v>0.942922452862896</v>
      </c>
      <c r="F180" s="68">
        <v>93.503649635036496</v>
      </c>
      <c r="G180" s="71">
        <v>0.93549426803644697</v>
      </c>
      <c r="H180" s="68">
        <v>96.058394160583902</v>
      </c>
      <c r="I180" s="71">
        <v>0.99984721597747495</v>
      </c>
      <c r="J180" s="68">
        <v>99.708029197080293</v>
      </c>
      <c r="K180" s="71">
        <v>1</v>
      </c>
      <c r="L180" s="68">
        <v>100</v>
      </c>
      <c r="M180" s="71"/>
      <c r="N180" s="68"/>
      <c r="O180" s="71">
        <v>0.83634832743766196</v>
      </c>
      <c r="P180" s="68">
        <v>68.305209097578896</v>
      </c>
      <c r="Q180" s="71"/>
      <c r="R180" s="68"/>
    </row>
    <row r="181" spans="1:18" x14ac:dyDescent="0.2">
      <c r="A181" s="72" t="s">
        <v>675</v>
      </c>
      <c r="B181" s="66" t="s">
        <v>676</v>
      </c>
      <c r="C181" s="67">
        <v>58</v>
      </c>
      <c r="D181" s="67" t="s">
        <v>331</v>
      </c>
      <c r="E181" s="71">
        <v>0.93902612771529603</v>
      </c>
      <c r="F181" s="68">
        <v>91.970802919708007</v>
      </c>
      <c r="G181" s="71">
        <v>0.93375845594391205</v>
      </c>
      <c r="H181" s="68">
        <v>95.912408759124105</v>
      </c>
      <c r="I181" s="71">
        <v>0.99021469485379998</v>
      </c>
      <c r="J181" s="68">
        <v>96.058394160583902</v>
      </c>
      <c r="K181" s="71">
        <v>0.98430395243091995</v>
      </c>
      <c r="L181" s="68">
        <v>93.3576642335766</v>
      </c>
      <c r="M181" s="71">
        <v>1</v>
      </c>
      <c r="N181" s="68">
        <v>100</v>
      </c>
      <c r="O181" s="71">
        <v>0.78685353534784797</v>
      </c>
      <c r="P181" s="68">
        <v>58.914159941305897</v>
      </c>
      <c r="Q181" s="71"/>
      <c r="R181" s="68"/>
    </row>
    <row r="182" spans="1:18" x14ac:dyDescent="0.2">
      <c r="A182" s="72" t="s">
        <v>677</v>
      </c>
      <c r="B182" s="66" t="s">
        <v>678</v>
      </c>
      <c r="C182" s="67">
        <v>58</v>
      </c>
      <c r="D182" s="67" t="s">
        <v>331</v>
      </c>
      <c r="E182" s="71">
        <v>0.95011089925174197</v>
      </c>
      <c r="F182" s="68">
        <v>96.861313868613095</v>
      </c>
      <c r="G182" s="71">
        <v>0.92533452253472404</v>
      </c>
      <c r="H182" s="68">
        <v>94.525547445255498</v>
      </c>
      <c r="I182" s="71">
        <v>0.98200889431301697</v>
      </c>
      <c r="J182" s="68">
        <v>91.021897810219002</v>
      </c>
      <c r="K182" s="71">
        <v>0.99061929190470599</v>
      </c>
      <c r="L182" s="68">
        <v>96.131386861313899</v>
      </c>
      <c r="M182" s="71">
        <v>1</v>
      </c>
      <c r="N182" s="68">
        <v>100</v>
      </c>
      <c r="O182" s="71">
        <v>0.85259178750626397</v>
      </c>
      <c r="P182" s="68">
        <v>71.0931768158474</v>
      </c>
      <c r="Q182" s="71"/>
      <c r="R182" s="68"/>
    </row>
    <row r="183" spans="1:18" x14ac:dyDescent="0.2">
      <c r="A183" s="72" t="s">
        <v>679</v>
      </c>
      <c r="B183" s="66" t="s">
        <v>680</v>
      </c>
      <c r="C183" s="67">
        <v>58</v>
      </c>
      <c r="D183" s="67" t="s">
        <v>331</v>
      </c>
      <c r="E183" s="71">
        <v>0.95091083524121101</v>
      </c>
      <c r="F183" s="68">
        <v>97.153284671532802</v>
      </c>
      <c r="G183" s="71">
        <v>0.91433939904946004</v>
      </c>
      <c r="H183" s="68">
        <v>92.481751824817493</v>
      </c>
      <c r="I183" s="71">
        <v>0.99211053640827096</v>
      </c>
      <c r="J183" s="68">
        <v>96.788321167883197</v>
      </c>
      <c r="K183" s="71">
        <v>0.99742042672262998</v>
      </c>
      <c r="L183" s="68">
        <v>98.613138686131407</v>
      </c>
      <c r="M183" s="71">
        <v>1</v>
      </c>
      <c r="N183" s="68">
        <v>100</v>
      </c>
      <c r="O183" s="71">
        <v>0.85068381402569304</v>
      </c>
      <c r="P183" s="68">
        <v>70.506236243580304</v>
      </c>
      <c r="Q183" s="71"/>
      <c r="R183" s="68"/>
    </row>
    <row r="184" spans="1:18" x14ac:dyDescent="0.2">
      <c r="A184" s="72" t="s">
        <v>681</v>
      </c>
      <c r="B184" s="66" t="s">
        <v>682</v>
      </c>
      <c r="C184" s="67">
        <v>58</v>
      </c>
      <c r="D184" s="67" t="s">
        <v>331</v>
      </c>
      <c r="E184" s="71">
        <v>0.93847750183489997</v>
      </c>
      <c r="F184" s="68">
        <v>91.751824817518198</v>
      </c>
      <c r="G184" s="71">
        <v>0.90282378224317195</v>
      </c>
      <c r="H184" s="68">
        <v>88.978102189780998</v>
      </c>
      <c r="I184" s="71">
        <v>0.99337399667425996</v>
      </c>
      <c r="J184" s="68">
        <v>97.664233576642303</v>
      </c>
      <c r="K184" s="71">
        <v>0.99450565465780605</v>
      </c>
      <c r="L184" s="68">
        <v>97.737226277372301</v>
      </c>
      <c r="M184" s="71">
        <v>1</v>
      </c>
      <c r="N184" s="68">
        <v>100</v>
      </c>
      <c r="O184" s="71">
        <v>0.80168407559926302</v>
      </c>
      <c r="P184" s="68">
        <v>61.922230374174603</v>
      </c>
      <c r="Q184" s="71"/>
      <c r="R184" s="68"/>
    </row>
    <row r="185" spans="1:18" x14ac:dyDescent="0.2">
      <c r="A185" s="72" t="s">
        <v>683</v>
      </c>
      <c r="B185" s="66" t="s">
        <v>684</v>
      </c>
      <c r="C185" s="67">
        <v>58</v>
      </c>
      <c r="D185" s="67" t="s">
        <v>331</v>
      </c>
      <c r="E185" s="71">
        <v>0.93294319234846101</v>
      </c>
      <c r="F185" s="68">
        <v>88.978102189780998</v>
      </c>
      <c r="G185" s="71">
        <v>0.97298928237964499</v>
      </c>
      <c r="H185" s="68">
        <v>98.686131386861305</v>
      </c>
      <c r="I185" s="71">
        <v>0.99654586881024099</v>
      </c>
      <c r="J185" s="68">
        <v>98.978102189780998</v>
      </c>
      <c r="K185" s="71">
        <v>0.99256247328125602</v>
      </c>
      <c r="L185" s="68">
        <v>97.007299270073005</v>
      </c>
      <c r="M185" s="71">
        <v>1</v>
      </c>
      <c r="N185" s="68">
        <v>100</v>
      </c>
      <c r="O185" s="71">
        <v>0.70261833727116096</v>
      </c>
      <c r="P185" s="68">
        <v>47.9090242112986</v>
      </c>
      <c r="Q185" s="71"/>
      <c r="R185" s="68"/>
    </row>
    <row r="186" spans="1:18" x14ac:dyDescent="0.2">
      <c r="A186" s="72" t="s">
        <v>685</v>
      </c>
      <c r="B186" s="66" t="s">
        <v>686</v>
      </c>
      <c r="C186" s="67">
        <v>58</v>
      </c>
      <c r="D186" s="67" t="s">
        <v>331</v>
      </c>
      <c r="E186" s="71">
        <v>0.92631766323472697</v>
      </c>
      <c r="F186" s="68">
        <v>86.058394160583902</v>
      </c>
      <c r="G186" s="71">
        <v>0.92715116960497201</v>
      </c>
      <c r="H186" s="68">
        <v>94.744525547445306</v>
      </c>
      <c r="I186" s="71">
        <v>0.98507311417919197</v>
      </c>
      <c r="J186" s="68">
        <v>92.627737226277404</v>
      </c>
      <c r="K186" s="71">
        <v>0.947869301620613</v>
      </c>
      <c r="L186" s="68">
        <v>74.4525547445255</v>
      </c>
      <c r="M186" s="71">
        <v>1</v>
      </c>
      <c r="N186" s="68">
        <v>100</v>
      </c>
      <c r="O186" s="71">
        <v>0.77149473076885799</v>
      </c>
      <c r="P186" s="68">
        <v>56.933235509904598</v>
      </c>
      <c r="Q186" s="71"/>
      <c r="R186" s="68"/>
    </row>
    <row r="187" spans="1:18" x14ac:dyDescent="0.2">
      <c r="A187" s="72" t="s">
        <v>687</v>
      </c>
      <c r="B187" s="66" t="s">
        <v>688</v>
      </c>
      <c r="C187" s="67">
        <v>58</v>
      </c>
      <c r="D187" s="67" t="s">
        <v>331</v>
      </c>
      <c r="E187" s="71">
        <v>0.93503571804126895</v>
      </c>
      <c r="F187" s="68">
        <v>90.072992700729898</v>
      </c>
      <c r="G187" s="71">
        <v>0.91554792960695996</v>
      </c>
      <c r="H187" s="68">
        <v>92.7737226277372</v>
      </c>
      <c r="I187" s="71">
        <v>0.98738693282059697</v>
      </c>
      <c r="J187" s="68">
        <v>94.598540145985396</v>
      </c>
      <c r="K187" s="71">
        <v>0.99353406396953103</v>
      </c>
      <c r="L187" s="68">
        <v>97.372262773722596</v>
      </c>
      <c r="M187" s="71">
        <v>1</v>
      </c>
      <c r="N187" s="68">
        <v>100</v>
      </c>
      <c r="O187" s="71">
        <v>0.77870966380925499</v>
      </c>
      <c r="P187" s="68">
        <v>57.8136463683052</v>
      </c>
      <c r="Q187" s="71"/>
      <c r="R187" s="68"/>
    </row>
    <row r="188" spans="1:18" x14ac:dyDescent="0.2">
      <c r="A188" s="72" t="s">
        <v>689</v>
      </c>
      <c r="B188" s="66" t="s">
        <v>690</v>
      </c>
      <c r="C188" s="67">
        <v>58</v>
      </c>
      <c r="D188" s="67" t="s">
        <v>331</v>
      </c>
      <c r="E188" s="71">
        <v>0.928932219115847</v>
      </c>
      <c r="F188" s="68">
        <v>87.372262773722596</v>
      </c>
      <c r="G188" s="71">
        <v>0.88558026864624395</v>
      </c>
      <c r="H188" s="68">
        <v>84.379562043795602</v>
      </c>
      <c r="I188" s="71">
        <v>0.99188894558042495</v>
      </c>
      <c r="J188" s="68">
        <v>96.715328467153299</v>
      </c>
      <c r="K188" s="71">
        <v>0.96487213866542298</v>
      </c>
      <c r="L188" s="68">
        <v>82.700729927007302</v>
      </c>
      <c r="M188" s="71">
        <v>1</v>
      </c>
      <c r="N188" s="68">
        <v>100</v>
      </c>
      <c r="O188" s="71">
        <v>0.80231974268714401</v>
      </c>
      <c r="P188" s="68">
        <v>62.215700660308201</v>
      </c>
      <c r="Q188" s="71"/>
      <c r="R188" s="68"/>
    </row>
    <row r="189" spans="1:18" x14ac:dyDescent="0.2">
      <c r="A189" s="72" t="s">
        <v>691</v>
      </c>
      <c r="B189" s="66" t="s">
        <v>692</v>
      </c>
      <c r="C189" s="67">
        <v>58</v>
      </c>
      <c r="D189" s="67" t="s">
        <v>331</v>
      </c>
      <c r="E189" s="71">
        <v>0.93430567906006601</v>
      </c>
      <c r="F189" s="68">
        <v>89.635036496350395</v>
      </c>
      <c r="G189" s="71">
        <v>0.862135067145817</v>
      </c>
      <c r="H189" s="68">
        <v>75.401459854014604</v>
      </c>
      <c r="I189" s="71">
        <v>0.99701162649060204</v>
      </c>
      <c r="J189" s="68">
        <v>99.124087591240894</v>
      </c>
      <c r="K189" s="71">
        <v>0.99742042672262998</v>
      </c>
      <c r="L189" s="68">
        <v>98.613138686131407</v>
      </c>
      <c r="M189" s="71">
        <v>1</v>
      </c>
      <c r="N189" s="68">
        <v>100</v>
      </c>
      <c r="O189" s="71">
        <v>0.81496127494128001</v>
      </c>
      <c r="P189" s="68">
        <v>65.003668378576705</v>
      </c>
      <c r="Q189" s="71"/>
      <c r="R189" s="68"/>
    </row>
    <row r="190" spans="1:18" x14ac:dyDescent="0.2">
      <c r="A190" s="72" t="s">
        <v>693</v>
      </c>
      <c r="B190" s="66" t="s">
        <v>694</v>
      </c>
      <c r="C190" s="67">
        <v>58</v>
      </c>
      <c r="D190" s="67" t="s">
        <v>331</v>
      </c>
      <c r="E190" s="71">
        <v>0.92172357982372599</v>
      </c>
      <c r="F190" s="68">
        <v>84.306569343065703</v>
      </c>
      <c r="G190" s="71">
        <v>0.76870500677795195</v>
      </c>
      <c r="H190" s="68">
        <v>35.474452554744502</v>
      </c>
      <c r="I190" s="71">
        <v>0.99646573269322702</v>
      </c>
      <c r="J190" s="68">
        <v>98.9051094890511</v>
      </c>
      <c r="K190" s="71">
        <v>1</v>
      </c>
      <c r="L190" s="68">
        <v>100</v>
      </c>
      <c r="M190" s="71"/>
      <c r="N190" s="68"/>
      <c r="O190" s="71"/>
      <c r="P190" s="68"/>
      <c r="Q190" s="71"/>
      <c r="R190" s="68"/>
    </row>
    <row r="191" spans="1:18" x14ac:dyDescent="0.2">
      <c r="A191" s="72" t="s">
        <v>695</v>
      </c>
      <c r="B191" s="66" t="s">
        <v>696</v>
      </c>
      <c r="C191" s="67">
        <v>58</v>
      </c>
      <c r="D191" s="67" t="s">
        <v>331</v>
      </c>
      <c r="E191" s="71">
        <v>0.95085228447403902</v>
      </c>
      <c r="F191" s="68">
        <v>97.080291970802904</v>
      </c>
      <c r="G191" s="71">
        <v>0.91873699454546498</v>
      </c>
      <c r="H191" s="68">
        <v>93.430656934306597</v>
      </c>
      <c r="I191" s="71">
        <v>0.99718278874198096</v>
      </c>
      <c r="J191" s="68">
        <v>99.197080291970806</v>
      </c>
      <c r="K191" s="71">
        <v>0.99110508724884405</v>
      </c>
      <c r="L191" s="68">
        <v>96.423357664233606</v>
      </c>
      <c r="M191" s="71">
        <v>1</v>
      </c>
      <c r="N191" s="68">
        <v>100</v>
      </c>
      <c r="O191" s="71">
        <v>0.84723655183390401</v>
      </c>
      <c r="P191" s="68">
        <v>69.919295671313293</v>
      </c>
      <c r="Q191" s="71"/>
      <c r="R191" s="68"/>
    </row>
    <row r="192" spans="1:18" x14ac:dyDescent="0.2">
      <c r="A192" s="72" t="s">
        <v>697</v>
      </c>
      <c r="B192" s="66" t="s">
        <v>698</v>
      </c>
      <c r="C192" s="67">
        <v>58</v>
      </c>
      <c r="D192" s="67" t="s">
        <v>331</v>
      </c>
      <c r="E192" s="71">
        <v>0.9580157502344</v>
      </c>
      <c r="F192" s="68">
        <v>99.562043795620397</v>
      </c>
      <c r="G192" s="71">
        <v>0.92794946821416002</v>
      </c>
      <c r="H192" s="68">
        <v>94.963503649635001</v>
      </c>
      <c r="I192" s="71">
        <v>0.99426150702722005</v>
      </c>
      <c r="J192" s="68">
        <v>98.467153284671497</v>
      </c>
      <c r="K192" s="71">
        <v>0.99644883603435497</v>
      </c>
      <c r="L192" s="68">
        <v>98.175182481751804</v>
      </c>
      <c r="M192" s="71"/>
      <c r="N192" s="68"/>
      <c r="O192" s="71">
        <v>0.91340318966186496</v>
      </c>
      <c r="P192" s="68">
        <v>84.959647835656597</v>
      </c>
      <c r="Q192" s="71"/>
      <c r="R192" s="68"/>
    </row>
    <row r="193" spans="1:18" x14ac:dyDescent="0.2">
      <c r="A193" s="72" t="s">
        <v>699</v>
      </c>
      <c r="B193" s="66" t="s">
        <v>700</v>
      </c>
      <c r="C193" s="67">
        <v>58</v>
      </c>
      <c r="D193" s="67" t="s">
        <v>331</v>
      </c>
      <c r="E193" s="71">
        <v>0.95240729348900899</v>
      </c>
      <c r="F193" s="68">
        <v>97.810218978102199</v>
      </c>
      <c r="G193" s="71">
        <v>0.93602770199454299</v>
      </c>
      <c r="H193" s="68">
        <v>96.131386861313899</v>
      </c>
      <c r="I193" s="71">
        <v>0.99009106113872403</v>
      </c>
      <c r="J193" s="68">
        <v>95.839416058394093</v>
      </c>
      <c r="K193" s="71">
        <v>0.98527554311919496</v>
      </c>
      <c r="L193" s="68">
        <v>93.795620437956202</v>
      </c>
      <c r="M193" s="71">
        <v>1</v>
      </c>
      <c r="N193" s="68">
        <v>100</v>
      </c>
      <c r="O193" s="71">
        <v>0.85064216119258196</v>
      </c>
      <c r="P193" s="68">
        <v>70.432868672046993</v>
      </c>
      <c r="Q193" s="71"/>
      <c r="R193" s="68"/>
    </row>
    <row r="194" spans="1:18" x14ac:dyDescent="0.2">
      <c r="A194" s="72" t="s">
        <v>701</v>
      </c>
      <c r="B194" s="66" t="s">
        <v>702</v>
      </c>
      <c r="C194" s="67">
        <v>58</v>
      </c>
      <c r="D194" s="67" t="s">
        <v>331</v>
      </c>
      <c r="E194" s="71">
        <v>0.95494282119115803</v>
      </c>
      <c r="F194" s="68">
        <v>98.467153284671497</v>
      </c>
      <c r="G194" s="71">
        <v>0.90939690236154003</v>
      </c>
      <c r="H194" s="68">
        <v>91.021897810219002</v>
      </c>
      <c r="I194" s="71">
        <v>0.99501708970434799</v>
      </c>
      <c r="J194" s="68">
        <v>98.613138686131407</v>
      </c>
      <c r="K194" s="71">
        <v>0.99256247328125602</v>
      </c>
      <c r="L194" s="68">
        <v>97.007299270073005</v>
      </c>
      <c r="M194" s="71">
        <v>1</v>
      </c>
      <c r="N194" s="68">
        <v>100</v>
      </c>
      <c r="O194" s="71">
        <v>0.87773764060864801</v>
      </c>
      <c r="P194" s="68">
        <v>76.008804108584002</v>
      </c>
      <c r="Q194" s="71"/>
      <c r="R194" s="68"/>
    </row>
    <row r="195" spans="1:18" x14ac:dyDescent="0.2">
      <c r="A195" s="72" t="s">
        <v>703</v>
      </c>
      <c r="B195" s="66" t="s">
        <v>704</v>
      </c>
      <c r="C195" s="67">
        <v>58</v>
      </c>
      <c r="D195" s="67" t="s">
        <v>331</v>
      </c>
      <c r="E195" s="71">
        <v>0.92433261603321903</v>
      </c>
      <c r="F195" s="68">
        <v>85.474452554744502</v>
      </c>
      <c r="G195" s="71">
        <v>0.85776949128316704</v>
      </c>
      <c r="H195" s="68">
        <v>73.430656934306597</v>
      </c>
      <c r="I195" s="71">
        <v>0.99143099422710401</v>
      </c>
      <c r="J195" s="68">
        <v>96.423357664233606</v>
      </c>
      <c r="K195" s="71">
        <v>0.97458804554817102</v>
      </c>
      <c r="L195" s="68">
        <v>87.810218978102199</v>
      </c>
      <c r="M195" s="71">
        <v>1</v>
      </c>
      <c r="N195" s="68">
        <v>100</v>
      </c>
      <c r="O195" s="71">
        <v>0.79787454910765498</v>
      </c>
      <c r="P195" s="68">
        <v>60.968451944240599</v>
      </c>
      <c r="Q195" s="71"/>
      <c r="R195" s="68"/>
    </row>
    <row r="196" spans="1:18" x14ac:dyDescent="0.2">
      <c r="A196" s="72" t="s">
        <v>705</v>
      </c>
      <c r="B196" s="66" t="s">
        <v>706</v>
      </c>
      <c r="C196" s="67">
        <v>58</v>
      </c>
      <c r="D196" s="67" t="s">
        <v>331</v>
      </c>
      <c r="E196" s="71">
        <v>0.90592610282559505</v>
      </c>
      <c r="F196" s="68">
        <v>78.175182481751804</v>
      </c>
      <c r="G196" s="71">
        <v>0.86265825705113397</v>
      </c>
      <c r="H196" s="68">
        <v>75.620437956204398</v>
      </c>
      <c r="I196" s="71">
        <v>0.864088937393234</v>
      </c>
      <c r="J196" s="68">
        <v>44.817518248175197</v>
      </c>
      <c r="K196" s="71">
        <v>0.93718180404958995</v>
      </c>
      <c r="L196" s="68">
        <v>70.291970802919707</v>
      </c>
      <c r="M196" s="71"/>
      <c r="N196" s="68"/>
      <c r="O196" s="71">
        <v>0.95977541280842305</v>
      </c>
      <c r="P196" s="68">
        <v>95.671313279530494</v>
      </c>
      <c r="Q196" s="71"/>
      <c r="R196" s="68"/>
    </row>
    <row r="197" spans="1:18" x14ac:dyDescent="0.2">
      <c r="A197" s="72" t="s">
        <v>707</v>
      </c>
      <c r="B197" s="66" t="s">
        <v>708</v>
      </c>
      <c r="C197" s="67">
        <v>58</v>
      </c>
      <c r="D197" s="67" t="s">
        <v>331</v>
      </c>
      <c r="E197" s="71">
        <v>0.94511517825912505</v>
      </c>
      <c r="F197" s="68">
        <v>94.744525547445306</v>
      </c>
      <c r="G197" s="71">
        <v>0.90723512087139602</v>
      </c>
      <c r="H197" s="68">
        <v>90.364963503649605</v>
      </c>
      <c r="I197" s="71">
        <v>0.99413423914822596</v>
      </c>
      <c r="J197" s="68">
        <v>98.248175182481802</v>
      </c>
      <c r="K197" s="71">
        <v>0.998392017410905</v>
      </c>
      <c r="L197" s="68">
        <v>98.686131386861305</v>
      </c>
      <c r="M197" s="71">
        <v>1</v>
      </c>
      <c r="N197" s="68">
        <v>100</v>
      </c>
      <c r="O197" s="71">
        <v>0.82581451386509996</v>
      </c>
      <c r="P197" s="68">
        <v>67.057960381511407</v>
      </c>
      <c r="Q197" s="71"/>
      <c r="R197" s="68"/>
    </row>
    <row r="198" spans="1:18" x14ac:dyDescent="0.2">
      <c r="A198" s="72" t="s">
        <v>709</v>
      </c>
      <c r="B198" s="66" t="s">
        <v>710</v>
      </c>
      <c r="C198" s="67">
        <v>58</v>
      </c>
      <c r="D198" s="67" t="s">
        <v>331</v>
      </c>
      <c r="E198" s="71">
        <v>0.96234058908280395</v>
      </c>
      <c r="F198" s="68">
        <v>99.781021897810206</v>
      </c>
      <c r="G198" s="71">
        <v>0.91034366472157802</v>
      </c>
      <c r="H198" s="68">
        <v>91.240875912408796</v>
      </c>
      <c r="I198" s="71">
        <v>0.98619932451308601</v>
      </c>
      <c r="J198" s="68">
        <v>93.430656934306597</v>
      </c>
      <c r="K198" s="71">
        <v>0.95807100384749899</v>
      </c>
      <c r="L198" s="68">
        <v>79.124087591240894</v>
      </c>
      <c r="M198" s="71">
        <v>1</v>
      </c>
      <c r="N198" s="68">
        <v>100</v>
      </c>
      <c r="O198" s="71">
        <v>0.95708895233185498</v>
      </c>
      <c r="P198" s="68">
        <v>94.644167278063094</v>
      </c>
      <c r="Q198" s="71"/>
      <c r="R198" s="68"/>
    </row>
    <row r="199" spans="1:18" x14ac:dyDescent="0.2">
      <c r="A199" s="72" t="s">
        <v>711</v>
      </c>
      <c r="B199" s="66" t="s">
        <v>712</v>
      </c>
      <c r="C199" s="67">
        <v>58</v>
      </c>
      <c r="D199" s="67" t="s">
        <v>331</v>
      </c>
      <c r="E199" s="71">
        <v>0.95690984151487302</v>
      </c>
      <c r="F199" s="68">
        <v>99.124087591240894</v>
      </c>
      <c r="G199" s="71">
        <v>0.90244172612680096</v>
      </c>
      <c r="H199" s="68">
        <v>88.832116788321201</v>
      </c>
      <c r="I199" s="71">
        <v>0.98276983749121305</v>
      </c>
      <c r="J199" s="68">
        <v>91.532846715328503</v>
      </c>
      <c r="K199" s="71">
        <v>0.97944599898954599</v>
      </c>
      <c r="L199" s="68">
        <v>90.583941605839399</v>
      </c>
      <c r="M199" s="71">
        <v>1</v>
      </c>
      <c r="N199" s="68">
        <v>100</v>
      </c>
      <c r="O199" s="71">
        <v>0.91989164496680398</v>
      </c>
      <c r="P199" s="68">
        <v>86.7204695524578</v>
      </c>
      <c r="Q199" s="71"/>
      <c r="R199" s="68"/>
    </row>
    <row r="200" spans="1:18" x14ac:dyDescent="0.2">
      <c r="A200" s="72" t="s">
        <v>425</v>
      </c>
      <c r="B200" s="66" t="s">
        <v>713</v>
      </c>
      <c r="C200" s="67">
        <v>58</v>
      </c>
      <c r="D200" s="67" t="s">
        <v>331</v>
      </c>
      <c r="E200" s="71">
        <v>0.95226281531564005</v>
      </c>
      <c r="F200" s="68">
        <v>97.737226277372301</v>
      </c>
      <c r="G200" s="71">
        <v>0.882564714244639</v>
      </c>
      <c r="H200" s="68">
        <v>83.503649635036496</v>
      </c>
      <c r="I200" s="71">
        <v>0.98663406337714399</v>
      </c>
      <c r="J200" s="68">
        <v>93.941605839416098</v>
      </c>
      <c r="K200" s="71">
        <v>0.94252555283510198</v>
      </c>
      <c r="L200" s="68">
        <v>72.043795620438004</v>
      </c>
      <c r="M200" s="71">
        <v>1</v>
      </c>
      <c r="N200" s="68">
        <v>100</v>
      </c>
      <c r="O200" s="71">
        <v>0.94958974612131497</v>
      </c>
      <c r="P200" s="68">
        <v>93.690388848129103</v>
      </c>
      <c r="Q200" s="71"/>
      <c r="R200" s="68"/>
    </row>
    <row r="201" spans="1:18" x14ac:dyDescent="0.2">
      <c r="A201" s="72" t="s">
        <v>714</v>
      </c>
      <c r="B201" s="66" t="s">
        <v>715</v>
      </c>
      <c r="C201" s="67">
        <v>58</v>
      </c>
      <c r="D201" s="67" t="s">
        <v>331</v>
      </c>
      <c r="E201" s="71">
        <v>0.95340805345735902</v>
      </c>
      <c r="F201" s="68">
        <v>98.248175182481802</v>
      </c>
      <c r="G201" s="71">
        <v>0.90121261996438096</v>
      </c>
      <c r="H201" s="68">
        <v>88.613138686131407</v>
      </c>
      <c r="I201" s="71">
        <v>0.98812992722276405</v>
      </c>
      <c r="J201" s="68">
        <v>94.963503649635001</v>
      </c>
      <c r="K201" s="71">
        <v>0.98284656639850798</v>
      </c>
      <c r="L201" s="68">
        <v>92.846715328467198</v>
      </c>
      <c r="M201" s="71">
        <v>1</v>
      </c>
      <c r="N201" s="68">
        <v>100</v>
      </c>
      <c r="O201" s="71">
        <v>0.89485115370114299</v>
      </c>
      <c r="P201" s="68">
        <v>80.557593543653695</v>
      </c>
      <c r="Q201" s="71"/>
      <c r="R201" s="68"/>
    </row>
    <row r="202" spans="1:18" x14ac:dyDescent="0.2">
      <c r="A202" s="72" t="s">
        <v>716</v>
      </c>
      <c r="B202" s="66" t="s">
        <v>717</v>
      </c>
      <c r="C202" s="67">
        <v>58</v>
      </c>
      <c r="D202" s="67" t="s">
        <v>331</v>
      </c>
      <c r="E202" s="71">
        <v>0.95106250777548995</v>
      </c>
      <c r="F202" s="68">
        <v>97.372262773722596</v>
      </c>
      <c r="G202" s="71">
        <v>0.881990685267658</v>
      </c>
      <c r="H202" s="68">
        <v>83.3576642335766</v>
      </c>
      <c r="I202" s="71">
        <v>0.97963680781296703</v>
      </c>
      <c r="J202" s="68">
        <v>90.145985401459896</v>
      </c>
      <c r="K202" s="71">
        <v>0.96911921089247999</v>
      </c>
      <c r="L202" s="68">
        <v>84.671532846715294</v>
      </c>
      <c r="M202" s="71">
        <v>1</v>
      </c>
      <c r="N202" s="68">
        <v>100</v>
      </c>
      <c r="O202" s="71">
        <v>0.92456583490434596</v>
      </c>
      <c r="P202" s="68">
        <v>88.334556126192197</v>
      </c>
      <c r="Q202" s="71"/>
      <c r="R202" s="68"/>
    </row>
    <row r="203" spans="1:18" x14ac:dyDescent="0.2">
      <c r="A203" s="72" t="s">
        <v>411</v>
      </c>
      <c r="B203" s="66" t="s">
        <v>718</v>
      </c>
      <c r="C203" s="67">
        <v>58</v>
      </c>
      <c r="D203" s="67" t="s">
        <v>331</v>
      </c>
      <c r="E203" s="71">
        <v>0.95745342884219797</v>
      </c>
      <c r="F203" s="68">
        <v>99.270072992700705</v>
      </c>
      <c r="G203" s="71">
        <v>0.88488958877222401</v>
      </c>
      <c r="H203" s="68">
        <v>84.233576642335805</v>
      </c>
      <c r="I203" s="71">
        <v>0.98822313482289104</v>
      </c>
      <c r="J203" s="68">
        <v>95.036496350364999</v>
      </c>
      <c r="K203" s="71">
        <v>0.97070168279507196</v>
      </c>
      <c r="L203" s="68">
        <v>85.620437956204398</v>
      </c>
      <c r="M203" s="71">
        <v>1</v>
      </c>
      <c r="N203" s="68">
        <v>100</v>
      </c>
      <c r="O203" s="71">
        <v>0.94345273782080397</v>
      </c>
      <c r="P203" s="68">
        <v>92.736610418195198</v>
      </c>
      <c r="Q203" s="71"/>
      <c r="R203" s="68"/>
    </row>
    <row r="204" spans="1:18" x14ac:dyDescent="0.2">
      <c r="A204" s="72" t="s">
        <v>719</v>
      </c>
      <c r="B204" s="66" t="s">
        <v>720</v>
      </c>
      <c r="C204" s="67">
        <v>58</v>
      </c>
      <c r="D204" s="67" t="s">
        <v>331</v>
      </c>
      <c r="E204" s="71">
        <v>0.95292663760071805</v>
      </c>
      <c r="F204" s="68">
        <v>98.029197080291993</v>
      </c>
      <c r="G204" s="71">
        <v>0.87238384804688396</v>
      </c>
      <c r="H204" s="68">
        <v>80.510948905109501</v>
      </c>
      <c r="I204" s="71">
        <v>0.98067227225702602</v>
      </c>
      <c r="J204" s="68">
        <v>90.437956204379603</v>
      </c>
      <c r="K204" s="71">
        <v>0.98021945227054597</v>
      </c>
      <c r="L204" s="68">
        <v>91.313868613138695</v>
      </c>
      <c r="M204" s="71">
        <v>1</v>
      </c>
      <c r="N204" s="68">
        <v>100</v>
      </c>
      <c r="O204" s="71">
        <v>0.93135761542913298</v>
      </c>
      <c r="P204" s="68">
        <v>89.801907556859902</v>
      </c>
      <c r="Q204" s="71"/>
      <c r="R204" s="68"/>
    </row>
    <row r="205" spans="1:18" x14ac:dyDescent="0.2">
      <c r="A205" s="72" t="s">
        <v>721</v>
      </c>
      <c r="B205" s="66" t="s">
        <v>722</v>
      </c>
      <c r="C205" s="67">
        <v>58</v>
      </c>
      <c r="D205" s="67" t="s">
        <v>331</v>
      </c>
      <c r="E205" s="71">
        <v>0.92071945026639501</v>
      </c>
      <c r="F205" s="68">
        <v>84.014598540145997</v>
      </c>
      <c r="G205" s="71">
        <v>0.84305524738128301</v>
      </c>
      <c r="H205" s="68">
        <v>66.131386861313899</v>
      </c>
      <c r="I205" s="71">
        <v>0.98265602939158103</v>
      </c>
      <c r="J205" s="68">
        <v>91.459854014598506</v>
      </c>
      <c r="K205" s="71">
        <v>0.954597447011167</v>
      </c>
      <c r="L205" s="68">
        <v>77.518248175182507</v>
      </c>
      <c r="M205" s="71">
        <v>1</v>
      </c>
      <c r="N205" s="68">
        <v>100</v>
      </c>
      <c r="O205" s="71">
        <v>0.82328852754794302</v>
      </c>
      <c r="P205" s="68">
        <v>66.471019809244297</v>
      </c>
      <c r="Q205" s="71"/>
      <c r="R205" s="68"/>
    </row>
    <row r="206" spans="1:18" x14ac:dyDescent="0.2">
      <c r="A206" s="72" t="s">
        <v>723</v>
      </c>
      <c r="B206" s="66" t="s">
        <v>724</v>
      </c>
      <c r="C206" s="67">
        <v>58</v>
      </c>
      <c r="D206" s="67" t="s">
        <v>331</v>
      </c>
      <c r="E206" s="71">
        <v>0.92697807636617102</v>
      </c>
      <c r="F206" s="68">
        <v>86.569343065693403</v>
      </c>
      <c r="G206" s="71">
        <v>0.86320820184845803</v>
      </c>
      <c r="H206" s="68">
        <v>75.912408759124105</v>
      </c>
      <c r="I206" s="71">
        <v>0.95173919553698905</v>
      </c>
      <c r="J206" s="68">
        <v>75.985401459854003</v>
      </c>
      <c r="K206" s="71">
        <v>0.95576451087073699</v>
      </c>
      <c r="L206" s="68">
        <v>77.883211678832097</v>
      </c>
      <c r="M206" s="71">
        <v>0.95424836601307195</v>
      </c>
      <c r="N206" s="68">
        <v>74.612546125461293</v>
      </c>
      <c r="O206" s="71">
        <v>0.90993010756160098</v>
      </c>
      <c r="P206" s="68">
        <v>84.152604548789398</v>
      </c>
      <c r="Q206" s="71"/>
      <c r="R206" s="68"/>
    </row>
    <row r="207" spans="1:18" x14ac:dyDescent="0.2">
      <c r="A207" s="72" t="s">
        <v>725</v>
      </c>
      <c r="B207" s="66" t="s">
        <v>726</v>
      </c>
      <c r="C207" s="67">
        <v>58</v>
      </c>
      <c r="D207" s="67" t="s">
        <v>331</v>
      </c>
      <c r="E207" s="71">
        <v>0.87195086526937704</v>
      </c>
      <c r="F207" s="68">
        <v>65.036496350364999</v>
      </c>
      <c r="G207" s="71">
        <v>0.82331905936231797</v>
      </c>
      <c r="H207" s="68">
        <v>57.591240875912398</v>
      </c>
      <c r="I207" s="71">
        <v>0.93535710096671798</v>
      </c>
      <c r="J207" s="68">
        <v>70.364963503649605</v>
      </c>
      <c r="K207" s="71">
        <v>0.93047954562690205</v>
      </c>
      <c r="L207" s="68">
        <v>68.175182481751804</v>
      </c>
      <c r="M207" s="71">
        <v>0.908496732026144</v>
      </c>
      <c r="N207" s="68">
        <v>66.642066420664193</v>
      </c>
      <c r="O207" s="71">
        <v>0.76210188836480197</v>
      </c>
      <c r="P207" s="68">
        <v>55.319148936170201</v>
      </c>
      <c r="Q207" s="71"/>
      <c r="R207" s="68"/>
    </row>
    <row r="208" spans="1:18" x14ac:dyDescent="0.2">
      <c r="A208" s="72" t="s">
        <v>727</v>
      </c>
      <c r="B208" s="66" t="s">
        <v>728</v>
      </c>
      <c r="C208" s="67">
        <v>58</v>
      </c>
      <c r="D208" s="67" t="s">
        <v>331</v>
      </c>
      <c r="E208" s="71">
        <v>0.90267749539641595</v>
      </c>
      <c r="F208" s="68">
        <v>77.007299270073005</v>
      </c>
      <c r="G208" s="71">
        <v>0.84987197837231199</v>
      </c>
      <c r="H208" s="68">
        <v>69.635036496350395</v>
      </c>
      <c r="I208" s="71">
        <v>0.98925061556465399</v>
      </c>
      <c r="J208" s="68">
        <v>95.5474452554745</v>
      </c>
      <c r="K208" s="71">
        <v>0.89146308753891201</v>
      </c>
      <c r="L208" s="68">
        <v>55.912408759124098</v>
      </c>
      <c r="M208" s="71"/>
      <c r="N208" s="68"/>
      <c r="O208" s="71">
        <v>0.88012430010978404</v>
      </c>
      <c r="P208" s="68">
        <v>76.228906823184104</v>
      </c>
      <c r="Q208" s="71"/>
      <c r="R208" s="68"/>
    </row>
    <row r="209" spans="1:18" x14ac:dyDescent="0.2">
      <c r="A209" s="72" t="s">
        <v>729</v>
      </c>
      <c r="B209" s="66" t="s">
        <v>730</v>
      </c>
      <c r="C209" s="67">
        <v>58</v>
      </c>
      <c r="D209" s="67" t="s">
        <v>331</v>
      </c>
      <c r="E209" s="71">
        <v>0.94984712515301495</v>
      </c>
      <c r="F209" s="68">
        <v>96.6423357664234</v>
      </c>
      <c r="G209" s="71">
        <v>0.88132881397238605</v>
      </c>
      <c r="H209" s="68">
        <v>83.065693430656907</v>
      </c>
      <c r="I209" s="71">
        <v>0.98341200013114805</v>
      </c>
      <c r="J209" s="68">
        <v>91.751824817518198</v>
      </c>
      <c r="K209" s="71">
        <v>0.96867221128680003</v>
      </c>
      <c r="L209" s="68">
        <v>84.379562043795602</v>
      </c>
      <c r="M209" s="71">
        <v>0.98039215686274495</v>
      </c>
      <c r="N209" s="68">
        <v>80.369003690036905</v>
      </c>
      <c r="O209" s="71">
        <v>0.935430443511997</v>
      </c>
      <c r="P209" s="68">
        <v>90.975788701393995</v>
      </c>
      <c r="Q209" s="71"/>
      <c r="R209" s="68"/>
    </row>
    <row r="210" spans="1:18" x14ac:dyDescent="0.2">
      <c r="A210" s="72" t="s">
        <v>731</v>
      </c>
      <c r="B210" s="66" t="s">
        <v>732</v>
      </c>
      <c r="C210" s="67">
        <v>58</v>
      </c>
      <c r="D210" s="67" t="s">
        <v>331</v>
      </c>
      <c r="E210" s="71">
        <v>0.93424784929751603</v>
      </c>
      <c r="F210" s="68">
        <v>89.562043795620397</v>
      </c>
      <c r="G210" s="71">
        <v>0.90083977848790597</v>
      </c>
      <c r="H210" s="68">
        <v>88.467153284671497</v>
      </c>
      <c r="I210" s="71">
        <v>0.98234864789670895</v>
      </c>
      <c r="J210" s="68">
        <v>91.313868613138695</v>
      </c>
      <c r="K210" s="71">
        <v>0.97604543158058399</v>
      </c>
      <c r="L210" s="68">
        <v>88.686131386861305</v>
      </c>
      <c r="M210" s="71">
        <v>1</v>
      </c>
      <c r="N210" s="68">
        <v>100</v>
      </c>
      <c r="O210" s="71">
        <v>0.81200538852238202</v>
      </c>
      <c r="P210" s="68">
        <v>64.416727806309595</v>
      </c>
      <c r="Q210" s="71"/>
      <c r="R210" s="68"/>
    </row>
    <row r="211" spans="1:18" x14ac:dyDescent="0.2">
      <c r="A211" s="72" t="s">
        <v>733</v>
      </c>
      <c r="B211" s="66" t="s">
        <v>734</v>
      </c>
      <c r="C211" s="67">
        <v>58</v>
      </c>
      <c r="D211" s="67" t="s">
        <v>331</v>
      </c>
      <c r="E211" s="71">
        <v>0.913129438109897</v>
      </c>
      <c r="F211" s="68">
        <v>80.656934306569298</v>
      </c>
      <c r="G211" s="71">
        <v>0.86649957919716003</v>
      </c>
      <c r="H211" s="68">
        <v>78.175182481751804</v>
      </c>
      <c r="I211" s="71">
        <v>0.98216026656334598</v>
      </c>
      <c r="J211" s="68">
        <v>91.240875912408796</v>
      </c>
      <c r="K211" s="71">
        <v>0.960755905002459</v>
      </c>
      <c r="L211" s="68">
        <v>80.218978102189794</v>
      </c>
      <c r="M211" s="71"/>
      <c r="N211" s="68"/>
      <c r="O211" s="71">
        <v>0.84310200167662197</v>
      </c>
      <c r="P211" s="68">
        <v>69.258987527512801</v>
      </c>
      <c r="Q211" s="71"/>
      <c r="R211" s="68"/>
    </row>
    <row r="212" spans="1:18" x14ac:dyDescent="0.2">
      <c r="A212" s="72" t="s">
        <v>735</v>
      </c>
      <c r="B212" s="66" t="s">
        <v>736</v>
      </c>
      <c r="C212" s="67">
        <v>58</v>
      </c>
      <c r="D212" s="67" t="s">
        <v>331</v>
      </c>
      <c r="E212" s="71">
        <v>0.94958818745499196</v>
      </c>
      <c r="F212" s="68">
        <v>96.569343065693403</v>
      </c>
      <c r="G212" s="71">
        <v>0.85826719516884598</v>
      </c>
      <c r="H212" s="68">
        <v>73.722627737226304</v>
      </c>
      <c r="I212" s="71">
        <v>0.97552534490001497</v>
      </c>
      <c r="J212" s="68">
        <v>87.810218978102199</v>
      </c>
      <c r="K212" s="71">
        <v>0.97215906882748404</v>
      </c>
      <c r="L212" s="68">
        <v>86.350364963503694</v>
      </c>
      <c r="M212" s="71">
        <v>1</v>
      </c>
      <c r="N212" s="68">
        <v>100</v>
      </c>
      <c r="O212" s="71">
        <v>0.94198932837861704</v>
      </c>
      <c r="P212" s="68">
        <v>92.369772560528205</v>
      </c>
      <c r="Q212" s="71"/>
      <c r="R212" s="68"/>
    </row>
    <row r="213" spans="1:18" x14ac:dyDescent="0.2">
      <c r="A213" s="72" t="s">
        <v>737</v>
      </c>
      <c r="B213" s="66" t="s">
        <v>738</v>
      </c>
      <c r="C213" s="67">
        <v>58</v>
      </c>
      <c r="D213" s="67" t="s">
        <v>331</v>
      </c>
      <c r="E213" s="71">
        <v>0.95511793235334697</v>
      </c>
      <c r="F213" s="68">
        <v>98.613138686131407</v>
      </c>
      <c r="G213" s="71">
        <v>0.86690994901668295</v>
      </c>
      <c r="H213" s="68">
        <v>78.3211678832117</v>
      </c>
      <c r="I213" s="71">
        <v>0.99402896871888002</v>
      </c>
      <c r="J213" s="68">
        <v>98.102189781021906</v>
      </c>
      <c r="K213" s="71">
        <v>0.99246500445391606</v>
      </c>
      <c r="L213" s="68">
        <v>96.861313868613095</v>
      </c>
      <c r="M213" s="71">
        <v>1</v>
      </c>
      <c r="N213" s="68">
        <v>100</v>
      </c>
      <c r="O213" s="71">
        <v>0.92218573957725802</v>
      </c>
      <c r="P213" s="68">
        <v>87.527512839324999</v>
      </c>
      <c r="Q213" s="71"/>
      <c r="R213" s="68"/>
    </row>
    <row r="214" spans="1:18" x14ac:dyDescent="0.2">
      <c r="A214" s="72" t="s">
        <v>739</v>
      </c>
      <c r="B214" s="66" t="s">
        <v>740</v>
      </c>
      <c r="C214" s="67">
        <v>58</v>
      </c>
      <c r="D214" s="67" t="s">
        <v>331</v>
      </c>
      <c r="E214" s="71">
        <v>0.91223663102807095</v>
      </c>
      <c r="F214" s="68">
        <v>80.218978102189794</v>
      </c>
      <c r="G214" s="71">
        <v>0.79998899181129601</v>
      </c>
      <c r="H214" s="68">
        <v>47.518248175182499</v>
      </c>
      <c r="I214" s="71">
        <v>0.95923121198589101</v>
      </c>
      <c r="J214" s="68">
        <v>79.708029197080293</v>
      </c>
      <c r="K214" s="71">
        <v>0.99547724534608095</v>
      </c>
      <c r="L214" s="68">
        <v>98.029197080291993</v>
      </c>
      <c r="M214" s="71">
        <v>1</v>
      </c>
      <c r="N214" s="68">
        <v>100</v>
      </c>
      <c r="O214" s="71">
        <v>0.80648570599709002</v>
      </c>
      <c r="P214" s="68">
        <v>63.0227439471753</v>
      </c>
      <c r="Q214" s="71"/>
      <c r="R214" s="68"/>
    </row>
    <row r="215" spans="1:18" x14ac:dyDescent="0.2">
      <c r="A215" s="72" t="s">
        <v>741</v>
      </c>
      <c r="B215" s="66" t="s">
        <v>742</v>
      </c>
      <c r="C215" s="67">
        <v>58</v>
      </c>
      <c r="D215" s="67" t="s">
        <v>331</v>
      </c>
      <c r="E215" s="71">
        <v>0.78787359232354903</v>
      </c>
      <c r="F215" s="68">
        <v>45.5474452554745</v>
      </c>
      <c r="G215" s="71">
        <v>0.81664565007726297</v>
      </c>
      <c r="H215" s="68">
        <v>54.1605839416058</v>
      </c>
      <c r="I215" s="71">
        <v>0.84314702993038704</v>
      </c>
      <c r="J215" s="68">
        <v>40</v>
      </c>
      <c r="K215" s="71">
        <v>0.81499556218213798</v>
      </c>
      <c r="L215" s="68">
        <v>34.890510948905103</v>
      </c>
      <c r="M215" s="71">
        <v>0.68627450980392102</v>
      </c>
      <c r="N215" s="68">
        <v>40.811808118081203</v>
      </c>
      <c r="O215" s="71">
        <v>0.77830520962403704</v>
      </c>
      <c r="P215" s="68">
        <v>57.740278796771797</v>
      </c>
      <c r="Q215" s="71"/>
      <c r="R215" s="68"/>
    </row>
    <row r="216" spans="1:18" x14ac:dyDescent="0.2">
      <c r="A216" s="72" t="s">
        <v>743</v>
      </c>
      <c r="B216" s="66" t="s">
        <v>744</v>
      </c>
      <c r="C216" s="67">
        <v>58</v>
      </c>
      <c r="D216" s="67" t="s">
        <v>331</v>
      </c>
      <c r="E216" s="71">
        <v>0.63987264209259098</v>
      </c>
      <c r="F216" s="68">
        <v>18.4671532846715</v>
      </c>
      <c r="G216" s="71">
        <v>0.70958469611012798</v>
      </c>
      <c r="H216" s="68">
        <v>21.2408759124088</v>
      </c>
      <c r="I216" s="71">
        <v>0.72433634887045795</v>
      </c>
      <c r="J216" s="68">
        <v>22.189781021897801</v>
      </c>
      <c r="K216" s="71">
        <v>0.632267042915161</v>
      </c>
      <c r="L216" s="68">
        <v>7.2262773722627696</v>
      </c>
      <c r="M216" s="71">
        <v>0.47712418300653597</v>
      </c>
      <c r="N216" s="68">
        <v>16.6051660516605</v>
      </c>
      <c r="O216" s="71">
        <v>0.65605093956067295</v>
      </c>
      <c r="P216" s="68">
        <v>41.232575201760802</v>
      </c>
      <c r="Q216" s="71"/>
      <c r="R216" s="68"/>
    </row>
    <row r="217" spans="1:18" x14ac:dyDescent="0.2">
      <c r="A217" s="72" t="s">
        <v>745</v>
      </c>
      <c r="B217" s="66" t="s">
        <v>746</v>
      </c>
      <c r="C217" s="67">
        <v>82</v>
      </c>
      <c r="D217" s="67" t="s">
        <v>331</v>
      </c>
      <c r="E217" s="71">
        <v>0.56460515495817598</v>
      </c>
      <c r="F217" s="68">
        <v>13.227513227513199</v>
      </c>
      <c r="G217" s="71">
        <v>0.68422535002451601</v>
      </c>
      <c r="H217" s="68">
        <v>13.227513227513199</v>
      </c>
      <c r="I217" s="71">
        <v>0.47848801644956002</v>
      </c>
      <c r="J217" s="68">
        <v>1.2345679012345701</v>
      </c>
      <c r="K217" s="71">
        <v>0.67174256298619595</v>
      </c>
      <c r="L217" s="68">
        <v>4.9382716049382704</v>
      </c>
      <c r="M217" s="71">
        <v>0.51549854098992498</v>
      </c>
      <c r="N217" s="68">
        <v>18.773234200743499</v>
      </c>
      <c r="O217" s="71">
        <v>0.47307130434068501</v>
      </c>
      <c r="P217" s="68">
        <v>46.296296296296298</v>
      </c>
      <c r="Q217" s="71"/>
      <c r="R217" s="68"/>
    </row>
    <row r="218" spans="1:18" x14ac:dyDescent="0.2">
      <c r="A218" s="72" t="s">
        <v>747</v>
      </c>
      <c r="B218" s="66" t="s">
        <v>748</v>
      </c>
      <c r="C218" s="67">
        <v>82</v>
      </c>
      <c r="D218" s="67" t="s">
        <v>331</v>
      </c>
      <c r="E218" s="71">
        <v>0.57519824561250399</v>
      </c>
      <c r="F218" s="68">
        <v>14.285714285714301</v>
      </c>
      <c r="G218" s="71">
        <v>0.63909988306757004</v>
      </c>
      <c r="H218" s="68">
        <v>8.8183421516754805</v>
      </c>
      <c r="I218" s="71">
        <v>0.58483658382021997</v>
      </c>
      <c r="J218" s="68">
        <v>4.5855379188712497</v>
      </c>
      <c r="K218" s="71">
        <v>0.77522297998062295</v>
      </c>
      <c r="L218" s="68">
        <v>15.520282186948901</v>
      </c>
      <c r="M218" s="71">
        <v>0.47695865220503197</v>
      </c>
      <c r="N218" s="68">
        <v>12.8252788104089</v>
      </c>
      <c r="O218" s="71">
        <v>0.39987312898907501</v>
      </c>
      <c r="P218" s="68">
        <v>35.740740740740698</v>
      </c>
      <c r="Q218" s="71"/>
      <c r="R218" s="68"/>
    </row>
    <row r="219" spans="1:18" x14ac:dyDescent="0.2">
      <c r="A219" s="72" t="s">
        <v>749</v>
      </c>
      <c r="B219" s="66" t="s">
        <v>750</v>
      </c>
      <c r="C219" s="67">
        <v>82</v>
      </c>
      <c r="D219" s="67" t="s">
        <v>331</v>
      </c>
      <c r="E219" s="71">
        <v>0.64124175147715401</v>
      </c>
      <c r="F219" s="68">
        <v>24.3386243386243</v>
      </c>
      <c r="G219" s="71">
        <v>0.634079888255907</v>
      </c>
      <c r="H219" s="68">
        <v>8.6419753086419693</v>
      </c>
      <c r="I219" s="71">
        <v>0.53205061022830002</v>
      </c>
      <c r="J219" s="68">
        <v>2.8218694885361599</v>
      </c>
      <c r="K219" s="71">
        <v>0.75257247602627497</v>
      </c>
      <c r="L219" s="68">
        <v>12.698412698412699</v>
      </c>
      <c r="M219" s="71">
        <v>0.49898144579639903</v>
      </c>
      <c r="N219" s="68">
        <v>16.914498141263898</v>
      </c>
      <c r="O219" s="71">
        <v>0.42976608855604098</v>
      </c>
      <c r="P219" s="68">
        <v>41.481481481481502</v>
      </c>
      <c r="Q219" s="71">
        <v>1</v>
      </c>
      <c r="R219" s="68">
        <v>100</v>
      </c>
    </row>
    <row r="220" spans="1:18" x14ac:dyDescent="0.2">
      <c r="A220" s="72" t="s">
        <v>751</v>
      </c>
      <c r="B220" s="66" t="s">
        <v>752</v>
      </c>
      <c r="C220" s="67">
        <v>82</v>
      </c>
      <c r="D220" s="67" t="s">
        <v>331</v>
      </c>
      <c r="E220" s="71">
        <v>0.76780889588351298</v>
      </c>
      <c r="F220" s="68">
        <v>50.264550264550302</v>
      </c>
      <c r="G220" s="71">
        <v>0.87375807845979703</v>
      </c>
      <c r="H220" s="68">
        <v>58.377425044091702</v>
      </c>
      <c r="I220" s="71">
        <v>0.84974080779863204</v>
      </c>
      <c r="J220" s="68">
        <v>42.5044091710758</v>
      </c>
      <c r="K220" s="71">
        <v>0.89821314544318198</v>
      </c>
      <c r="L220" s="68">
        <v>51.4991181657848</v>
      </c>
      <c r="M220" s="71">
        <v>0.85685184165611405</v>
      </c>
      <c r="N220" s="68">
        <v>66.542750929367998</v>
      </c>
      <c r="O220" s="71">
        <v>0.360480606059839</v>
      </c>
      <c r="P220" s="68">
        <v>29.4444444444444</v>
      </c>
      <c r="Q220" s="71"/>
      <c r="R220" s="68"/>
    </row>
    <row r="221" spans="1:18" x14ac:dyDescent="0.2">
      <c r="A221" s="72" t="s">
        <v>753</v>
      </c>
      <c r="B221" s="66" t="s">
        <v>754</v>
      </c>
      <c r="C221" s="67">
        <v>82</v>
      </c>
      <c r="D221" s="67" t="s">
        <v>331</v>
      </c>
      <c r="E221" s="71">
        <v>0.55348939253329899</v>
      </c>
      <c r="F221" s="68">
        <v>10.758377425044101</v>
      </c>
      <c r="G221" s="71">
        <v>0.68512152211181498</v>
      </c>
      <c r="H221" s="68">
        <v>13.4038800705467</v>
      </c>
      <c r="I221" s="71">
        <v>0.52167290384866305</v>
      </c>
      <c r="J221" s="68">
        <v>2.4691358024691401</v>
      </c>
      <c r="K221" s="71">
        <v>0.78451847652689999</v>
      </c>
      <c r="L221" s="68">
        <v>16.402116402116398</v>
      </c>
      <c r="M221" s="71">
        <v>0.44943016021582299</v>
      </c>
      <c r="N221" s="68">
        <v>9.1078066914498095</v>
      </c>
      <c r="O221" s="71">
        <v>0.32670389996329302</v>
      </c>
      <c r="P221" s="68">
        <v>22.7777777777778</v>
      </c>
      <c r="Q221" s="71"/>
      <c r="R221" s="68"/>
    </row>
    <row r="222" spans="1:18" x14ac:dyDescent="0.2">
      <c r="A222" s="72" t="s">
        <v>755</v>
      </c>
      <c r="B222" s="66" t="s">
        <v>756</v>
      </c>
      <c r="C222" s="67">
        <v>82</v>
      </c>
      <c r="D222" s="67" t="s">
        <v>331</v>
      </c>
      <c r="E222" s="71">
        <v>0.69642466637414202</v>
      </c>
      <c r="F222" s="68">
        <v>35.626102292768998</v>
      </c>
      <c r="G222" s="71">
        <v>0.87224182775739001</v>
      </c>
      <c r="H222" s="68">
        <v>58.024691358024697</v>
      </c>
      <c r="I222" s="71">
        <v>0.79883972033370698</v>
      </c>
      <c r="J222" s="68">
        <v>31.569664902998198</v>
      </c>
      <c r="K222" s="71">
        <v>0.87954533121161005</v>
      </c>
      <c r="L222" s="68">
        <v>43.915343915343897</v>
      </c>
      <c r="M222" s="71">
        <v>0.53201563618345005</v>
      </c>
      <c r="N222" s="68">
        <v>21.561338289962801</v>
      </c>
      <c r="O222" s="71">
        <v>0.39948081638455402</v>
      </c>
      <c r="P222" s="68">
        <v>35.5555555555556</v>
      </c>
      <c r="Q222" s="71"/>
      <c r="R222" s="68"/>
    </row>
    <row r="223" spans="1:18" x14ac:dyDescent="0.2">
      <c r="A223" s="72" t="s">
        <v>757</v>
      </c>
      <c r="B223" s="66" t="s">
        <v>758</v>
      </c>
      <c r="C223" s="67">
        <v>82</v>
      </c>
      <c r="D223" s="67" t="s">
        <v>331</v>
      </c>
      <c r="E223" s="71">
        <v>0.70188757650670097</v>
      </c>
      <c r="F223" s="68">
        <v>37.3897707231041</v>
      </c>
      <c r="G223" s="71">
        <v>0.82933263321209605</v>
      </c>
      <c r="H223" s="68">
        <v>41.622574955908298</v>
      </c>
      <c r="I223" s="71">
        <v>0.79503961743516804</v>
      </c>
      <c r="J223" s="68">
        <v>29.982363315696599</v>
      </c>
      <c r="K223" s="71">
        <v>0.87426969367709995</v>
      </c>
      <c r="L223" s="68">
        <v>41.269841269841301</v>
      </c>
      <c r="M223" s="71">
        <v>0.59808401695755098</v>
      </c>
      <c r="N223" s="68">
        <v>33.6431226765799</v>
      </c>
      <c r="O223" s="71">
        <v>0.41271192125159101</v>
      </c>
      <c r="P223" s="68">
        <v>38.518518518518498</v>
      </c>
      <c r="Q223" s="71"/>
      <c r="R223" s="68"/>
    </row>
    <row r="224" spans="1:18" x14ac:dyDescent="0.2">
      <c r="A224" s="72" t="s">
        <v>759</v>
      </c>
      <c r="B224" s="66" t="s">
        <v>760</v>
      </c>
      <c r="C224" s="67">
        <v>82</v>
      </c>
      <c r="D224" s="67" t="s">
        <v>331</v>
      </c>
      <c r="E224" s="71">
        <v>0.65470434083715201</v>
      </c>
      <c r="F224" s="68">
        <v>27.160493827160501</v>
      </c>
      <c r="G224" s="71">
        <v>0.84649443826701998</v>
      </c>
      <c r="H224" s="68">
        <v>47.971781305114597</v>
      </c>
      <c r="I224" s="71">
        <v>0.70527861998888497</v>
      </c>
      <c r="J224" s="68">
        <v>14.462081128747799</v>
      </c>
      <c r="K224" s="71">
        <v>0.848744906289567</v>
      </c>
      <c r="L224" s="68">
        <v>31.040564373897698</v>
      </c>
      <c r="M224" s="71">
        <v>0.53201563618345005</v>
      </c>
      <c r="N224" s="68">
        <v>21.561338289962801</v>
      </c>
      <c r="O224" s="71">
        <v>0.34098810345684</v>
      </c>
      <c r="P224" s="68">
        <v>25.5555555555556</v>
      </c>
      <c r="Q224" s="71"/>
      <c r="R224" s="68"/>
    </row>
    <row r="225" spans="1:18" x14ac:dyDescent="0.2">
      <c r="A225" s="72" t="s">
        <v>761</v>
      </c>
      <c r="B225" s="66" t="s">
        <v>762</v>
      </c>
      <c r="C225" s="67">
        <v>82</v>
      </c>
      <c r="D225" s="67" t="s">
        <v>331</v>
      </c>
      <c r="E225" s="71">
        <v>0.61322784122486196</v>
      </c>
      <c r="F225" s="68">
        <v>19.400352733686098</v>
      </c>
      <c r="G225" s="71">
        <v>0.78422480595062705</v>
      </c>
      <c r="H225" s="68">
        <v>26.984126984126998</v>
      </c>
      <c r="I225" s="71">
        <v>0.72836281475535702</v>
      </c>
      <c r="J225" s="68">
        <v>16.578483245149901</v>
      </c>
      <c r="K225" s="71">
        <v>0.82449570473328504</v>
      </c>
      <c r="L225" s="68">
        <v>23.8095238095238</v>
      </c>
      <c r="M225" s="71">
        <v>0.322799097065463</v>
      </c>
      <c r="N225" s="68">
        <v>4.64684014869888</v>
      </c>
      <c r="O225" s="71">
        <v>0.40625678361957801</v>
      </c>
      <c r="P225" s="68">
        <v>36.6666666666667</v>
      </c>
      <c r="Q225" s="71"/>
      <c r="R225" s="68"/>
    </row>
    <row r="226" spans="1:18" x14ac:dyDescent="0.2">
      <c r="A226" s="72" t="s">
        <v>763</v>
      </c>
      <c r="B226" s="66" t="s">
        <v>764</v>
      </c>
      <c r="C226" s="67">
        <v>82</v>
      </c>
      <c r="D226" s="67" t="s">
        <v>331</v>
      </c>
      <c r="E226" s="71">
        <v>0.63992121261547397</v>
      </c>
      <c r="F226" s="68">
        <v>23.8095238095238</v>
      </c>
      <c r="G226" s="71">
        <v>0.79879738216784701</v>
      </c>
      <c r="H226" s="68">
        <v>31.040564373897698</v>
      </c>
      <c r="I226" s="71">
        <v>0.77350821152510496</v>
      </c>
      <c r="J226" s="68">
        <v>23.2804232804233</v>
      </c>
      <c r="K226" s="71">
        <v>0.79987546799540499</v>
      </c>
      <c r="L226" s="68">
        <v>19.047619047619001</v>
      </c>
      <c r="M226" s="71">
        <v>0.487970049000716</v>
      </c>
      <c r="N226" s="68">
        <v>14.312267657992599</v>
      </c>
      <c r="O226" s="71">
        <v>0.33945495238829798</v>
      </c>
      <c r="P226" s="68">
        <v>25.185185185185201</v>
      </c>
      <c r="Q226" s="71"/>
      <c r="R226" s="68"/>
    </row>
    <row r="227" spans="1:18" x14ac:dyDescent="0.2">
      <c r="A227" s="72" t="s">
        <v>765</v>
      </c>
      <c r="B227" s="66" t="s">
        <v>766</v>
      </c>
      <c r="C227" s="67">
        <v>82</v>
      </c>
      <c r="D227" s="67" t="s">
        <v>331</v>
      </c>
      <c r="E227" s="71">
        <v>0.32876084952215301</v>
      </c>
      <c r="F227" s="68">
        <v>0.70546737213403898</v>
      </c>
      <c r="G227" s="71">
        <v>0.70149298200560595</v>
      </c>
      <c r="H227" s="68">
        <v>14.814814814814801</v>
      </c>
      <c r="I227" s="71">
        <v>0.53603056848243102</v>
      </c>
      <c r="J227" s="68">
        <v>2.9982363315696601</v>
      </c>
      <c r="K227" s="71">
        <v>0.59677202354477799</v>
      </c>
      <c r="L227" s="68">
        <v>2.1164021164021198</v>
      </c>
      <c r="M227" s="71">
        <v>0</v>
      </c>
      <c r="N227" s="68">
        <v>1.1152416356877299</v>
      </c>
      <c r="O227" s="71">
        <v>0.13826952310010299</v>
      </c>
      <c r="P227" s="68">
        <v>6.1111111111111098</v>
      </c>
      <c r="Q227" s="71">
        <v>0</v>
      </c>
      <c r="R227" s="68">
        <v>55.172413793103402</v>
      </c>
    </row>
    <row r="228" spans="1:18" x14ac:dyDescent="0.2">
      <c r="A228" s="72" t="s">
        <v>767</v>
      </c>
      <c r="B228" s="66" t="s">
        <v>768</v>
      </c>
      <c r="C228" s="67">
        <v>82</v>
      </c>
      <c r="D228" s="67" t="s">
        <v>331</v>
      </c>
      <c r="E228" s="71">
        <v>0.47642700257778797</v>
      </c>
      <c r="F228" s="68">
        <v>4.9382716049382704</v>
      </c>
      <c r="G228" s="71">
        <v>0.77035610789861297</v>
      </c>
      <c r="H228" s="68">
        <v>24.162257495590801</v>
      </c>
      <c r="I228" s="71">
        <v>0.74601752179016401</v>
      </c>
      <c r="J228" s="68">
        <v>18.871252204585499</v>
      </c>
      <c r="K228" s="71">
        <v>0.691805057285518</v>
      </c>
      <c r="L228" s="68">
        <v>5.8201058201058196</v>
      </c>
      <c r="M228" s="71">
        <v>0.31729339866762102</v>
      </c>
      <c r="N228" s="68">
        <v>4.4609665427509304</v>
      </c>
      <c r="O228" s="71">
        <v>0.333089929824815</v>
      </c>
      <c r="P228" s="68">
        <v>24.074074074074101</v>
      </c>
      <c r="Q228" s="71">
        <v>0</v>
      </c>
      <c r="R228" s="68">
        <v>55.172413793103402</v>
      </c>
    </row>
    <row r="229" spans="1:18" x14ac:dyDescent="0.2">
      <c r="A229" s="72" t="s">
        <v>425</v>
      </c>
      <c r="B229" s="66" t="s">
        <v>769</v>
      </c>
      <c r="C229" s="67">
        <v>82</v>
      </c>
      <c r="D229" s="67" t="s">
        <v>331</v>
      </c>
      <c r="E229" s="71">
        <v>0.39556869467448103</v>
      </c>
      <c r="F229" s="68">
        <v>2.1164021164021198</v>
      </c>
      <c r="G229" s="71">
        <v>0.75115394684005499</v>
      </c>
      <c r="H229" s="68">
        <v>20.634920634920601</v>
      </c>
      <c r="I229" s="71">
        <v>0.61220985075617396</v>
      </c>
      <c r="J229" s="68">
        <v>5.4673721340387997</v>
      </c>
      <c r="K229" s="71">
        <v>0.64807845157711796</v>
      </c>
      <c r="L229" s="68">
        <v>3.8800705467372101</v>
      </c>
      <c r="M229" s="71">
        <v>0.113582557947476</v>
      </c>
      <c r="N229" s="68">
        <v>2.0446096654275099</v>
      </c>
      <c r="O229" s="71">
        <v>0.248387360926065</v>
      </c>
      <c r="P229" s="68">
        <v>15.7407407407407</v>
      </c>
      <c r="Q229" s="71">
        <v>0</v>
      </c>
      <c r="R229" s="68">
        <v>55.172413793103402</v>
      </c>
    </row>
    <row r="230" spans="1:18" x14ac:dyDescent="0.2">
      <c r="A230" s="72" t="s">
        <v>770</v>
      </c>
      <c r="B230" s="66" t="s">
        <v>771</v>
      </c>
      <c r="C230" s="67">
        <v>82</v>
      </c>
      <c r="D230" s="67" t="s">
        <v>331</v>
      </c>
      <c r="E230" s="71">
        <v>0.56242557806453297</v>
      </c>
      <c r="F230" s="68">
        <v>12.698412698412699</v>
      </c>
      <c r="G230" s="71">
        <v>0.83695619979577396</v>
      </c>
      <c r="H230" s="68">
        <v>44.268077601410901</v>
      </c>
      <c r="I230" s="71">
        <v>0.77091248855414296</v>
      </c>
      <c r="J230" s="68">
        <v>22.7513227513227</v>
      </c>
      <c r="K230" s="71">
        <v>0.74908119860632905</v>
      </c>
      <c r="L230" s="68">
        <v>12.1693121693122</v>
      </c>
      <c r="M230" s="71">
        <v>0.631118207344602</v>
      </c>
      <c r="N230" s="68">
        <v>38.104089219330902</v>
      </c>
      <c r="O230" s="71">
        <v>0.38648537408635197</v>
      </c>
      <c r="P230" s="68">
        <v>33.8888888888889</v>
      </c>
      <c r="Q230" s="71">
        <v>0</v>
      </c>
      <c r="R230" s="68">
        <v>55.172413793103402</v>
      </c>
    </row>
    <row r="231" spans="1:18" x14ac:dyDescent="0.2">
      <c r="A231" s="72" t="s">
        <v>711</v>
      </c>
      <c r="B231" s="66" t="s">
        <v>772</v>
      </c>
      <c r="C231" s="67">
        <v>82</v>
      </c>
      <c r="D231" s="67" t="s">
        <v>331</v>
      </c>
      <c r="E231" s="71">
        <v>0.561610778120327</v>
      </c>
      <c r="F231" s="68">
        <v>12.3456790123457</v>
      </c>
      <c r="G231" s="71">
        <v>0.86128009175698195</v>
      </c>
      <c r="H231" s="68">
        <v>53.086419753086403</v>
      </c>
      <c r="I231" s="71">
        <v>0.785112776485269</v>
      </c>
      <c r="J231" s="68">
        <v>26.631393298060001</v>
      </c>
      <c r="K231" s="71">
        <v>0.73875901037265901</v>
      </c>
      <c r="L231" s="68">
        <v>11.1111111111111</v>
      </c>
      <c r="M231" s="71">
        <v>0.61460111215107605</v>
      </c>
      <c r="N231" s="68">
        <v>36.245353159851298</v>
      </c>
      <c r="O231" s="71">
        <v>0.36991167795597701</v>
      </c>
      <c r="P231" s="68">
        <v>31.851851851851901</v>
      </c>
      <c r="Q231" s="71">
        <v>0</v>
      </c>
      <c r="R231" s="68">
        <v>55.172413793103402</v>
      </c>
    </row>
    <row r="232" spans="1:18" x14ac:dyDescent="0.2">
      <c r="A232" s="72" t="s">
        <v>773</v>
      </c>
      <c r="B232" s="66" t="s">
        <v>774</v>
      </c>
      <c r="C232" s="67">
        <v>82</v>
      </c>
      <c r="D232" s="67" t="s">
        <v>331</v>
      </c>
      <c r="E232" s="71">
        <v>0.34403937888691</v>
      </c>
      <c r="F232" s="68">
        <v>1.0582010582010599</v>
      </c>
      <c r="G232" s="71">
        <v>0.70797669561684096</v>
      </c>
      <c r="H232" s="68">
        <v>15.520282186948901</v>
      </c>
      <c r="I232" s="71">
        <v>0.389425303403512</v>
      </c>
      <c r="J232" s="68">
        <v>0.35273368606701899</v>
      </c>
      <c r="K232" s="71">
        <v>0.577258929033588</v>
      </c>
      <c r="L232" s="68">
        <v>1.5873015873015901</v>
      </c>
      <c r="M232" s="71">
        <v>0.141111049936684</v>
      </c>
      <c r="N232" s="68">
        <v>2.4163568773234201</v>
      </c>
      <c r="O232" s="71">
        <v>0.248464295330836</v>
      </c>
      <c r="P232" s="68">
        <v>15.925925925925901</v>
      </c>
      <c r="Q232" s="71">
        <v>0</v>
      </c>
      <c r="R232" s="68">
        <v>55.172413793103402</v>
      </c>
    </row>
    <row r="233" spans="1:18" x14ac:dyDescent="0.2">
      <c r="A233" s="72" t="s">
        <v>775</v>
      </c>
      <c r="B233" s="66" t="s">
        <v>775</v>
      </c>
      <c r="C233" s="67">
        <v>82</v>
      </c>
      <c r="D233" s="67" t="s">
        <v>331</v>
      </c>
      <c r="E233" s="71">
        <v>0.65753772434815705</v>
      </c>
      <c r="F233" s="68">
        <v>28.2186948853616</v>
      </c>
      <c r="G233" s="71">
        <v>0.84487121272863297</v>
      </c>
      <c r="H233" s="68">
        <v>47.266313932980601</v>
      </c>
      <c r="I233" s="71">
        <v>0.82196594825659897</v>
      </c>
      <c r="J233" s="68">
        <v>35.802469135802497</v>
      </c>
      <c r="K233" s="71">
        <v>0.76225721765927601</v>
      </c>
      <c r="L233" s="68">
        <v>13.9329805996473</v>
      </c>
      <c r="M233" s="71">
        <v>0.55954412817265897</v>
      </c>
      <c r="N233" s="68">
        <v>26.951672862453499</v>
      </c>
      <c r="O233" s="71">
        <v>0.29905011492361799</v>
      </c>
      <c r="P233" s="68">
        <v>20.185185185185201</v>
      </c>
      <c r="Q233" s="71"/>
      <c r="R233" s="68"/>
    </row>
    <row r="234" spans="1:18" x14ac:dyDescent="0.2">
      <c r="A234" s="72" t="s">
        <v>776</v>
      </c>
      <c r="B234" s="66" t="s">
        <v>777</v>
      </c>
      <c r="C234" s="67">
        <v>82</v>
      </c>
      <c r="D234" s="67" t="s">
        <v>331</v>
      </c>
      <c r="E234" s="71">
        <v>0.75517480136012305</v>
      </c>
      <c r="F234" s="68">
        <v>48.5008818342152</v>
      </c>
      <c r="G234" s="71">
        <v>0.88713816223491304</v>
      </c>
      <c r="H234" s="68">
        <v>62.962962962962997</v>
      </c>
      <c r="I234" s="71">
        <v>0.85914343808123195</v>
      </c>
      <c r="J234" s="68">
        <v>45.5026455026455</v>
      </c>
      <c r="K234" s="71">
        <v>0.92759171979150301</v>
      </c>
      <c r="L234" s="68">
        <v>64.902998236331598</v>
      </c>
      <c r="M234" s="71">
        <v>0.64212960414028497</v>
      </c>
      <c r="N234" s="68">
        <v>39.962825278810399</v>
      </c>
      <c r="O234" s="71">
        <v>0.459871082552681</v>
      </c>
      <c r="P234" s="68">
        <v>45</v>
      </c>
      <c r="Q234" s="71"/>
      <c r="R234" s="68"/>
    </row>
    <row r="235" spans="1:18" x14ac:dyDescent="0.2">
      <c r="A235" s="72" t="s">
        <v>778</v>
      </c>
      <c r="B235" s="66" t="s">
        <v>779</v>
      </c>
      <c r="C235" s="67">
        <v>58</v>
      </c>
      <c r="D235" s="67" t="s">
        <v>331</v>
      </c>
      <c r="E235" s="71">
        <v>0.93472199799095701</v>
      </c>
      <c r="F235" s="68">
        <v>89.781021897810206</v>
      </c>
      <c r="G235" s="71">
        <v>0.96762569758366701</v>
      </c>
      <c r="H235" s="68">
        <v>98.540145985401494</v>
      </c>
      <c r="I235" s="71">
        <v>0.97727923321535703</v>
      </c>
      <c r="J235" s="68">
        <v>88.978102189780998</v>
      </c>
      <c r="K235" s="71">
        <v>0.96438634332128603</v>
      </c>
      <c r="L235" s="68">
        <v>82.408759124087595</v>
      </c>
      <c r="M235" s="71">
        <v>1</v>
      </c>
      <c r="N235" s="68">
        <v>100</v>
      </c>
      <c r="O235" s="71">
        <v>0.76431871583447697</v>
      </c>
      <c r="P235" s="68">
        <v>55.612619222303699</v>
      </c>
      <c r="Q235" s="71"/>
      <c r="R235" s="68"/>
    </row>
    <row r="236" spans="1:18" x14ac:dyDescent="0.2">
      <c r="A236" s="72" t="s">
        <v>780</v>
      </c>
      <c r="B236" s="66" t="s">
        <v>781</v>
      </c>
      <c r="C236" s="67">
        <v>58</v>
      </c>
      <c r="D236" s="67" t="s">
        <v>331</v>
      </c>
      <c r="E236" s="71">
        <v>0.92684012357467505</v>
      </c>
      <c r="F236" s="68">
        <v>86.423357664233606</v>
      </c>
      <c r="G236" s="71">
        <v>0.92603763511334702</v>
      </c>
      <c r="H236" s="68">
        <v>94.598540145985396</v>
      </c>
      <c r="I236" s="71">
        <v>0.97122465882448905</v>
      </c>
      <c r="J236" s="68">
        <v>85.693430656934297</v>
      </c>
      <c r="K236" s="71">
        <v>0.98333236174264504</v>
      </c>
      <c r="L236" s="68">
        <v>93.065693430656907</v>
      </c>
      <c r="M236" s="71">
        <v>1</v>
      </c>
      <c r="N236" s="68">
        <v>100</v>
      </c>
      <c r="O236" s="71">
        <v>0.753605962192895</v>
      </c>
      <c r="P236" s="68">
        <v>54.071900220102698</v>
      </c>
      <c r="Q236" s="71"/>
      <c r="R236" s="68"/>
    </row>
    <row r="237" spans="1:18" x14ac:dyDescent="0.2">
      <c r="A237" s="72" t="s">
        <v>782</v>
      </c>
      <c r="B237" s="66" t="s">
        <v>783</v>
      </c>
      <c r="C237" s="67">
        <v>58</v>
      </c>
      <c r="D237" s="67" t="s">
        <v>331</v>
      </c>
      <c r="E237" s="71">
        <v>0.934032019048324</v>
      </c>
      <c r="F237" s="68">
        <v>89.343065693430702</v>
      </c>
      <c r="G237" s="71">
        <v>0.89957742361385495</v>
      </c>
      <c r="H237" s="68">
        <v>88.248175182481702</v>
      </c>
      <c r="I237" s="71">
        <v>0.98416432215240202</v>
      </c>
      <c r="J237" s="68">
        <v>92.116788321167903</v>
      </c>
      <c r="K237" s="71">
        <v>0.994991450001943</v>
      </c>
      <c r="L237" s="68">
        <v>97.883211678832097</v>
      </c>
      <c r="M237" s="71">
        <v>1</v>
      </c>
      <c r="N237" s="68">
        <v>100</v>
      </c>
      <c r="O237" s="71">
        <v>0.79142689947342004</v>
      </c>
      <c r="P237" s="68">
        <v>59.647835656639799</v>
      </c>
      <c r="Q237" s="71"/>
      <c r="R237" s="68"/>
    </row>
    <row r="238" spans="1:18" x14ac:dyDescent="0.2">
      <c r="A238" s="72" t="s">
        <v>784</v>
      </c>
      <c r="B238" s="66" t="s">
        <v>785</v>
      </c>
      <c r="C238" s="67">
        <v>58</v>
      </c>
      <c r="D238" s="67" t="s">
        <v>331</v>
      </c>
      <c r="E238" s="71">
        <v>0.91494047629258002</v>
      </c>
      <c r="F238" s="68">
        <v>81.386861313868593</v>
      </c>
      <c r="G238" s="71">
        <v>0.87253664362249606</v>
      </c>
      <c r="H238" s="68">
        <v>80.583941605839399</v>
      </c>
      <c r="I238" s="71">
        <v>0.975528976070547</v>
      </c>
      <c r="J238" s="68">
        <v>87.883211678832097</v>
      </c>
      <c r="K238" s="71">
        <v>0.94087472105888104</v>
      </c>
      <c r="L238" s="68">
        <v>71.386861313868593</v>
      </c>
      <c r="M238" s="71">
        <v>1</v>
      </c>
      <c r="N238" s="68">
        <v>100</v>
      </c>
      <c r="O238" s="71">
        <v>0.78576204071097699</v>
      </c>
      <c r="P238" s="68">
        <v>58.767424798239198</v>
      </c>
      <c r="Q238" s="71"/>
      <c r="R238" s="68"/>
    </row>
    <row r="239" spans="1:18" x14ac:dyDescent="0.2">
      <c r="A239" s="72" t="s">
        <v>786</v>
      </c>
      <c r="B239" s="66" t="s">
        <v>787</v>
      </c>
      <c r="C239" s="67">
        <v>58</v>
      </c>
      <c r="D239" s="67" t="s">
        <v>331</v>
      </c>
      <c r="E239" s="71">
        <v>0.82491490600920303</v>
      </c>
      <c r="F239" s="68">
        <v>52.189781021897801</v>
      </c>
      <c r="G239" s="71">
        <v>0.86877990418558604</v>
      </c>
      <c r="H239" s="68">
        <v>79.051094890510996</v>
      </c>
      <c r="I239" s="71">
        <v>0.92846383059084503</v>
      </c>
      <c r="J239" s="68">
        <v>67.299270072992698</v>
      </c>
      <c r="K239" s="71">
        <v>0.88232302666268403</v>
      </c>
      <c r="L239" s="68">
        <v>53.138686131386898</v>
      </c>
      <c r="M239" s="71">
        <v>0.75163398692810501</v>
      </c>
      <c r="N239" s="68">
        <v>47.9704797047971</v>
      </c>
      <c r="O239" s="71">
        <v>0.69337378167879604</v>
      </c>
      <c r="P239" s="68">
        <v>46.001467351430698</v>
      </c>
      <c r="Q239" s="71"/>
      <c r="R239" s="68"/>
    </row>
    <row r="240" spans="1:18" x14ac:dyDescent="0.2">
      <c r="A240" s="72" t="s">
        <v>788</v>
      </c>
      <c r="B240" s="66" t="s">
        <v>789</v>
      </c>
      <c r="C240" s="67">
        <v>58</v>
      </c>
      <c r="D240" s="67" t="s">
        <v>331</v>
      </c>
      <c r="E240" s="71">
        <v>0.93188117448738494</v>
      </c>
      <c r="F240" s="68">
        <v>88.3211678832117</v>
      </c>
      <c r="G240" s="71">
        <v>0.89663248480497404</v>
      </c>
      <c r="H240" s="68">
        <v>87.080291970802904</v>
      </c>
      <c r="I240" s="71">
        <v>0.98079323381844197</v>
      </c>
      <c r="J240" s="68">
        <v>90.583941605839399</v>
      </c>
      <c r="K240" s="71">
        <v>0.97842952499436997</v>
      </c>
      <c r="L240" s="68">
        <v>89.781021897810206</v>
      </c>
      <c r="M240" s="71">
        <v>0.99346405228758194</v>
      </c>
      <c r="N240" s="68">
        <v>84.870848708487102</v>
      </c>
      <c r="O240" s="71">
        <v>0.81008657653155802</v>
      </c>
      <c r="P240" s="68">
        <v>63.976522377109298</v>
      </c>
      <c r="Q240" s="71"/>
      <c r="R240" s="68"/>
    </row>
    <row r="241" spans="1:18" x14ac:dyDescent="0.2">
      <c r="A241" s="72" t="s">
        <v>790</v>
      </c>
      <c r="B241" s="66" t="s">
        <v>791</v>
      </c>
      <c r="C241" s="67">
        <v>58</v>
      </c>
      <c r="D241" s="67" t="s">
        <v>331</v>
      </c>
      <c r="E241" s="71">
        <v>0.91006737952300598</v>
      </c>
      <c r="F241" s="68">
        <v>79.489051094890499</v>
      </c>
      <c r="G241" s="71">
        <v>0.85465624134376705</v>
      </c>
      <c r="H241" s="68">
        <v>71.897810218978094</v>
      </c>
      <c r="I241" s="71">
        <v>0.95169227123056599</v>
      </c>
      <c r="J241" s="68">
        <v>75.912408759124105</v>
      </c>
      <c r="K241" s="71">
        <v>0.94981429225171499</v>
      </c>
      <c r="L241" s="68">
        <v>75.839416058394207</v>
      </c>
      <c r="M241" s="71">
        <v>0.86274509803921595</v>
      </c>
      <c r="N241" s="68">
        <v>60.664206642066397</v>
      </c>
      <c r="O241" s="71">
        <v>0.93142899474976504</v>
      </c>
      <c r="P241" s="68">
        <v>89.875275128393298</v>
      </c>
      <c r="Q241" s="71"/>
      <c r="R241" s="68"/>
    </row>
    <row r="242" spans="1:18" x14ac:dyDescent="0.2">
      <c r="A242" s="72" t="s">
        <v>792</v>
      </c>
      <c r="B242" s="66" t="s">
        <v>793</v>
      </c>
      <c r="C242" s="67">
        <v>58</v>
      </c>
      <c r="D242" s="67" t="s">
        <v>331</v>
      </c>
      <c r="E242" s="71">
        <v>0.90017113282949401</v>
      </c>
      <c r="F242" s="68">
        <v>76.131386861313899</v>
      </c>
      <c r="G242" s="71">
        <v>0.85735907605085304</v>
      </c>
      <c r="H242" s="68">
        <v>73.065693430656907</v>
      </c>
      <c r="I242" s="71">
        <v>0.91906950527194597</v>
      </c>
      <c r="J242" s="68">
        <v>63.211678832116803</v>
      </c>
      <c r="K242" s="71">
        <v>0.87771943586174195</v>
      </c>
      <c r="L242" s="68">
        <v>51.897810218978101</v>
      </c>
      <c r="M242" s="71">
        <v>1</v>
      </c>
      <c r="N242" s="68">
        <v>100</v>
      </c>
      <c r="O242" s="71">
        <v>0.84670764696293099</v>
      </c>
      <c r="P242" s="68">
        <v>69.772560528246501</v>
      </c>
      <c r="Q242" s="71"/>
      <c r="R242" s="68"/>
    </row>
    <row r="243" spans="1:18" x14ac:dyDescent="0.2">
      <c r="A243" s="72" t="s">
        <v>794</v>
      </c>
      <c r="B243" s="66" t="s">
        <v>795</v>
      </c>
      <c r="C243" s="67">
        <v>58</v>
      </c>
      <c r="D243" s="67" t="s">
        <v>331</v>
      </c>
      <c r="E243" s="71">
        <v>0.90847014897218503</v>
      </c>
      <c r="F243" s="68">
        <v>78.9051094890511</v>
      </c>
      <c r="G243" s="71">
        <v>0.87523726105537403</v>
      </c>
      <c r="H243" s="68">
        <v>81.6788321167883</v>
      </c>
      <c r="I243" s="71">
        <v>0.99425703241630903</v>
      </c>
      <c r="J243" s="68">
        <v>98.394160583941598</v>
      </c>
      <c r="K243" s="71">
        <v>1</v>
      </c>
      <c r="L243" s="68">
        <v>100</v>
      </c>
      <c r="M243" s="71">
        <v>1</v>
      </c>
      <c r="N243" s="68">
        <v>100</v>
      </c>
      <c r="O243" s="71">
        <v>0.672856451389239</v>
      </c>
      <c r="P243" s="68">
        <v>43.727072633895801</v>
      </c>
      <c r="Q243" s="71"/>
      <c r="R243" s="68"/>
    </row>
    <row r="244" spans="1:18" x14ac:dyDescent="0.2">
      <c r="A244" s="72" t="s">
        <v>796</v>
      </c>
      <c r="B244" s="66" t="s">
        <v>797</v>
      </c>
      <c r="C244" s="67">
        <v>58</v>
      </c>
      <c r="D244" s="67" t="s">
        <v>331</v>
      </c>
      <c r="E244" s="71">
        <v>0.94986019477737305</v>
      </c>
      <c r="F244" s="68">
        <v>96.715328467153299</v>
      </c>
      <c r="G244" s="71">
        <v>0.880349189945141</v>
      </c>
      <c r="H244" s="68">
        <v>82.700729927007302</v>
      </c>
      <c r="I244" s="71">
        <v>0.990211995078772</v>
      </c>
      <c r="J244" s="68">
        <v>95.985401459854003</v>
      </c>
      <c r="K244" s="71">
        <v>0.96007670048748195</v>
      </c>
      <c r="L244" s="68">
        <v>79.781021897810206</v>
      </c>
      <c r="M244" s="71">
        <v>1</v>
      </c>
      <c r="N244" s="68">
        <v>100</v>
      </c>
      <c r="O244" s="71">
        <v>0.91866308837546795</v>
      </c>
      <c r="P244" s="68">
        <v>86.500366837857698</v>
      </c>
      <c r="Q244" s="71"/>
      <c r="R244" s="68"/>
    </row>
    <row r="245" spans="1:18" x14ac:dyDescent="0.2">
      <c r="A245" s="72" t="s">
        <v>798</v>
      </c>
      <c r="B245" s="66" t="s">
        <v>799</v>
      </c>
      <c r="C245" s="67">
        <v>58</v>
      </c>
      <c r="D245" s="67" t="s">
        <v>331</v>
      </c>
      <c r="E245" s="71">
        <v>0.95607445921053502</v>
      </c>
      <c r="F245" s="68">
        <v>99.051094890510996</v>
      </c>
      <c r="G245" s="71">
        <v>0.86592244605199697</v>
      </c>
      <c r="H245" s="68">
        <v>77.664233576642303</v>
      </c>
      <c r="I245" s="71">
        <v>0.99379467198067095</v>
      </c>
      <c r="J245" s="68">
        <v>97.883211678832097</v>
      </c>
      <c r="K245" s="71">
        <v>0.98566806898424597</v>
      </c>
      <c r="L245" s="68">
        <v>93.868613138686101</v>
      </c>
      <c r="M245" s="71">
        <v>1</v>
      </c>
      <c r="N245" s="68">
        <v>100</v>
      </c>
      <c r="O245" s="71">
        <v>0.93498710903575799</v>
      </c>
      <c r="P245" s="68">
        <v>90.755685986793793</v>
      </c>
      <c r="Q245" s="71"/>
      <c r="R245" s="68"/>
    </row>
    <row r="246" spans="1:18" x14ac:dyDescent="0.2">
      <c r="A246" s="72" t="s">
        <v>553</v>
      </c>
      <c r="B246" s="66" t="s">
        <v>800</v>
      </c>
      <c r="C246" s="67">
        <v>58</v>
      </c>
      <c r="D246" s="67" t="s">
        <v>331</v>
      </c>
      <c r="E246" s="71">
        <v>0.94321417479375402</v>
      </c>
      <c r="F246" s="68">
        <v>93.649635036496306</v>
      </c>
      <c r="G246" s="71">
        <v>0.86316616229645204</v>
      </c>
      <c r="H246" s="68">
        <v>75.839416058394207</v>
      </c>
      <c r="I246" s="71">
        <v>0.94734068458709897</v>
      </c>
      <c r="J246" s="68">
        <v>74.379562043795602</v>
      </c>
      <c r="K246" s="71">
        <v>0.962820638240383</v>
      </c>
      <c r="L246" s="68">
        <v>81.240875912408796</v>
      </c>
      <c r="M246" s="71">
        <v>1</v>
      </c>
      <c r="N246" s="68">
        <v>100</v>
      </c>
      <c r="O246" s="71">
        <v>0.94274338884483799</v>
      </c>
      <c r="P246" s="68">
        <v>92.589875275128406</v>
      </c>
      <c r="Q246" s="71"/>
      <c r="R246" s="68"/>
    </row>
    <row r="247" spans="1:18" x14ac:dyDescent="0.2">
      <c r="A247" s="72" t="s">
        <v>801</v>
      </c>
      <c r="B247" s="66" t="s">
        <v>802</v>
      </c>
      <c r="C247" s="67">
        <v>58</v>
      </c>
      <c r="D247" s="67" t="s">
        <v>331</v>
      </c>
      <c r="E247" s="71">
        <v>0.92994570760652095</v>
      </c>
      <c r="F247" s="68">
        <v>87.737226277372301</v>
      </c>
      <c r="G247" s="71">
        <v>0.83216985696401402</v>
      </c>
      <c r="H247" s="68">
        <v>60.875912408759099</v>
      </c>
      <c r="I247" s="71">
        <v>0.97100914203927302</v>
      </c>
      <c r="J247" s="68">
        <v>85.5474452554745</v>
      </c>
      <c r="K247" s="71">
        <v>0.90395563904652598</v>
      </c>
      <c r="L247" s="68">
        <v>59.927007299270102</v>
      </c>
      <c r="M247" s="71">
        <v>1</v>
      </c>
      <c r="N247" s="68">
        <v>100</v>
      </c>
      <c r="O247" s="71">
        <v>0.94259389998279297</v>
      </c>
      <c r="P247" s="68">
        <v>92.4431401320616</v>
      </c>
      <c r="Q247" s="71"/>
      <c r="R247" s="68"/>
    </row>
    <row r="248" spans="1:18" x14ac:dyDescent="0.2">
      <c r="A248" s="72" t="s">
        <v>803</v>
      </c>
      <c r="B248" s="66" t="s">
        <v>804</v>
      </c>
      <c r="C248" s="67">
        <v>58</v>
      </c>
      <c r="D248" s="67" t="s">
        <v>331</v>
      </c>
      <c r="E248" s="71">
        <v>0.95601455156164195</v>
      </c>
      <c r="F248" s="68">
        <v>98.9051094890511</v>
      </c>
      <c r="G248" s="71">
        <v>0.89589446475673096</v>
      </c>
      <c r="H248" s="68">
        <v>86.861313868613095</v>
      </c>
      <c r="I248" s="71">
        <v>0.98721725550018002</v>
      </c>
      <c r="J248" s="68">
        <v>94.379562043795602</v>
      </c>
      <c r="K248" s="71">
        <v>0.99984940344331696</v>
      </c>
      <c r="L248" s="68">
        <v>99.051094890510996</v>
      </c>
      <c r="M248" s="71">
        <v>0.986928104575164</v>
      </c>
      <c r="N248" s="68">
        <v>81.845018450184497</v>
      </c>
      <c r="O248" s="71">
        <v>0.910183529532818</v>
      </c>
      <c r="P248" s="68">
        <v>84.299339691856204</v>
      </c>
      <c r="Q248" s="71"/>
      <c r="R248" s="68"/>
    </row>
    <row r="249" spans="1:18" x14ac:dyDescent="0.2">
      <c r="A249" s="72" t="s">
        <v>805</v>
      </c>
      <c r="B249" s="66" t="s">
        <v>806</v>
      </c>
      <c r="C249" s="67">
        <v>58</v>
      </c>
      <c r="D249" s="67" t="s">
        <v>331</v>
      </c>
      <c r="E249" s="71">
        <v>0.95289374796058302</v>
      </c>
      <c r="F249" s="68">
        <v>97.956204379561996</v>
      </c>
      <c r="G249" s="71">
        <v>0.91401025405403102</v>
      </c>
      <c r="H249" s="68">
        <v>92.189781021897801</v>
      </c>
      <c r="I249" s="71">
        <v>0.97171734480258498</v>
      </c>
      <c r="J249" s="68">
        <v>85.839416058394207</v>
      </c>
      <c r="K249" s="71">
        <v>0.96973009210679695</v>
      </c>
      <c r="L249" s="68">
        <v>85.036496350364999</v>
      </c>
      <c r="M249" s="71">
        <v>0.986928104575164</v>
      </c>
      <c r="N249" s="68">
        <v>81.845018450184497</v>
      </c>
      <c r="O249" s="71">
        <v>0.92208294426434001</v>
      </c>
      <c r="P249" s="68">
        <v>87.380777696258207</v>
      </c>
      <c r="Q249" s="71"/>
      <c r="R249" s="68"/>
    </row>
    <row r="250" spans="1:18" x14ac:dyDescent="0.2">
      <c r="A250" s="72" t="s">
        <v>807</v>
      </c>
      <c r="B250" s="66" t="s">
        <v>808</v>
      </c>
      <c r="C250" s="67">
        <v>58</v>
      </c>
      <c r="D250" s="67" t="s">
        <v>331</v>
      </c>
      <c r="E250" s="71">
        <v>0.91792687054214095</v>
      </c>
      <c r="F250" s="68">
        <v>82.700729927007302</v>
      </c>
      <c r="G250" s="71">
        <v>0.82730848304028504</v>
      </c>
      <c r="H250" s="68">
        <v>58.9051094890511</v>
      </c>
      <c r="I250" s="71">
        <v>0.95148299571216299</v>
      </c>
      <c r="J250" s="68">
        <v>75.766423357664195</v>
      </c>
      <c r="K250" s="71">
        <v>0.94424336797276998</v>
      </c>
      <c r="L250" s="68">
        <v>72.846715328467198</v>
      </c>
      <c r="M250" s="71">
        <v>0.98039215686274495</v>
      </c>
      <c r="N250" s="68">
        <v>80.369003690036905</v>
      </c>
      <c r="O250" s="71">
        <v>0.88620734912274102</v>
      </c>
      <c r="P250" s="68">
        <v>78.063096111518703</v>
      </c>
      <c r="Q250" s="71"/>
      <c r="R250" s="68"/>
    </row>
    <row r="251" spans="1:18" x14ac:dyDescent="0.2">
      <c r="A251" s="72" t="s">
        <v>809</v>
      </c>
      <c r="B251" s="66" t="s">
        <v>810</v>
      </c>
      <c r="C251" s="67">
        <v>58</v>
      </c>
      <c r="D251" s="67" t="s">
        <v>331</v>
      </c>
      <c r="E251" s="71">
        <v>0.89415412686517803</v>
      </c>
      <c r="F251" s="68">
        <v>73.722627737226304</v>
      </c>
      <c r="G251" s="71">
        <v>0.91173000393951398</v>
      </c>
      <c r="H251" s="68">
        <v>91.6788321167883</v>
      </c>
      <c r="I251" s="71">
        <v>0.94878003511304299</v>
      </c>
      <c r="J251" s="68">
        <v>75.036496350364999</v>
      </c>
      <c r="K251" s="71">
        <v>0.96703806611207299</v>
      </c>
      <c r="L251" s="68">
        <v>83.503649635036496</v>
      </c>
      <c r="M251" s="71">
        <v>0.77124183006535996</v>
      </c>
      <c r="N251" s="68">
        <v>50.332103321033202</v>
      </c>
      <c r="O251" s="71">
        <v>0.87198069909590104</v>
      </c>
      <c r="P251" s="68">
        <v>75.128393250183393</v>
      </c>
      <c r="Q251" s="71"/>
      <c r="R251" s="68"/>
    </row>
    <row r="252" spans="1:18" x14ac:dyDescent="0.2">
      <c r="A252" s="72" t="s">
        <v>811</v>
      </c>
      <c r="B252" s="66" t="s">
        <v>812</v>
      </c>
      <c r="C252" s="67">
        <v>58</v>
      </c>
      <c r="D252" s="67" t="s">
        <v>331</v>
      </c>
      <c r="E252" s="71">
        <v>0.93781963895597398</v>
      </c>
      <c r="F252" s="68">
        <v>91.313868613138695</v>
      </c>
      <c r="G252" s="71">
        <v>0.91009141346969702</v>
      </c>
      <c r="H252" s="68">
        <v>91.167883211678799</v>
      </c>
      <c r="I252" s="71">
        <v>0.97958396999366004</v>
      </c>
      <c r="J252" s="68">
        <v>90.072992700729898</v>
      </c>
      <c r="K252" s="71">
        <v>0.96595542377543597</v>
      </c>
      <c r="L252" s="68">
        <v>83.284671532846701</v>
      </c>
      <c r="M252" s="71">
        <v>0.947712418300654</v>
      </c>
      <c r="N252" s="68">
        <v>73.136531365313601</v>
      </c>
      <c r="O252" s="71">
        <v>0.88575496924042396</v>
      </c>
      <c r="P252" s="68">
        <v>77.989728539985293</v>
      </c>
      <c r="Q252" s="71"/>
      <c r="R252" s="68"/>
    </row>
    <row r="253" spans="1:18" x14ac:dyDescent="0.2">
      <c r="A253" s="72" t="s">
        <v>813</v>
      </c>
      <c r="B253" s="66" t="s">
        <v>814</v>
      </c>
      <c r="C253" s="67">
        <v>58</v>
      </c>
      <c r="D253" s="67" t="s">
        <v>331</v>
      </c>
      <c r="E253" s="71">
        <v>0.92974179341391205</v>
      </c>
      <c r="F253" s="68">
        <v>87.664233576642303</v>
      </c>
      <c r="G253" s="71">
        <v>0.86038762143210401</v>
      </c>
      <c r="H253" s="68">
        <v>74.598540145985396</v>
      </c>
      <c r="I253" s="71">
        <v>0.96846101723342903</v>
      </c>
      <c r="J253" s="68">
        <v>84.306569343065703</v>
      </c>
      <c r="K253" s="71">
        <v>0.92649430647856701</v>
      </c>
      <c r="L253" s="68">
        <v>66.569343065693403</v>
      </c>
      <c r="M253" s="71">
        <v>1</v>
      </c>
      <c r="N253" s="68">
        <v>100</v>
      </c>
      <c r="O253" s="71">
        <v>0.89336602192546199</v>
      </c>
      <c r="P253" s="68">
        <v>80.044020542919995</v>
      </c>
      <c r="Q253" s="71"/>
      <c r="R253" s="68"/>
    </row>
    <row r="254" spans="1:18" x14ac:dyDescent="0.2">
      <c r="A254" s="72" t="s">
        <v>815</v>
      </c>
      <c r="B254" s="66" t="s">
        <v>816</v>
      </c>
      <c r="C254" s="67">
        <v>58</v>
      </c>
      <c r="D254" s="67" t="s">
        <v>331</v>
      </c>
      <c r="E254" s="71">
        <v>0.94363130978529797</v>
      </c>
      <c r="F254" s="68">
        <v>93.795620437956202</v>
      </c>
      <c r="G254" s="71">
        <v>0.87104150448434203</v>
      </c>
      <c r="H254" s="68">
        <v>79.781021897810206</v>
      </c>
      <c r="I254" s="71">
        <v>0.98924131269802895</v>
      </c>
      <c r="J254" s="68">
        <v>95.474452554744502</v>
      </c>
      <c r="K254" s="71">
        <v>0.97070168279507196</v>
      </c>
      <c r="L254" s="68">
        <v>85.620437956204398</v>
      </c>
      <c r="M254" s="71">
        <v>1</v>
      </c>
      <c r="N254" s="68">
        <v>100</v>
      </c>
      <c r="O254" s="71">
        <v>0.887172048949045</v>
      </c>
      <c r="P254" s="68">
        <v>78.429933969185598</v>
      </c>
      <c r="Q254" s="71"/>
      <c r="R254" s="68"/>
    </row>
    <row r="255" spans="1:18" x14ac:dyDescent="0.2">
      <c r="A255" s="72" t="s">
        <v>817</v>
      </c>
      <c r="B255" s="66" t="s">
        <v>818</v>
      </c>
      <c r="C255" s="67">
        <v>58</v>
      </c>
      <c r="D255" s="67" t="s">
        <v>331</v>
      </c>
      <c r="E255" s="71">
        <v>0.92329351993791697</v>
      </c>
      <c r="F255" s="68">
        <v>85.036496350364999</v>
      </c>
      <c r="G255" s="71">
        <v>0.84824867721497599</v>
      </c>
      <c r="H255" s="68">
        <v>69.124087591240894</v>
      </c>
      <c r="I255" s="71">
        <v>0.98543039884208905</v>
      </c>
      <c r="J255" s="68">
        <v>92.992700729926995</v>
      </c>
      <c r="K255" s="71">
        <v>0.98649013827976695</v>
      </c>
      <c r="L255" s="68">
        <v>94.160583941605793</v>
      </c>
      <c r="M255" s="71">
        <v>0.986928104575164</v>
      </c>
      <c r="N255" s="68">
        <v>81.845018450184497</v>
      </c>
      <c r="O255" s="71">
        <v>0.80937028077758699</v>
      </c>
      <c r="P255" s="68">
        <v>63.829787234042598</v>
      </c>
      <c r="Q255" s="71"/>
      <c r="R255" s="68"/>
    </row>
    <row r="256" spans="1:18" x14ac:dyDescent="0.2">
      <c r="A256" s="72" t="s">
        <v>819</v>
      </c>
      <c r="B256" s="66" t="s">
        <v>820</v>
      </c>
      <c r="C256" s="67">
        <v>58</v>
      </c>
      <c r="D256" s="67" t="s">
        <v>331</v>
      </c>
      <c r="E256" s="71">
        <v>0.86741494793990803</v>
      </c>
      <c r="F256" s="68">
        <v>63.503649635036503</v>
      </c>
      <c r="G256" s="71">
        <v>0.96562468833609705</v>
      </c>
      <c r="H256" s="68">
        <v>98.467153284671497</v>
      </c>
      <c r="I256" s="71">
        <v>0.90935628973836702</v>
      </c>
      <c r="J256" s="68">
        <v>59.635036496350402</v>
      </c>
      <c r="K256" s="71">
        <v>0.96181839467663699</v>
      </c>
      <c r="L256" s="68">
        <v>80.948905109489104</v>
      </c>
      <c r="M256" s="71">
        <v>0.80392156862745101</v>
      </c>
      <c r="N256" s="68">
        <v>53.431734317343199</v>
      </c>
      <c r="O256" s="71">
        <v>0.69635379832098898</v>
      </c>
      <c r="P256" s="68">
        <v>46.368305209097599</v>
      </c>
      <c r="Q256" s="71"/>
      <c r="R256" s="68"/>
    </row>
    <row r="257" spans="1:18" x14ac:dyDescent="0.2">
      <c r="A257" s="72" t="s">
        <v>821</v>
      </c>
      <c r="B257" s="66" t="s">
        <v>822</v>
      </c>
      <c r="C257" s="67">
        <v>58</v>
      </c>
      <c r="D257" s="67" t="s">
        <v>331</v>
      </c>
      <c r="E257" s="71">
        <v>0.90758629251239098</v>
      </c>
      <c r="F257" s="68">
        <v>78.613138686131407</v>
      </c>
      <c r="G257" s="71">
        <v>0.94072430119003003</v>
      </c>
      <c r="H257" s="68">
        <v>96.715328467153299</v>
      </c>
      <c r="I257" s="71">
        <v>0.94011726878665403</v>
      </c>
      <c r="J257" s="68">
        <v>72.116788321167903</v>
      </c>
      <c r="K257" s="71">
        <v>0.98258066035930902</v>
      </c>
      <c r="L257" s="68">
        <v>92.554744525547406</v>
      </c>
      <c r="M257" s="71">
        <v>0.934640522875817</v>
      </c>
      <c r="N257" s="68">
        <v>70.922509225092298</v>
      </c>
      <c r="O257" s="71">
        <v>0.73986870935014304</v>
      </c>
      <c r="P257" s="68">
        <v>51.944240645634601</v>
      </c>
      <c r="Q257" s="71"/>
      <c r="R257" s="68"/>
    </row>
    <row r="258" spans="1:18" x14ac:dyDescent="0.2">
      <c r="A258" s="72" t="s">
        <v>823</v>
      </c>
      <c r="B258" s="66" t="s">
        <v>824</v>
      </c>
      <c r="C258" s="67">
        <v>58</v>
      </c>
      <c r="D258" s="67" t="s">
        <v>331</v>
      </c>
      <c r="E258" s="71">
        <v>0.89618797409170303</v>
      </c>
      <c r="F258" s="68">
        <v>74.306569343065703</v>
      </c>
      <c r="G258" s="71">
        <v>0.96069928195499799</v>
      </c>
      <c r="H258" s="68">
        <v>98.029197080291993</v>
      </c>
      <c r="I258" s="71">
        <v>0.97041682074168201</v>
      </c>
      <c r="J258" s="68">
        <v>85.036496350364999</v>
      </c>
      <c r="K258" s="71">
        <v>0.98522190249248798</v>
      </c>
      <c r="L258" s="68">
        <v>93.576642335766394</v>
      </c>
      <c r="M258" s="71">
        <v>0.973856209150327</v>
      </c>
      <c r="N258" s="68">
        <v>78.523985239852394</v>
      </c>
      <c r="O258" s="71">
        <v>0.59074565611902097</v>
      </c>
      <c r="P258" s="68">
        <v>33.162142333088802</v>
      </c>
      <c r="Q258" s="71"/>
      <c r="R258" s="68"/>
    </row>
    <row r="259" spans="1:18" x14ac:dyDescent="0.2">
      <c r="A259" s="72" t="s">
        <v>825</v>
      </c>
      <c r="B259" s="66" t="s">
        <v>826</v>
      </c>
      <c r="C259" s="67">
        <v>58</v>
      </c>
      <c r="D259" s="67" t="s">
        <v>331</v>
      </c>
      <c r="E259" s="71">
        <v>0.93823408807964503</v>
      </c>
      <c r="F259" s="68">
        <v>91.605839416058402</v>
      </c>
      <c r="G259" s="71">
        <v>0.89158708002762099</v>
      </c>
      <c r="H259" s="68">
        <v>86.277372262773696</v>
      </c>
      <c r="I259" s="71">
        <v>0.96880958280807905</v>
      </c>
      <c r="J259" s="68">
        <v>84.525547445255498</v>
      </c>
      <c r="K259" s="71">
        <v>0.96088776544492904</v>
      </c>
      <c r="L259" s="68">
        <v>80.364963503649605</v>
      </c>
      <c r="M259" s="71">
        <v>1</v>
      </c>
      <c r="N259" s="68">
        <v>100</v>
      </c>
      <c r="O259" s="71">
        <v>0.86988601211759697</v>
      </c>
      <c r="P259" s="68">
        <v>74.761555392516499</v>
      </c>
      <c r="Q259" s="71"/>
      <c r="R259" s="68"/>
    </row>
    <row r="260" spans="1:18" x14ac:dyDescent="0.2">
      <c r="A260" s="72" t="s">
        <v>827</v>
      </c>
      <c r="B260" s="66" t="s">
        <v>828</v>
      </c>
      <c r="C260" s="67">
        <v>58</v>
      </c>
      <c r="D260" s="67" t="s">
        <v>331</v>
      </c>
      <c r="E260" s="71">
        <v>0.92617914573034799</v>
      </c>
      <c r="F260" s="68">
        <v>85.985401459854003</v>
      </c>
      <c r="G260" s="71">
        <v>0.92753408840031204</v>
      </c>
      <c r="H260" s="68">
        <v>94.817518248175205</v>
      </c>
      <c r="I260" s="71">
        <v>0.97196976227665799</v>
      </c>
      <c r="J260" s="68">
        <v>85.985401459854003</v>
      </c>
      <c r="K260" s="71">
        <v>0.97604543158058399</v>
      </c>
      <c r="L260" s="68">
        <v>88.686131386861305</v>
      </c>
      <c r="M260" s="71">
        <v>1</v>
      </c>
      <c r="N260" s="68">
        <v>100</v>
      </c>
      <c r="O260" s="71">
        <v>0.75534644639418702</v>
      </c>
      <c r="P260" s="68">
        <v>54.2920029347029</v>
      </c>
      <c r="Q260" s="71"/>
      <c r="R260" s="68"/>
    </row>
    <row r="261" spans="1:18" x14ac:dyDescent="0.2">
      <c r="A261" s="72" t="s">
        <v>829</v>
      </c>
      <c r="B261" s="66" t="s">
        <v>830</v>
      </c>
      <c r="C261" s="67">
        <v>58</v>
      </c>
      <c r="D261" s="67" t="s">
        <v>331</v>
      </c>
      <c r="E261" s="71">
        <v>0.93563342841272501</v>
      </c>
      <c r="F261" s="68">
        <v>90.510948905109501</v>
      </c>
      <c r="G261" s="71">
        <v>0.86417233278883498</v>
      </c>
      <c r="H261" s="68">
        <v>76.569343065693403</v>
      </c>
      <c r="I261" s="71">
        <v>0.962437532894582</v>
      </c>
      <c r="J261" s="68">
        <v>80.948905109489104</v>
      </c>
      <c r="K261" s="71">
        <v>0.962443161944736</v>
      </c>
      <c r="L261" s="68">
        <v>81.167883211678799</v>
      </c>
      <c r="M261" s="71">
        <v>1</v>
      </c>
      <c r="N261" s="68">
        <v>100</v>
      </c>
      <c r="O261" s="71">
        <v>0.88911411443547095</v>
      </c>
      <c r="P261" s="68">
        <v>78.796771826852506</v>
      </c>
      <c r="Q261" s="71"/>
      <c r="R261" s="68"/>
    </row>
    <row r="262" spans="1:18" x14ac:dyDescent="0.2">
      <c r="A262" s="72" t="s">
        <v>831</v>
      </c>
      <c r="B262" s="66" t="s">
        <v>832</v>
      </c>
      <c r="C262" s="67">
        <v>58</v>
      </c>
      <c r="D262" s="67" t="s">
        <v>331</v>
      </c>
      <c r="E262" s="71">
        <v>0.90096659445196303</v>
      </c>
      <c r="F262" s="68">
        <v>76.496350364963504</v>
      </c>
      <c r="G262" s="71">
        <v>0.82535594836623405</v>
      </c>
      <c r="H262" s="68">
        <v>57.956204379562003</v>
      </c>
      <c r="I262" s="71">
        <v>0.92722184022744403</v>
      </c>
      <c r="J262" s="68">
        <v>66.6423357664234</v>
      </c>
      <c r="K262" s="71">
        <v>0.89845760117631102</v>
      </c>
      <c r="L262" s="68">
        <v>58.175182481751797</v>
      </c>
      <c r="M262" s="71">
        <v>1</v>
      </c>
      <c r="N262" s="68">
        <v>100</v>
      </c>
      <c r="O262" s="71">
        <v>0.85379758248982496</v>
      </c>
      <c r="P262" s="68">
        <v>71.313279530447502</v>
      </c>
      <c r="Q262" s="71"/>
      <c r="R262" s="68"/>
    </row>
    <row r="263" spans="1:18" x14ac:dyDescent="0.2">
      <c r="A263" s="72" t="s">
        <v>833</v>
      </c>
      <c r="B263" s="66" t="s">
        <v>834</v>
      </c>
      <c r="C263" s="67">
        <v>58</v>
      </c>
      <c r="D263" s="67" t="s">
        <v>331</v>
      </c>
      <c r="E263" s="71">
        <v>0.90298917948104795</v>
      </c>
      <c r="F263" s="68">
        <v>77.445255474452594</v>
      </c>
      <c r="G263" s="71">
        <v>0.93736442550626198</v>
      </c>
      <c r="H263" s="68">
        <v>96.423357664233606</v>
      </c>
      <c r="I263" s="71">
        <v>0.95098761337915105</v>
      </c>
      <c r="J263" s="68">
        <v>75.474452554744502</v>
      </c>
      <c r="K263" s="71">
        <v>0.97410225020403396</v>
      </c>
      <c r="L263" s="68">
        <v>87.737226277372301</v>
      </c>
      <c r="M263" s="71">
        <v>0.95424836601307195</v>
      </c>
      <c r="N263" s="68">
        <v>74.612546125461293</v>
      </c>
      <c r="O263" s="71">
        <v>0.69824324230272194</v>
      </c>
      <c r="P263" s="68">
        <v>46.881878209831299</v>
      </c>
      <c r="Q263" s="71"/>
      <c r="R263" s="68"/>
    </row>
    <row r="264" spans="1:18" x14ac:dyDescent="0.2">
      <c r="A264" s="72" t="s">
        <v>835</v>
      </c>
      <c r="B264" s="66" t="s">
        <v>836</v>
      </c>
      <c r="C264" s="67">
        <v>58</v>
      </c>
      <c r="D264" s="67" t="s">
        <v>331</v>
      </c>
      <c r="E264" s="71">
        <v>0.90111440672140997</v>
      </c>
      <c r="F264" s="68">
        <v>76.569343065693403</v>
      </c>
      <c r="G264" s="71">
        <v>0.92892649305700303</v>
      </c>
      <c r="H264" s="68">
        <v>95.255474452554793</v>
      </c>
      <c r="I264" s="71">
        <v>0.97841826151312505</v>
      </c>
      <c r="J264" s="68">
        <v>89.416058394160601</v>
      </c>
      <c r="K264" s="71">
        <v>0.90608710181407903</v>
      </c>
      <c r="L264" s="68">
        <v>60.2919708029197</v>
      </c>
      <c r="M264" s="71">
        <v>1</v>
      </c>
      <c r="N264" s="68">
        <v>100</v>
      </c>
      <c r="O264" s="71">
        <v>0.69214017722284205</v>
      </c>
      <c r="P264" s="68">
        <v>45.7079970652971</v>
      </c>
      <c r="Q264" s="71"/>
      <c r="R264" s="68"/>
    </row>
    <row r="265" spans="1:18" x14ac:dyDescent="0.2">
      <c r="A265" s="72" t="s">
        <v>837</v>
      </c>
      <c r="B265" s="66" t="s">
        <v>838</v>
      </c>
      <c r="C265" s="67">
        <v>58</v>
      </c>
      <c r="D265" s="67" t="s">
        <v>331</v>
      </c>
      <c r="E265" s="71">
        <v>0.90226947968557403</v>
      </c>
      <c r="F265" s="68">
        <v>76.861313868613095</v>
      </c>
      <c r="G265" s="71">
        <v>0.95638404524957499</v>
      </c>
      <c r="H265" s="68">
        <v>97.664233576642303</v>
      </c>
      <c r="I265" s="71">
        <v>0.99293386024058194</v>
      </c>
      <c r="J265" s="68">
        <v>97.518248175182507</v>
      </c>
      <c r="K265" s="71">
        <v>0.98264090929664205</v>
      </c>
      <c r="L265" s="68">
        <v>92.700729927007302</v>
      </c>
      <c r="M265" s="71">
        <v>0.79738562091503296</v>
      </c>
      <c r="N265" s="68">
        <v>52.693726937269403</v>
      </c>
      <c r="O265" s="71">
        <v>0.78200296272603598</v>
      </c>
      <c r="P265" s="68">
        <v>58.253851797505497</v>
      </c>
      <c r="Q265" s="71"/>
      <c r="R265" s="68"/>
    </row>
    <row r="266" spans="1:18" x14ac:dyDescent="0.2">
      <c r="A266" s="72" t="s">
        <v>839</v>
      </c>
      <c r="B266" s="66" t="s">
        <v>840</v>
      </c>
      <c r="C266" s="67">
        <v>58</v>
      </c>
      <c r="D266" s="67" t="s">
        <v>331</v>
      </c>
      <c r="E266" s="71">
        <v>0.92261098382300599</v>
      </c>
      <c r="F266" s="68">
        <v>84.671532846715294</v>
      </c>
      <c r="G266" s="71">
        <v>0.96117746211245403</v>
      </c>
      <c r="H266" s="68">
        <v>98.102189781021906</v>
      </c>
      <c r="I266" s="71">
        <v>0.98208928567701104</v>
      </c>
      <c r="J266" s="68">
        <v>91.0948905109489</v>
      </c>
      <c r="K266" s="71">
        <v>0.97313065951575894</v>
      </c>
      <c r="L266" s="68">
        <v>86.934306569343093</v>
      </c>
      <c r="M266" s="71">
        <v>0.96732026143790895</v>
      </c>
      <c r="N266" s="68">
        <v>76.678966789667896</v>
      </c>
      <c r="O266" s="71">
        <v>0.72933725037189501</v>
      </c>
      <c r="P266" s="68">
        <v>50.843727072633897</v>
      </c>
      <c r="Q266" s="71"/>
      <c r="R266" s="68"/>
    </row>
    <row r="267" spans="1:18" x14ac:dyDescent="0.2">
      <c r="A267" s="72" t="s">
        <v>841</v>
      </c>
      <c r="B267" s="66" t="s">
        <v>842</v>
      </c>
      <c r="C267" s="67">
        <v>58</v>
      </c>
      <c r="D267" s="67" t="s">
        <v>331</v>
      </c>
      <c r="E267" s="71">
        <v>0.90804437488522805</v>
      </c>
      <c r="F267" s="68">
        <v>78.759124087591204</v>
      </c>
      <c r="G267" s="71">
        <v>0.854888573525448</v>
      </c>
      <c r="H267" s="68">
        <v>71.970802919708007</v>
      </c>
      <c r="I267" s="71">
        <v>0.97727121408194095</v>
      </c>
      <c r="J267" s="68">
        <v>88.9051094890511</v>
      </c>
      <c r="K267" s="71">
        <v>0.97633132404682299</v>
      </c>
      <c r="L267" s="68">
        <v>88.759124087591204</v>
      </c>
      <c r="M267" s="71">
        <v>0.88235294117647101</v>
      </c>
      <c r="N267" s="68">
        <v>62.952029520295198</v>
      </c>
      <c r="O267" s="71">
        <v>0.84937782159545805</v>
      </c>
      <c r="P267" s="68">
        <v>70.139398385913395</v>
      </c>
      <c r="Q267" s="71"/>
      <c r="R267" s="68"/>
    </row>
    <row r="268" spans="1:18" x14ac:dyDescent="0.2">
      <c r="A268" s="72" t="s">
        <v>843</v>
      </c>
      <c r="B268" s="66" t="s">
        <v>844</v>
      </c>
      <c r="C268" s="67">
        <v>58</v>
      </c>
      <c r="D268" s="67" t="s">
        <v>331</v>
      </c>
      <c r="E268" s="71">
        <v>0.88477604313204605</v>
      </c>
      <c r="F268" s="68">
        <v>70.145985401459896</v>
      </c>
      <c r="G268" s="71">
        <v>0.914327069604848</v>
      </c>
      <c r="H268" s="68">
        <v>92.408759124087595</v>
      </c>
      <c r="I268" s="71">
        <v>0.90148502868087999</v>
      </c>
      <c r="J268" s="68">
        <v>56.715328467153299</v>
      </c>
      <c r="K268" s="71">
        <v>0.93721370032207296</v>
      </c>
      <c r="L268" s="68">
        <v>70.364963503649605</v>
      </c>
      <c r="M268" s="71">
        <v>0.96078431372549</v>
      </c>
      <c r="N268" s="68">
        <v>75.571955719557195</v>
      </c>
      <c r="O268" s="71">
        <v>0.71007010332693599</v>
      </c>
      <c r="P268" s="68">
        <v>48.862802641232598</v>
      </c>
      <c r="Q268" s="71"/>
      <c r="R268" s="68"/>
    </row>
    <row r="269" spans="1:18" x14ac:dyDescent="0.2">
      <c r="A269" s="72" t="s">
        <v>845</v>
      </c>
      <c r="B269" s="66" t="s">
        <v>846</v>
      </c>
      <c r="C269" s="67">
        <v>58</v>
      </c>
      <c r="D269" s="67" t="s">
        <v>331</v>
      </c>
      <c r="E269" s="71">
        <v>0.90284373736130596</v>
      </c>
      <c r="F269" s="68">
        <v>77.299270072992698</v>
      </c>
      <c r="G269" s="71">
        <v>0.86337301377544895</v>
      </c>
      <c r="H269" s="68">
        <v>76.131386861313899</v>
      </c>
      <c r="I269" s="71">
        <v>0.94468561631630099</v>
      </c>
      <c r="J269" s="68">
        <v>73.649635036496306</v>
      </c>
      <c r="K269" s="71">
        <v>0.93945567399650198</v>
      </c>
      <c r="L269" s="68">
        <v>70.948905109489004</v>
      </c>
      <c r="M269" s="71">
        <v>0.91503267973856195</v>
      </c>
      <c r="N269" s="68">
        <v>67.601476014760095</v>
      </c>
      <c r="O269" s="71">
        <v>0.85167170297971795</v>
      </c>
      <c r="P269" s="68">
        <v>70.799706529713902</v>
      </c>
      <c r="Q269" s="71"/>
      <c r="R269" s="68"/>
    </row>
    <row r="270" spans="1:18" x14ac:dyDescent="0.2">
      <c r="A270" s="72" t="s">
        <v>847</v>
      </c>
      <c r="B270" s="66" t="s">
        <v>848</v>
      </c>
      <c r="C270" s="67">
        <v>58</v>
      </c>
      <c r="D270" s="67" t="s">
        <v>331</v>
      </c>
      <c r="E270" s="71">
        <v>0.92697478275353995</v>
      </c>
      <c r="F270" s="68">
        <v>86.496350364963504</v>
      </c>
      <c r="G270" s="71">
        <v>0.95568141499500303</v>
      </c>
      <c r="H270" s="68">
        <v>97.518248175182507</v>
      </c>
      <c r="I270" s="71">
        <v>0.98746183498231199</v>
      </c>
      <c r="J270" s="68">
        <v>94.671532846715294</v>
      </c>
      <c r="K270" s="71">
        <v>0.97814697457745803</v>
      </c>
      <c r="L270" s="68">
        <v>89.708029197080293</v>
      </c>
      <c r="M270" s="71">
        <v>0.99346405228758194</v>
      </c>
      <c r="N270" s="68">
        <v>84.870848708487102</v>
      </c>
      <c r="O270" s="71">
        <v>0.72011963692534497</v>
      </c>
      <c r="P270" s="68">
        <v>49.669845928099797</v>
      </c>
      <c r="Q270" s="71"/>
      <c r="R270" s="68"/>
    </row>
    <row r="271" spans="1:18" x14ac:dyDescent="0.2">
      <c r="A271" s="72" t="s">
        <v>849</v>
      </c>
      <c r="B271" s="66" t="s">
        <v>850</v>
      </c>
      <c r="C271" s="67">
        <v>58</v>
      </c>
      <c r="D271" s="67" t="s">
        <v>331</v>
      </c>
      <c r="E271" s="71">
        <v>0.88995352527751304</v>
      </c>
      <c r="F271" s="68">
        <v>71.897810218978094</v>
      </c>
      <c r="G271" s="71">
        <v>0.79921552056256495</v>
      </c>
      <c r="H271" s="68">
        <v>47.007299270072998</v>
      </c>
      <c r="I271" s="71">
        <v>0.90882472934251501</v>
      </c>
      <c r="J271" s="68">
        <v>59.489051094890499</v>
      </c>
      <c r="K271" s="71">
        <v>0.97376629884060395</v>
      </c>
      <c r="L271" s="68">
        <v>87.372262773722596</v>
      </c>
      <c r="M271" s="71">
        <v>0.96732026143790895</v>
      </c>
      <c r="N271" s="68">
        <v>76.678966789667896</v>
      </c>
      <c r="O271" s="71">
        <v>0.80064081620397398</v>
      </c>
      <c r="P271" s="68">
        <v>61.555392516507702</v>
      </c>
      <c r="Q271" s="71"/>
      <c r="R271" s="68"/>
    </row>
    <row r="272" spans="1:18" x14ac:dyDescent="0.2">
      <c r="A272" s="72" t="s">
        <v>851</v>
      </c>
      <c r="B272" s="66" t="s">
        <v>852</v>
      </c>
      <c r="C272" s="67">
        <v>58</v>
      </c>
      <c r="D272" s="67" t="s">
        <v>331</v>
      </c>
      <c r="E272" s="71">
        <v>0.92317681367748505</v>
      </c>
      <c r="F272" s="68">
        <v>84.890510948905103</v>
      </c>
      <c r="G272" s="71">
        <v>0.82067921012484002</v>
      </c>
      <c r="H272" s="68">
        <v>56.131386861313899</v>
      </c>
      <c r="I272" s="71">
        <v>0.98776961793364404</v>
      </c>
      <c r="J272" s="68">
        <v>94.817518248175205</v>
      </c>
      <c r="K272" s="71">
        <v>0.96875850141852204</v>
      </c>
      <c r="L272" s="68">
        <v>84.598540145985396</v>
      </c>
      <c r="M272" s="71">
        <v>1</v>
      </c>
      <c r="N272" s="68">
        <v>100</v>
      </c>
      <c r="O272" s="71">
        <v>0.83867673891042105</v>
      </c>
      <c r="P272" s="68">
        <v>68.598679383712394</v>
      </c>
      <c r="Q272" s="71"/>
      <c r="R272" s="68"/>
    </row>
    <row r="273" spans="1:18" x14ac:dyDescent="0.2">
      <c r="A273" s="72" t="s">
        <v>853</v>
      </c>
      <c r="B273" s="66" t="s">
        <v>854</v>
      </c>
      <c r="C273" s="67">
        <v>58</v>
      </c>
      <c r="D273" s="67" t="s">
        <v>331</v>
      </c>
      <c r="E273" s="71">
        <v>0.91504640751211197</v>
      </c>
      <c r="F273" s="68">
        <v>81.459854014598506</v>
      </c>
      <c r="G273" s="71">
        <v>0.86325173134067001</v>
      </c>
      <c r="H273" s="68">
        <v>75.985401459854003</v>
      </c>
      <c r="I273" s="71">
        <v>0.96769203098133305</v>
      </c>
      <c r="J273" s="68">
        <v>83.868613138686101</v>
      </c>
      <c r="K273" s="71">
        <v>0.94925253820129896</v>
      </c>
      <c r="L273" s="68">
        <v>75.5474452554745</v>
      </c>
      <c r="M273" s="71">
        <v>1</v>
      </c>
      <c r="N273" s="68">
        <v>100</v>
      </c>
      <c r="O273" s="71">
        <v>0.79503573703725805</v>
      </c>
      <c r="P273" s="68">
        <v>60.308143800440199</v>
      </c>
      <c r="Q273" s="71"/>
      <c r="R273" s="68"/>
    </row>
    <row r="274" spans="1:18" x14ac:dyDescent="0.2">
      <c r="A274" s="72" t="s">
        <v>855</v>
      </c>
      <c r="B274" s="66" t="s">
        <v>856</v>
      </c>
      <c r="C274" s="67">
        <v>58</v>
      </c>
      <c r="D274" s="67" t="s">
        <v>331</v>
      </c>
      <c r="E274" s="71">
        <v>0.89981440505543597</v>
      </c>
      <c r="F274" s="68">
        <v>75.839416058394207</v>
      </c>
      <c r="G274" s="71">
        <v>0.75268335856006996</v>
      </c>
      <c r="H274" s="68">
        <v>31.2408759124088</v>
      </c>
      <c r="I274" s="71">
        <v>0.99576823980741402</v>
      </c>
      <c r="J274" s="68">
        <v>98.832116788321201</v>
      </c>
      <c r="K274" s="71">
        <v>1</v>
      </c>
      <c r="L274" s="68">
        <v>100</v>
      </c>
      <c r="M274" s="71">
        <v>1</v>
      </c>
      <c r="N274" s="68">
        <v>100</v>
      </c>
      <c r="O274" s="71">
        <v>0.75062042690969799</v>
      </c>
      <c r="P274" s="68">
        <v>53.705062362435797</v>
      </c>
      <c r="Q274" s="71"/>
      <c r="R274" s="68"/>
    </row>
    <row r="275" spans="1:18" x14ac:dyDescent="0.2">
      <c r="A275" s="72" t="s">
        <v>857</v>
      </c>
      <c r="B275" s="66" t="s">
        <v>858</v>
      </c>
      <c r="C275" s="67">
        <v>58</v>
      </c>
      <c r="D275" s="67" t="s">
        <v>331</v>
      </c>
      <c r="E275" s="71">
        <v>0.93804449332897499</v>
      </c>
      <c r="F275" s="68">
        <v>91.532846715328503</v>
      </c>
      <c r="G275" s="71">
        <v>0.88087270427932995</v>
      </c>
      <c r="H275" s="68">
        <v>82.919708029197096</v>
      </c>
      <c r="I275" s="71">
        <v>0.98363321696881401</v>
      </c>
      <c r="J275" s="68">
        <v>91.824817518248196</v>
      </c>
      <c r="K275" s="71">
        <v>0.97215906882748404</v>
      </c>
      <c r="L275" s="68">
        <v>86.350364963503694</v>
      </c>
      <c r="M275" s="71">
        <v>1</v>
      </c>
      <c r="N275" s="68">
        <v>100</v>
      </c>
      <c r="O275" s="71">
        <v>0.85355747656924597</v>
      </c>
      <c r="P275" s="68">
        <v>71.166544387380796</v>
      </c>
      <c r="Q275" s="71"/>
      <c r="R275" s="68"/>
    </row>
    <row r="276" spans="1:18" x14ac:dyDescent="0.2">
      <c r="A276" s="72" t="s">
        <v>859</v>
      </c>
      <c r="B276" s="66" t="s">
        <v>860</v>
      </c>
      <c r="C276" s="67">
        <v>58</v>
      </c>
      <c r="D276" s="67" t="s">
        <v>331</v>
      </c>
      <c r="E276" s="71">
        <v>0.93490473875473001</v>
      </c>
      <c r="F276" s="68">
        <v>90</v>
      </c>
      <c r="G276" s="71">
        <v>0.84401086815356396</v>
      </c>
      <c r="H276" s="68">
        <v>67.153284671532802</v>
      </c>
      <c r="I276" s="71">
        <v>0.99407563298565604</v>
      </c>
      <c r="J276" s="68">
        <v>98.175182481751804</v>
      </c>
      <c r="K276" s="71">
        <v>0.98819031518401901</v>
      </c>
      <c r="L276" s="68">
        <v>95.182481751824795</v>
      </c>
      <c r="M276" s="71">
        <v>1</v>
      </c>
      <c r="N276" s="68">
        <v>100</v>
      </c>
      <c r="O276" s="71">
        <v>0.84824687745041205</v>
      </c>
      <c r="P276" s="68">
        <v>70.066030814379999</v>
      </c>
      <c r="Q276" s="71"/>
      <c r="R276" s="68"/>
    </row>
    <row r="277" spans="1:18" x14ac:dyDescent="0.2">
      <c r="A277" s="72" t="s">
        <v>861</v>
      </c>
      <c r="B277" s="66" t="s">
        <v>862</v>
      </c>
      <c r="C277" s="67">
        <v>58</v>
      </c>
      <c r="D277" s="67" t="s">
        <v>331</v>
      </c>
      <c r="E277" s="71">
        <v>0.95821505509562599</v>
      </c>
      <c r="F277" s="68">
        <v>99.635036496350395</v>
      </c>
      <c r="G277" s="71">
        <v>0.88360743607293701</v>
      </c>
      <c r="H277" s="68">
        <v>83.795620437956202</v>
      </c>
      <c r="I277" s="71">
        <v>0.99234522623060595</v>
      </c>
      <c r="J277" s="68">
        <v>97.080291970802904</v>
      </c>
      <c r="K277" s="71">
        <v>0.99353406396953103</v>
      </c>
      <c r="L277" s="68">
        <v>97.372262773722596</v>
      </c>
      <c r="M277" s="71">
        <v>1</v>
      </c>
      <c r="N277" s="68">
        <v>100</v>
      </c>
      <c r="O277" s="71">
        <v>0.92158854920505595</v>
      </c>
      <c r="P277" s="68">
        <v>87.2340425531915</v>
      </c>
      <c r="Q277" s="71"/>
      <c r="R277" s="68"/>
    </row>
    <row r="278" spans="1:18" x14ac:dyDescent="0.2">
      <c r="A278" s="72" t="s">
        <v>863</v>
      </c>
      <c r="B278" s="66" t="s">
        <v>864</v>
      </c>
      <c r="C278" s="67">
        <v>82</v>
      </c>
      <c r="D278" s="67" t="s">
        <v>331</v>
      </c>
      <c r="E278" s="71">
        <v>0.94473733584167696</v>
      </c>
      <c r="F278" s="68">
        <v>96.649029982363302</v>
      </c>
      <c r="G278" s="71">
        <v>0.86864352732946504</v>
      </c>
      <c r="H278" s="68">
        <v>56.6137566137566</v>
      </c>
      <c r="I278" s="71">
        <v>0.951649194588568</v>
      </c>
      <c r="J278" s="68">
        <v>84.479717813051195</v>
      </c>
      <c r="K278" s="71">
        <v>0.95526727801386702</v>
      </c>
      <c r="L278" s="68">
        <v>83.245149911816597</v>
      </c>
      <c r="M278" s="71">
        <v>1</v>
      </c>
      <c r="N278" s="68">
        <v>100</v>
      </c>
      <c r="O278" s="71">
        <v>0.89286401511815805</v>
      </c>
      <c r="P278" s="68">
        <v>93.518518518518505</v>
      </c>
      <c r="Q278" s="71">
        <v>1</v>
      </c>
      <c r="R278" s="68">
        <v>100</v>
      </c>
    </row>
    <row r="279" spans="1:18" x14ac:dyDescent="0.2">
      <c r="A279" s="72" t="s">
        <v>865</v>
      </c>
      <c r="B279" s="66" t="s">
        <v>866</v>
      </c>
      <c r="C279" s="67">
        <v>58</v>
      </c>
      <c r="D279" s="67" t="s">
        <v>331</v>
      </c>
      <c r="E279" s="71">
        <v>0.93435682235728401</v>
      </c>
      <c r="F279" s="68">
        <v>89.708029197080293</v>
      </c>
      <c r="G279" s="71">
        <v>0.82992250088722697</v>
      </c>
      <c r="H279" s="68">
        <v>60</v>
      </c>
      <c r="I279" s="71">
        <v>0.993888074819398</v>
      </c>
      <c r="J279" s="68">
        <v>98.029197080291993</v>
      </c>
      <c r="K279" s="71">
        <v>0.97264486417162199</v>
      </c>
      <c r="L279" s="68">
        <v>86.6423357664234</v>
      </c>
      <c r="M279" s="71">
        <v>1</v>
      </c>
      <c r="N279" s="68">
        <v>100</v>
      </c>
      <c r="O279" s="71">
        <v>0.87532867190817498</v>
      </c>
      <c r="P279" s="68">
        <v>75.641966250917093</v>
      </c>
      <c r="Q279" s="71"/>
      <c r="R279" s="68"/>
    </row>
    <row r="280" spans="1:18" x14ac:dyDescent="0.2">
      <c r="A280" s="72" t="s">
        <v>867</v>
      </c>
      <c r="B280" s="66" t="s">
        <v>868</v>
      </c>
      <c r="C280" s="67">
        <v>58</v>
      </c>
      <c r="D280" s="67" t="s">
        <v>331</v>
      </c>
      <c r="E280" s="71">
        <v>0.94146887357963205</v>
      </c>
      <c r="F280" s="68">
        <v>93.065693430656907</v>
      </c>
      <c r="G280" s="71">
        <v>0.86850834019187895</v>
      </c>
      <c r="H280" s="68">
        <v>78.9051094890511</v>
      </c>
      <c r="I280" s="71">
        <v>0.99022515221345497</v>
      </c>
      <c r="J280" s="68">
        <v>96.131386861313899</v>
      </c>
      <c r="K280" s="71">
        <v>0.97798861295713302</v>
      </c>
      <c r="L280" s="68">
        <v>89.635036496350395</v>
      </c>
      <c r="M280" s="71">
        <v>1</v>
      </c>
      <c r="N280" s="68">
        <v>100</v>
      </c>
      <c r="O280" s="71">
        <v>0.87062226253569297</v>
      </c>
      <c r="P280" s="68">
        <v>74.908290535583305</v>
      </c>
      <c r="Q280" s="71"/>
      <c r="R280" s="68"/>
    </row>
    <row r="281" spans="1:18" x14ac:dyDescent="0.2">
      <c r="A281" s="72" t="s">
        <v>869</v>
      </c>
      <c r="B281" s="66" t="s">
        <v>870</v>
      </c>
      <c r="C281" s="67">
        <v>58</v>
      </c>
      <c r="D281" s="67" t="s">
        <v>331</v>
      </c>
      <c r="E281" s="71">
        <v>0.94835987389884502</v>
      </c>
      <c r="F281" s="68">
        <v>96.131386861313899</v>
      </c>
      <c r="G281" s="71">
        <v>0.86436884883656195</v>
      </c>
      <c r="H281" s="68">
        <v>76.6423357664234</v>
      </c>
      <c r="I281" s="71">
        <v>0.98926608850175601</v>
      </c>
      <c r="J281" s="68">
        <v>95.620437956204398</v>
      </c>
      <c r="K281" s="71">
        <v>0.97993179433368305</v>
      </c>
      <c r="L281" s="68">
        <v>91.0948905109489</v>
      </c>
      <c r="M281" s="71">
        <v>1</v>
      </c>
      <c r="N281" s="68">
        <v>100</v>
      </c>
      <c r="O281" s="71">
        <v>0.90823263782222496</v>
      </c>
      <c r="P281" s="68">
        <v>83.639031548055797</v>
      </c>
      <c r="Q281" s="71"/>
      <c r="R281" s="68"/>
    </row>
    <row r="282" spans="1:18" x14ac:dyDescent="0.2">
      <c r="A282" s="72" t="s">
        <v>871</v>
      </c>
      <c r="B282" s="66" t="s">
        <v>872</v>
      </c>
      <c r="C282" s="67">
        <v>82</v>
      </c>
      <c r="D282" s="67" t="s">
        <v>331</v>
      </c>
      <c r="E282" s="71">
        <v>0.88348130339228503</v>
      </c>
      <c r="F282" s="68">
        <v>78.306878306878303</v>
      </c>
      <c r="G282" s="71">
        <v>0.86577583942613801</v>
      </c>
      <c r="H282" s="68">
        <v>55.202821869488503</v>
      </c>
      <c r="I282" s="71">
        <v>0.95709932473436099</v>
      </c>
      <c r="J282" s="68">
        <v>87.301587301587304</v>
      </c>
      <c r="K282" s="71">
        <v>0.97134309997763402</v>
      </c>
      <c r="L282" s="68">
        <v>92.063492063492106</v>
      </c>
      <c r="M282" s="71">
        <v>1</v>
      </c>
      <c r="N282" s="68">
        <v>100</v>
      </c>
      <c r="O282" s="71">
        <v>0.62318825282329204</v>
      </c>
      <c r="P282" s="68">
        <v>66.296296296296305</v>
      </c>
      <c r="Q282" s="71"/>
      <c r="R282" s="68"/>
    </row>
    <row r="283" spans="1:18" x14ac:dyDescent="0.2">
      <c r="A283" s="72" t="s">
        <v>873</v>
      </c>
      <c r="B283" s="66" t="s">
        <v>874</v>
      </c>
      <c r="C283" s="67">
        <v>58</v>
      </c>
      <c r="D283" s="67" t="s">
        <v>331</v>
      </c>
      <c r="E283" s="71">
        <v>0.93294065536813198</v>
      </c>
      <c r="F283" s="68">
        <v>88.9051094890511</v>
      </c>
      <c r="G283" s="71">
        <v>0.85030389088994196</v>
      </c>
      <c r="H283" s="68">
        <v>70.072992700729898</v>
      </c>
      <c r="I283" s="71">
        <v>0.98882727115235203</v>
      </c>
      <c r="J283" s="68">
        <v>95.255474452554793</v>
      </c>
      <c r="K283" s="71">
        <v>0.97604543158058399</v>
      </c>
      <c r="L283" s="68">
        <v>88.686131386861305</v>
      </c>
      <c r="M283" s="71">
        <v>1</v>
      </c>
      <c r="N283" s="68">
        <v>100</v>
      </c>
      <c r="O283" s="71">
        <v>0.84952668321778002</v>
      </c>
      <c r="P283" s="68">
        <v>70.212765957446805</v>
      </c>
      <c r="Q283" s="71"/>
      <c r="R283" s="68"/>
    </row>
    <row r="284" spans="1:18" x14ac:dyDescent="0.2">
      <c r="A284" s="72" t="s">
        <v>875</v>
      </c>
      <c r="B284" s="66" t="s">
        <v>876</v>
      </c>
      <c r="C284" s="67">
        <v>58</v>
      </c>
      <c r="D284" s="67" t="s">
        <v>331</v>
      </c>
      <c r="E284" s="71">
        <v>0.90665950005417695</v>
      </c>
      <c r="F284" s="68">
        <v>78.3211678832117</v>
      </c>
      <c r="G284" s="71">
        <v>0.86051140773642099</v>
      </c>
      <c r="H284" s="68">
        <v>74.744525547445207</v>
      </c>
      <c r="I284" s="71">
        <v>0.97906080010020002</v>
      </c>
      <c r="J284" s="68">
        <v>89.781021897810206</v>
      </c>
      <c r="K284" s="71">
        <v>0.95477860926397795</v>
      </c>
      <c r="L284" s="68">
        <v>77.737226277372301</v>
      </c>
      <c r="M284" s="71">
        <v>0.94117647058823495</v>
      </c>
      <c r="N284" s="68">
        <v>72.029520295203</v>
      </c>
      <c r="O284" s="71">
        <v>0.79777021258204905</v>
      </c>
      <c r="P284" s="68">
        <v>60.895084372707302</v>
      </c>
      <c r="Q284" s="71"/>
      <c r="R284" s="68"/>
    </row>
    <row r="285" spans="1:18" x14ac:dyDescent="0.2">
      <c r="A285" s="72" t="s">
        <v>877</v>
      </c>
      <c r="B285" s="66" t="s">
        <v>878</v>
      </c>
      <c r="C285" s="67">
        <v>58</v>
      </c>
      <c r="D285" s="67" t="s">
        <v>331</v>
      </c>
      <c r="E285" s="71">
        <v>0.93246349888730296</v>
      </c>
      <c r="F285" s="68">
        <v>88.686131386861305</v>
      </c>
      <c r="G285" s="71">
        <v>0.79993196400824895</v>
      </c>
      <c r="H285" s="68">
        <v>47.372262773722603</v>
      </c>
      <c r="I285" s="71">
        <v>0.99763649326905501</v>
      </c>
      <c r="J285" s="68">
        <v>99.270072992700705</v>
      </c>
      <c r="K285" s="71">
        <v>0.99984940344331696</v>
      </c>
      <c r="L285" s="68">
        <v>99.051094890510996</v>
      </c>
      <c r="M285" s="71">
        <v>1</v>
      </c>
      <c r="N285" s="68">
        <v>100</v>
      </c>
      <c r="O285" s="71">
        <v>0.86489963371589096</v>
      </c>
      <c r="P285" s="68">
        <v>73.587674247982406</v>
      </c>
      <c r="Q285" s="71"/>
      <c r="R285" s="68"/>
    </row>
    <row r="286" spans="1:18" x14ac:dyDescent="0.2">
      <c r="A286" s="72" t="s">
        <v>879</v>
      </c>
      <c r="B286" s="66" t="s">
        <v>880</v>
      </c>
      <c r="C286" s="67">
        <v>58</v>
      </c>
      <c r="D286" s="67" t="s">
        <v>331</v>
      </c>
      <c r="E286" s="71">
        <v>0.85991624699893499</v>
      </c>
      <c r="F286" s="68">
        <v>61.0948905109489</v>
      </c>
      <c r="G286" s="71">
        <v>0.85668194477561299</v>
      </c>
      <c r="H286" s="68">
        <v>72.627737226277404</v>
      </c>
      <c r="I286" s="71">
        <v>0.96390115994652303</v>
      </c>
      <c r="J286" s="68">
        <v>81.897810218978094</v>
      </c>
      <c r="K286" s="71">
        <v>0.94677578263880102</v>
      </c>
      <c r="L286" s="68">
        <v>73.722627737226304</v>
      </c>
      <c r="M286" s="71">
        <v>0.947712418300654</v>
      </c>
      <c r="N286" s="68">
        <v>73.136531365313601</v>
      </c>
      <c r="O286" s="71">
        <v>0.58450992933308299</v>
      </c>
      <c r="P286" s="68">
        <v>32.208363903154797</v>
      </c>
      <c r="Q286" s="71"/>
      <c r="R286" s="68"/>
    </row>
    <row r="287" spans="1:18" x14ac:dyDescent="0.2">
      <c r="A287" s="72" t="s">
        <v>881</v>
      </c>
      <c r="B287" s="66" t="s">
        <v>882</v>
      </c>
      <c r="C287" s="67">
        <v>82</v>
      </c>
      <c r="D287" s="67" t="s">
        <v>331</v>
      </c>
      <c r="E287" s="71">
        <v>0.85521250475465105</v>
      </c>
      <c r="F287" s="68">
        <v>68.077601410934705</v>
      </c>
      <c r="G287" s="71">
        <v>0.81609976046719701</v>
      </c>
      <c r="H287" s="68">
        <v>36.860670194003497</v>
      </c>
      <c r="I287" s="71">
        <v>0.79947847918060699</v>
      </c>
      <c r="J287" s="68">
        <v>31.746031746031701</v>
      </c>
      <c r="K287" s="71">
        <v>0.858376738720942</v>
      </c>
      <c r="L287" s="68">
        <v>34.215167548500901</v>
      </c>
      <c r="M287" s="71">
        <v>0.92842592082805697</v>
      </c>
      <c r="N287" s="68">
        <v>76.579925650557598</v>
      </c>
      <c r="O287" s="71">
        <v>0.72889412933110398</v>
      </c>
      <c r="P287" s="68">
        <v>79.074074074074105</v>
      </c>
      <c r="Q287" s="71">
        <v>1</v>
      </c>
      <c r="R287" s="68">
        <v>100</v>
      </c>
    </row>
    <row r="288" spans="1:18" x14ac:dyDescent="0.2">
      <c r="A288" s="72" t="s">
        <v>883</v>
      </c>
      <c r="B288" s="66" t="s">
        <v>884</v>
      </c>
      <c r="C288" s="67">
        <v>82</v>
      </c>
      <c r="D288" s="67" t="s">
        <v>331</v>
      </c>
      <c r="E288" s="71">
        <v>0.91065753226066204</v>
      </c>
      <c r="F288" s="68">
        <v>86.948853615520306</v>
      </c>
      <c r="G288" s="71">
        <v>0.92376209495753203</v>
      </c>
      <c r="H288" s="68">
        <v>80.7760141093474</v>
      </c>
      <c r="I288" s="71">
        <v>0.97540185929630896</v>
      </c>
      <c r="J288" s="68">
        <v>93.827160493827193</v>
      </c>
      <c r="K288" s="71">
        <v>0.96155781704316701</v>
      </c>
      <c r="L288" s="68">
        <v>86.948853615520306</v>
      </c>
      <c r="M288" s="71">
        <v>1</v>
      </c>
      <c r="N288" s="68">
        <v>100</v>
      </c>
      <c r="O288" s="71">
        <v>0.69256589000630497</v>
      </c>
      <c r="P288" s="68">
        <v>74.629629629629605</v>
      </c>
      <c r="Q288" s="71"/>
      <c r="R288" s="68"/>
    </row>
    <row r="289" spans="1:18" x14ac:dyDescent="0.2">
      <c r="A289" s="72" t="s">
        <v>885</v>
      </c>
      <c r="B289" s="66" t="s">
        <v>886</v>
      </c>
      <c r="C289" s="67">
        <v>82</v>
      </c>
      <c r="D289" s="67" t="s">
        <v>331</v>
      </c>
      <c r="E289" s="71">
        <v>0.83182638711065604</v>
      </c>
      <c r="F289" s="68">
        <v>63.668430335097</v>
      </c>
      <c r="G289" s="71">
        <v>0.92798322458189397</v>
      </c>
      <c r="H289" s="68">
        <v>83.068783068783105</v>
      </c>
      <c r="I289" s="71">
        <v>0.92759267840439397</v>
      </c>
      <c r="J289" s="68">
        <v>73.368606701939996</v>
      </c>
      <c r="K289" s="71">
        <v>0.69833916266560603</v>
      </c>
      <c r="L289" s="68">
        <v>7.0546737213403903</v>
      </c>
      <c r="M289" s="71">
        <v>1</v>
      </c>
      <c r="N289" s="68">
        <v>100</v>
      </c>
      <c r="O289" s="71">
        <v>0.60521686990138701</v>
      </c>
      <c r="P289" s="68">
        <v>63.518518518518498</v>
      </c>
      <c r="Q289" s="71"/>
      <c r="R289" s="68"/>
    </row>
    <row r="290" spans="1:18" x14ac:dyDescent="0.2">
      <c r="A290" s="72" t="s">
        <v>887</v>
      </c>
      <c r="B290" s="66" t="s">
        <v>888</v>
      </c>
      <c r="C290" s="67">
        <v>58</v>
      </c>
      <c r="D290" s="67" t="s">
        <v>331</v>
      </c>
      <c r="E290" s="71">
        <v>0.91181471941315795</v>
      </c>
      <c r="F290" s="68">
        <v>80.072992700729898</v>
      </c>
      <c r="G290" s="71">
        <v>0.86594716026962204</v>
      </c>
      <c r="H290" s="68">
        <v>77.737226277372301</v>
      </c>
      <c r="I290" s="71">
        <v>0.97628171221905102</v>
      </c>
      <c r="J290" s="68">
        <v>88.248175182481702</v>
      </c>
      <c r="K290" s="71">
        <v>0.96730111538610997</v>
      </c>
      <c r="L290" s="68">
        <v>83.649635036496306</v>
      </c>
      <c r="M290" s="71">
        <v>0.986928104575164</v>
      </c>
      <c r="N290" s="68">
        <v>81.845018450184497</v>
      </c>
      <c r="O290" s="71">
        <v>0.76261550461584404</v>
      </c>
      <c r="P290" s="68">
        <v>55.465884079237</v>
      </c>
      <c r="Q290" s="71"/>
      <c r="R290" s="68"/>
    </row>
    <row r="291" spans="1:18" x14ac:dyDescent="0.2">
      <c r="A291" s="72" t="s">
        <v>889</v>
      </c>
      <c r="B291" s="66" t="s">
        <v>890</v>
      </c>
      <c r="C291" s="67">
        <v>58</v>
      </c>
      <c r="D291" s="67" t="s">
        <v>331</v>
      </c>
      <c r="E291" s="71">
        <v>0.92094518614388898</v>
      </c>
      <c r="F291" s="68">
        <v>84.233576642335805</v>
      </c>
      <c r="G291" s="71">
        <v>0.92220817442346403</v>
      </c>
      <c r="H291" s="68">
        <v>93.868613138686101</v>
      </c>
      <c r="I291" s="71">
        <v>0.97326747770861899</v>
      </c>
      <c r="J291" s="68">
        <v>86.423357664233606</v>
      </c>
      <c r="K291" s="71">
        <v>0.98487891142947304</v>
      </c>
      <c r="L291" s="68">
        <v>93.503649635036496</v>
      </c>
      <c r="M291" s="71">
        <v>0.99346405228758194</v>
      </c>
      <c r="N291" s="68">
        <v>84.870848708487102</v>
      </c>
      <c r="O291" s="71">
        <v>0.73090731487030902</v>
      </c>
      <c r="P291" s="68">
        <v>51.063829787233999</v>
      </c>
      <c r="Q291" s="71"/>
      <c r="R291" s="68"/>
    </row>
    <row r="292" spans="1:18" x14ac:dyDescent="0.2">
      <c r="A292" s="72" t="s">
        <v>891</v>
      </c>
      <c r="B292" s="66" t="s">
        <v>892</v>
      </c>
      <c r="C292" s="67">
        <v>58</v>
      </c>
      <c r="D292" s="67" t="s">
        <v>331</v>
      </c>
      <c r="E292" s="71">
        <v>0.91926718910778404</v>
      </c>
      <c r="F292" s="68">
        <v>83.3576642335766</v>
      </c>
      <c r="G292" s="71">
        <v>0.91963935878553005</v>
      </c>
      <c r="H292" s="68">
        <v>93.576642335766394</v>
      </c>
      <c r="I292" s="71">
        <v>0.97482434008617802</v>
      </c>
      <c r="J292" s="68">
        <v>87.445255474452594</v>
      </c>
      <c r="K292" s="71">
        <v>0.97215906882748404</v>
      </c>
      <c r="L292" s="68">
        <v>86.350364963503694</v>
      </c>
      <c r="M292" s="71">
        <v>1</v>
      </c>
      <c r="N292" s="68">
        <v>100</v>
      </c>
      <c r="O292" s="71">
        <v>0.729713177839726</v>
      </c>
      <c r="P292" s="68">
        <v>50.9170946441673</v>
      </c>
      <c r="Q292" s="71"/>
      <c r="R292" s="68"/>
    </row>
    <row r="293" spans="1:18" x14ac:dyDescent="0.2">
      <c r="A293" s="72" t="s">
        <v>461</v>
      </c>
      <c r="B293" s="66" t="s">
        <v>893</v>
      </c>
      <c r="C293" s="67">
        <v>82</v>
      </c>
      <c r="D293" s="67" t="s">
        <v>331</v>
      </c>
      <c r="E293" s="71">
        <v>0.841747608840138</v>
      </c>
      <c r="F293" s="68">
        <v>65.432098765432102</v>
      </c>
      <c r="G293" s="71">
        <v>0.83911151502792403</v>
      </c>
      <c r="H293" s="68">
        <v>44.973544973545003</v>
      </c>
      <c r="I293" s="71">
        <v>0.88100121164960699</v>
      </c>
      <c r="J293" s="68">
        <v>53.262786596119902</v>
      </c>
      <c r="K293" s="71">
        <v>0.930549631617275</v>
      </c>
      <c r="L293" s="68">
        <v>67.372134038800695</v>
      </c>
      <c r="M293" s="71">
        <v>0.85685184165611405</v>
      </c>
      <c r="N293" s="68">
        <v>66.542750929367998</v>
      </c>
      <c r="O293" s="71">
        <v>0.54297145308990602</v>
      </c>
      <c r="P293" s="68">
        <v>55.370370370370402</v>
      </c>
      <c r="Q293" s="71">
        <v>1</v>
      </c>
      <c r="R293" s="68">
        <v>100</v>
      </c>
    </row>
    <row r="294" spans="1:18" x14ac:dyDescent="0.2">
      <c r="A294" s="72" t="s">
        <v>465</v>
      </c>
      <c r="B294" s="66" t="s">
        <v>894</v>
      </c>
      <c r="C294" s="67">
        <v>82</v>
      </c>
      <c r="D294" s="67" t="s">
        <v>331</v>
      </c>
      <c r="E294" s="71">
        <v>0.71982750019254504</v>
      </c>
      <c r="F294" s="68">
        <v>40.211640211640201</v>
      </c>
      <c r="G294" s="71">
        <v>0.72590188568999403</v>
      </c>
      <c r="H294" s="68">
        <v>18.342151675484999</v>
      </c>
      <c r="I294" s="71">
        <v>0.74511911481496995</v>
      </c>
      <c r="J294" s="68">
        <v>18.518518518518501</v>
      </c>
      <c r="K294" s="71">
        <v>0.81948146868300298</v>
      </c>
      <c r="L294" s="68">
        <v>22.7513227513227</v>
      </c>
      <c r="M294" s="71">
        <v>0.75224357209712001</v>
      </c>
      <c r="N294" s="68">
        <v>53.903345724907098</v>
      </c>
      <c r="O294" s="71">
        <v>0.55639145967764003</v>
      </c>
      <c r="P294" s="68">
        <v>56.851851851851897</v>
      </c>
      <c r="Q294" s="71"/>
      <c r="R294" s="68"/>
    </row>
    <row r="295" spans="1:18" x14ac:dyDescent="0.2">
      <c r="A295" s="72" t="s">
        <v>895</v>
      </c>
      <c r="B295" s="66" t="s">
        <v>896</v>
      </c>
      <c r="C295" s="67">
        <v>82</v>
      </c>
      <c r="D295" s="67" t="s">
        <v>331</v>
      </c>
      <c r="E295" s="71">
        <v>0.88282042252821102</v>
      </c>
      <c r="F295" s="68">
        <v>77.954144620811306</v>
      </c>
      <c r="G295" s="71">
        <v>0.96649966407247101</v>
      </c>
      <c r="H295" s="68">
        <v>96.296296296296305</v>
      </c>
      <c r="I295" s="71">
        <v>0.94412896845074001</v>
      </c>
      <c r="J295" s="68">
        <v>80.7760141093474</v>
      </c>
      <c r="K295" s="71">
        <v>0.94338425525258196</v>
      </c>
      <c r="L295" s="68">
        <v>74.603174603174594</v>
      </c>
      <c r="M295" s="71">
        <v>0.85685184165611405</v>
      </c>
      <c r="N295" s="68">
        <v>66.542750929367998</v>
      </c>
      <c r="O295" s="71">
        <v>0.58605780573735999</v>
      </c>
      <c r="P295" s="68">
        <v>60.5555555555556</v>
      </c>
      <c r="Q295" s="71">
        <v>1</v>
      </c>
      <c r="R295" s="68">
        <v>100</v>
      </c>
    </row>
    <row r="296" spans="1:18" x14ac:dyDescent="0.2">
      <c r="A296" s="72" t="s">
        <v>897</v>
      </c>
      <c r="B296" s="66" t="s">
        <v>898</v>
      </c>
      <c r="C296" s="67">
        <v>82</v>
      </c>
      <c r="D296" s="67" t="s">
        <v>331</v>
      </c>
      <c r="E296" s="71">
        <v>0.80148751961668296</v>
      </c>
      <c r="F296" s="68">
        <v>56.084656084656103</v>
      </c>
      <c r="G296" s="71">
        <v>0.84172176679191801</v>
      </c>
      <c r="H296" s="68">
        <v>46.208112874779502</v>
      </c>
      <c r="I296" s="71">
        <v>0.87448561559762805</v>
      </c>
      <c r="J296" s="68">
        <v>49.735449735449698</v>
      </c>
      <c r="K296" s="71">
        <v>0.84650756785612402</v>
      </c>
      <c r="L296" s="68">
        <v>30.687830687830701</v>
      </c>
      <c r="M296" s="71">
        <v>0.796289159279855</v>
      </c>
      <c r="N296" s="68">
        <v>58.736059479553901</v>
      </c>
      <c r="O296" s="71">
        <v>0.64843348855788996</v>
      </c>
      <c r="P296" s="68">
        <v>69.4444444444444</v>
      </c>
      <c r="Q296" s="71"/>
      <c r="R296" s="68"/>
    </row>
    <row r="297" spans="1:18" x14ac:dyDescent="0.2">
      <c r="A297" s="72" t="s">
        <v>899</v>
      </c>
      <c r="B297" s="66" t="s">
        <v>900</v>
      </c>
      <c r="C297" s="67">
        <v>58</v>
      </c>
      <c r="D297" s="67" t="s">
        <v>331</v>
      </c>
      <c r="E297" s="71">
        <v>0.94022783969444901</v>
      </c>
      <c r="F297" s="68">
        <v>92.700729927007302</v>
      </c>
      <c r="G297" s="71">
        <v>0.85209305072223396</v>
      </c>
      <c r="H297" s="68">
        <v>70.948905109489004</v>
      </c>
      <c r="I297" s="71">
        <v>0.95853342633730898</v>
      </c>
      <c r="J297" s="68">
        <v>79.270072992700705</v>
      </c>
      <c r="K297" s="71">
        <v>0.96147157125646099</v>
      </c>
      <c r="L297" s="68">
        <v>80.802919708029194</v>
      </c>
      <c r="M297" s="71">
        <v>1</v>
      </c>
      <c r="N297" s="68">
        <v>100</v>
      </c>
      <c r="O297" s="71">
        <v>0.929041150156239</v>
      </c>
      <c r="P297" s="68">
        <v>88.994864269992703</v>
      </c>
      <c r="Q297" s="71"/>
      <c r="R297" s="68"/>
    </row>
    <row r="298" spans="1:18" x14ac:dyDescent="0.2">
      <c r="A298" s="72" t="s">
        <v>901</v>
      </c>
      <c r="B298" s="66" t="s">
        <v>902</v>
      </c>
      <c r="C298" s="67">
        <v>58</v>
      </c>
      <c r="D298" s="67" t="s">
        <v>331</v>
      </c>
      <c r="E298" s="71">
        <v>0.92182472112883795</v>
      </c>
      <c r="F298" s="68">
        <v>84.379562043795602</v>
      </c>
      <c r="G298" s="71">
        <v>0.85027391202402003</v>
      </c>
      <c r="H298" s="68">
        <v>70</v>
      </c>
      <c r="I298" s="71">
        <v>0.976859642995067</v>
      </c>
      <c r="J298" s="68">
        <v>88.540145985401494</v>
      </c>
      <c r="K298" s="71">
        <v>0.96429722938687001</v>
      </c>
      <c r="L298" s="68">
        <v>82.262773722627699</v>
      </c>
      <c r="M298" s="71">
        <v>0.934640522875817</v>
      </c>
      <c r="N298" s="68">
        <v>70.922509225092298</v>
      </c>
      <c r="O298" s="71">
        <v>0.88305229836241295</v>
      </c>
      <c r="P298" s="68">
        <v>77.329420396184901</v>
      </c>
      <c r="Q298" s="71"/>
      <c r="R298" s="68"/>
    </row>
    <row r="299" spans="1:18" x14ac:dyDescent="0.2">
      <c r="A299" s="72" t="s">
        <v>903</v>
      </c>
      <c r="B299" s="66" t="s">
        <v>904</v>
      </c>
      <c r="C299" s="67">
        <v>58</v>
      </c>
      <c r="D299" s="67" t="s">
        <v>331</v>
      </c>
      <c r="E299" s="71">
        <v>0.91036085048878101</v>
      </c>
      <c r="F299" s="68">
        <v>79.635036496350395</v>
      </c>
      <c r="G299" s="71">
        <v>0.99393714357113405</v>
      </c>
      <c r="H299" s="68">
        <v>99.708029197080293</v>
      </c>
      <c r="I299" s="71">
        <v>0.95515022358656898</v>
      </c>
      <c r="J299" s="68">
        <v>77.518248175182507</v>
      </c>
      <c r="K299" s="71">
        <v>0.98899987444590298</v>
      </c>
      <c r="L299" s="68">
        <v>95.474452554744502</v>
      </c>
      <c r="M299" s="71">
        <v>1</v>
      </c>
      <c r="N299" s="68">
        <v>100</v>
      </c>
      <c r="O299" s="71">
        <v>0.61371701084029695</v>
      </c>
      <c r="P299" s="68">
        <v>36.537050623624403</v>
      </c>
      <c r="Q299" s="71"/>
      <c r="R299" s="68"/>
    </row>
    <row r="300" spans="1:18" x14ac:dyDescent="0.2">
      <c r="A300" s="72" t="s">
        <v>869</v>
      </c>
      <c r="B300" s="66" t="s">
        <v>905</v>
      </c>
      <c r="C300" s="67">
        <v>58</v>
      </c>
      <c r="D300" s="67" t="s">
        <v>331</v>
      </c>
      <c r="E300" s="71">
        <v>0.91239281028061803</v>
      </c>
      <c r="F300" s="68">
        <v>80.291970802919707</v>
      </c>
      <c r="G300" s="71">
        <v>0.93889787601860897</v>
      </c>
      <c r="H300" s="68">
        <v>96.496350364963504</v>
      </c>
      <c r="I300" s="71">
        <v>0.99655655509501995</v>
      </c>
      <c r="J300" s="68">
        <v>99.051094890510996</v>
      </c>
      <c r="K300" s="71">
        <v>0.99450565465780605</v>
      </c>
      <c r="L300" s="68">
        <v>97.737226277372301</v>
      </c>
      <c r="M300" s="71">
        <v>1</v>
      </c>
      <c r="N300" s="68">
        <v>100</v>
      </c>
      <c r="O300" s="71">
        <v>0.63200396563165395</v>
      </c>
      <c r="P300" s="68">
        <v>38.224504768892103</v>
      </c>
      <c r="Q300" s="71"/>
      <c r="R300" s="68"/>
    </row>
    <row r="301" spans="1:18" x14ac:dyDescent="0.2">
      <c r="A301" s="72" t="s">
        <v>906</v>
      </c>
      <c r="B301" s="66" t="s">
        <v>907</v>
      </c>
      <c r="C301" s="67">
        <v>58</v>
      </c>
      <c r="D301" s="67" t="s">
        <v>331</v>
      </c>
      <c r="E301" s="71">
        <v>0.90424702286178504</v>
      </c>
      <c r="F301" s="68">
        <v>77.737226277372301</v>
      </c>
      <c r="G301" s="71">
        <v>0.83571171290148505</v>
      </c>
      <c r="H301" s="68">
        <v>62.7737226277372</v>
      </c>
      <c r="I301" s="71">
        <v>0.99254224670899704</v>
      </c>
      <c r="J301" s="68">
        <v>97.372262773722596</v>
      </c>
      <c r="K301" s="71">
        <v>0.97679945793267298</v>
      </c>
      <c r="L301" s="68">
        <v>89.124087591240894</v>
      </c>
      <c r="M301" s="71">
        <v>0.95424836601307195</v>
      </c>
      <c r="N301" s="68">
        <v>74.612546125461293</v>
      </c>
      <c r="O301" s="71">
        <v>0.76193333075269898</v>
      </c>
      <c r="P301" s="68">
        <v>55.172413793103402</v>
      </c>
      <c r="Q301" s="71"/>
      <c r="R301" s="68"/>
    </row>
    <row r="302" spans="1:18" x14ac:dyDescent="0.2">
      <c r="A302" s="72" t="s">
        <v>908</v>
      </c>
      <c r="B302" s="66" t="s">
        <v>909</v>
      </c>
      <c r="C302" s="67">
        <v>58</v>
      </c>
      <c r="D302" s="67" t="s">
        <v>331</v>
      </c>
      <c r="E302" s="71">
        <v>0.907229481864259</v>
      </c>
      <c r="F302" s="68">
        <v>78.467153284671497</v>
      </c>
      <c r="G302" s="71">
        <v>0.89710658956182998</v>
      </c>
      <c r="H302" s="68">
        <v>87.299270072992698</v>
      </c>
      <c r="I302" s="71">
        <v>0.97998296561297504</v>
      </c>
      <c r="J302" s="68">
        <v>90.364963503649605</v>
      </c>
      <c r="K302" s="71">
        <v>0.95472925524258301</v>
      </c>
      <c r="L302" s="68">
        <v>77.664233576642303</v>
      </c>
      <c r="M302" s="71">
        <v>0.94117647058823495</v>
      </c>
      <c r="N302" s="68">
        <v>72.029520295203</v>
      </c>
      <c r="O302" s="71">
        <v>0.76315212831567303</v>
      </c>
      <c r="P302" s="68">
        <v>55.539251650770403</v>
      </c>
      <c r="Q302" s="71"/>
      <c r="R302" s="68"/>
    </row>
    <row r="303" spans="1:18" x14ac:dyDescent="0.2">
      <c r="A303" s="72" t="s">
        <v>910</v>
      </c>
      <c r="B303" s="66" t="s">
        <v>911</v>
      </c>
      <c r="C303" s="67">
        <v>58</v>
      </c>
      <c r="D303" s="67" t="s">
        <v>331</v>
      </c>
      <c r="E303" s="71">
        <v>0.89311460032946899</v>
      </c>
      <c r="F303" s="68">
        <v>73.138686131386905</v>
      </c>
      <c r="G303" s="71">
        <v>0.884473174242001</v>
      </c>
      <c r="H303" s="68">
        <v>84.160583941605793</v>
      </c>
      <c r="I303" s="71">
        <v>0.921267568512108</v>
      </c>
      <c r="J303" s="68">
        <v>64.014598540145997</v>
      </c>
      <c r="K303" s="71">
        <v>0.88257389050547996</v>
      </c>
      <c r="L303" s="68">
        <v>53.284671532846701</v>
      </c>
      <c r="M303" s="71">
        <v>1</v>
      </c>
      <c r="N303" s="68">
        <v>100</v>
      </c>
      <c r="O303" s="71">
        <v>0.77725836838775497</v>
      </c>
      <c r="P303" s="68">
        <v>57.593543653705098</v>
      </c>
      <c r="Q303" s="71"/>
      <c r="R303" s="68"/>
    </row>
    <row r="304" spans="1:18" x14ac:dyDescent="0.2">
      <c r="A304" s="72" t="s">
        <v>912</v>
      </c>
      <c r="B304" s="66" t="s">
        <v>913</v>
      </c>
      <c r="C304" s="67">
        <v>58</v>
      </c>
      <c r="D304" s="67" t="s">
        <v>331</v>
      </c>
      <c r="E304" s="71">
        <v>0.89677433982099897</v>
      </c>
      <c r="F304" s="68">
        <v>74.671532846715294</v>
      </c>
      <c r="G304" s="71">
        <v>0.90592460548251397</v>
      </c>
      <c r="H304" s="68">
        <v>90.072992700729898</v>
      </c>
      <c r="I304" s="71">
        <v>0.98497814081794199</v>
      </c>
      <c r="J304" s="68">
        <v>92.554744525547406</v>
      </c>
      <c r="K304" s="71">
        <v>0.94884089230888802</v>
      </c>
      <c r="L304" s="68">
        <v>75.182481751824795</v>
      </c>
      <c r="M304" s="71">
        <v>1</v>
      </c>
      <c r="N304" s="68">
        <v>100</v>
      </c>
      <c r="O304" s="71">
        <v>0.64412806049564997</v>
      </c>
      <c r="P304" s="68">
        <v>39.691856199559801</v>
      </c>
      <c r="Q304" s="71"/>
      <c r="R304" s="68"/>
    </row>
    <row r="305" spans="1:18" x14ac:dyDescent="0.2">
      <c r="A305" s="72" t="s">
        <v>914</v>
      </c>
      <c r="B305" s="66" t="s">
        <v>915</v>
      </c>
      <c r="C305" s="67">
        <v>58</v>
      </c>
      <c r="D305" s="67" t="s">
        <v>331</v>
      </c>
      <c r="E305" s="71">
        <v>0.92885206932891595</v>
      </c>
      <c r="F305" s="68">
        <v>87.299270072992698</v>
      </c>
      <c r="G305" s="71">
        <v>0.88397716531663995</v>
      </c>
      <c r="H305" s="68">
        <v>83.941605839416098</v>
      </c>
      <c r="I305" s="71">
        <v>0.98929500344389898</v>
      </c>
      <c r="J305" s="68">
        <v>95.693430656934297</v>
      </c>
      <c r="K305" s="71">
        <v>0.95746173447924698</v>
      </c>
      <c r="L305" s="68">
        <v>78.9051094890511</v>
      </c>
      <c r="M305" s="71">
        <v>0.92156862745098</v>
      </c>
      <c r="N305" s="68">
        <v>68.560885608856097</v>
      </c>
      <c r="O305" s="71">
        <v>0.89195781595381596</v>
      </c>
      <c r="P305" s="68">
        <v>79.750550256786497</v>
      </c>
      <c r="Q305" s="71"/>
      <c r="R305" s="68"/>
    </row>
    <row r="306" spans="1:18" x14ac:dyDescent="0.2">
      <c r="A306" s="72" t="s">
        <v>916</v>
      </c>
      <c r="B306" s="66" t="s">
        <v>917</v>
      </c>
      <c r="C306" s="67">
        <v>82</v>
      </c>
      <c r="D306" s="67" t="s">
        <v>331</v>
      </c>
      <c r="E306" s="71">
        <v>0.96610025764721796</v>
      </c>
      <c r="F306" s="68">
        <v>98.941798941798893</v>
      </c>
      <c r="G306" s="71">
        <v>0.93456673165076698</v>
      </c>
      <c r="H306" s="68">
        <v>85.537918871252202</v>
      </c>
      <c r="I306" s="71">
        <v>0.94238059289412301</v>
      </c>
      <c r="J306" s="68">
        <v>79.365079365079396</v>
      </c>
      <c r="K306" s="71">
        <v>0.96505256094833403</v>
      </c>
      <c r="L306" s="68">
        <v>89.241622574955898</v>
      </c>
      <c r="M306" s="71">
        <v>1</v>
      </c>
      <c r="N306" s="68">
        <v>100</v>
      </c>
      <c r="O306" s="71">
        <v>0.95460166039008199</v>
      </c>
      <c r="P306" s="68">
        <v>97.2222222222222</v>
      </c>
      <c r="Q306" s="71">
        <v>1</v>
      </c>
      <c r="R306" s="68">
        <v>100</v>
      </c>
    </row>
    <row r="307" spans="1:18" x14ac:dyDescent="0.2">
      <c r="A307" s="72" t="s">
        <v>918</v>
      </c>
      <c r="B307" s="66" t="s">
        <v>919</v>
      </c>
      <c r="C307" s="67">
        <v>58</v>
      </c>
      <c r="D307" s="67" t="s">
        <v>331</v>
      </c>
      <c r="E307" s="71">
        <v>0.91586591041630705</v>
      </c>
      <c r="F307" s="68">
        <v>81.751824817518298</v>
      </c>
      <c r="G307" s="71">
        <v>0.79853495295213495</v>
      </c>
      <c r="H307" s="68">
        <v>46.715328467153299</v>
      </c>
      <c r="I307" s="71">
        <v>0.99843679619493797</v>
      </c>
      <c r="J307" s="68">
        <v>99.489051094890499</v>
      </c>
      <c r="K307" s="71">
        <v>0.99693463137849303</v>
      </c>
      <c r="L307" s="68">
        <v>98.394160583941598</v>
      </c>
      <c r="M307" s="71">
        <v>0.947712418300654</v>
      </c>
      <c r="N307" s="68">
        <v>73.136531365313601</v>
      </c>
      <c r="O307" s="71">
        <v>0.83771075325531696</v>
      </c>
      <c r="P307" s="68">
        <v>68.451944240645602</v>
      </c>
      <c r="Q307" s="71"/>
      <c r="R307" s="68"/>
    </row>
    <row r="308" spans="1:18" x14ac:dyDescent="0.2">
      <c r="A308" s="72" t="s">
        <v>507</v>
      </c>
      <c r="B308" s="66" t="s">
        <v>920</v>
      </c>
      <c r="C308" s="67">
        <v>58</v>
      </c>
      <c r="D308" s="67" t="s">
        <v>331</v>
      </c>
      <c r="E308" s="71">
        <v>0.93397387366456797</v>
      </c>
      <c r="F308" s="68">
        <v>89.270072992700705</v>
      </c>
      <c r="G308" s="71">
        <v>0.89722082056267105</v>
      </c>
      <c r="H308" s="68">
        <v>87.445255474452594</v>
      </c>
      <c r="I308" s="71">
        <v>0.986878794563678</v>
      </c>
      <c r="J308" s="68">
        <v>94.014598540145997</v>
      </c>
      <c r="K308" s="71">
        <v>0.97140509609277303</v>
      </c>
      <c r="L308" s="68">
        <v>85.766423357664195</v>
      </c>
      <c r="M308" s="71">
        <v>1</v>
      </c>
      <c r="N308" s="68">
        <v>100</v>
      </c>
      <c r="O308" s="71">
        <v>0.81436465710371697</v>
      </c>
      <c r="P308" s="68">
        <v>64.783565663976503</v>
      </c>
      <c r="Q308" s="71"/>
      <c r="R308" s="68"/>
    </row>
    <row r="309" spans="1:18" x14ac:dyDescent="0.2">
      <c r="A309" s="72" t="s">
        <v>921</v>
      </c>
      <c r="B309" s="66" t="s">
        <v>922</v>
      </c>
      <c r="C309" s="67">
        <v>82</v>
      </c>
      <c r="D309" s="67" t="s">
        <v>331</v>
      </c>
      <c r="E309" s="71">
        <v>0.94416584217880295</v>
      </c>
      <c r="F309" s="68">
        <v>96.472663139329796</v>
      </c>
      <c r="G309" s="71">
        <v>0.88131211179672897</v>
      </c>
      <c r="H309" s="68">
        <v>61.022927689594397</v>
      </c>
      <c r="I309" s="71">
        <v>0.95545040268901704</v>
      </c>
      <c r="J309" s="68">
        <v>86.596119929453295</v>
      </c>
      <c r="K309" s="71">
        <v>0.95603727718442599</v>
      </c>
      <c r="L309" s="68">
        <v>84.126984126984098</v>
      </c>
      <c r="M309" s="71">
        <v>0.97797720640863295</v>
      </c>
      <c r="N309" s="68">
        <v>86.245353159851305</v>
      </c>
      <c r="O309" s="71">
        <v>0.89421805499401397</v>
      </c>
      <c r="P309" s="68">
        <v>93.703703703703695</v>
      </c>
      <c r="Q309" s="71">
        <v>1</v>
      </c>
      <c r="R309" s="68">
        <v>100</v>
      </c>
    </row>
    <row r="310" spans="1:18" x14ac:dyDescent="0.2">
      <c r="A310" s="72" t="s">
        <v>923</v>
      </c>
      <c r="B310" s="66" t="s">
        <v>924</v>
      </c>
      <c r="C310" s="67">
        <v>82</v>
      </c>
      <c r="D310" s="67" t="s">
        <v>331</v>
      </c>
      <c r="E310" s="71">
        <v>0.92189427493385201</v>
      </c>
      <c r="F310" s="68">
        <v>90.123456790123498</v>
      </c>
      <c r="G310" s="71">
        <v>0.95369220772172802</v>
      </c>
      <c r="H310" s="68">
        <v>93.121693121693099</v>
      </c>
      <c r="I310" s="71">
        <v>0.93521714001971901</v>
      </c>
      <c r="J310" s="68">
        <v>76.543209876543202</v>
      </c>
      <c r="K310" s="71">
        <v>0.95008450344208095</v>
      </c>
      <c r="L310" s="68">
        <v>79.894179894179899</v>
      </c>
      <c r="M310" s="71">
        <v>1</v>
      </c>
      <c r="N310" s="68">
        <v>100</v>
      </c>
      <c r="O310" s="71">
        <v>0.77047752348573395</v>
      </c>
      <c r="P310" s="68">
        <v>85</v>
      </c>
      <c r="Q310" s="71"/>
      <c r="R310" s="68"/>
    </row>
    <row r="311" spans="1:18" x14ac:dyDescent="0.2">
      <c r="A311" s="72" t="s">
        <v>925</v>
      </c>
      <c r="B311" s="66" t="s">
        <v>926</v>
      </c>
      <c r="C311" s="67">
        <v>58</v>
      </c>
      <c r="D311" s="67" t="s">
        <v>331</v>
      </c>
      <c r="E311" s="71">
        <v>0.89292685327515797</v>
      </c>
      <c r="F311" s="68">
        <v>72.992700729926995</v>
      </c>
      <c r="G311" s="71">
        <v>0.90445845637049704</v>
      </c>
      <c r="H311" s="68">
        <v>89.416058394160601</v>
      </c>
      <c r="I311" s="71">
        <v>0.97490154939118201</v>
      </c>
      <c r="J311" s="68">
        <v>87.518248175182507</v>
      </c>
      <c r="K311" s="71">
        <v>0.95644805053950299</v>
      </c>
      <c r="L311" s="68">
        <v>78.248175182481702</v>
      </c>
      <c r="M311" s="71">
        <v>0.99346405228758194</v>
      </c>
      <c r="N311" s="68">
        <v>84.870848708487102</v>
      </c>
      <c r="O311" s="71">
        <v>0.63536215778702498</v>
      </c>
      <c r="P311" s="68">
        <v>38.8114453411592</v>
      </c>
      <c r="Q311" s="71"/>
      <c r="R311" s="68"/>
    </row>
    <row r="312" spans="1:18" x14ac:dyDescent="0.2">
      <c r="A312" s="72" t="s">
        <v>927</v>
      </c>
      <c r="B312" s="66" t="s">
        <v>928</v>
      </c>
      <c r="C312" s="67">
        <v>58</v>
      </c>
      <c r="D312" s="67" t="s">
        <v>331</v>
      </c>
      <c r="E312" s="71">
        <v>0.95427533397945596</v>
      </c>
      <c r="F312" s="68">
        <v>98.3211678832117</v>
      </c>
      <c r="G312" s="71">
        <v>0.87947737594257203</v>
      </c>
      <c r="H312" s="68">
        <v>82.627737226277404</v>
      </c>
      <c r="I312" s="71">
        <v>0.99137639669633504</v>
      </c>
      <c r="J312" s="68">
        <v>96.350364963503694</v>
      </c>
      <c r="K312" s="71">
        <v>0.98867611052815696</v>
      </c>
      <c r="L312" s="68">
        <v>95.328467153284706</v>
      </c>
      <c r="M312" s="71">
        <v>1</v>
      </c>
      <c r="N312" s="68">
        <v>100</v>
      </c>
      <c r="O312" s="71">
        <v>0.91184678673021602</v>
      </c>
      <c r="P312" s="68">
        <v>84.739545121056494</v>
      </c>
      <c r="Q312" s="71"/>
      <c r="R312" s="68"/>
    </row>
    <row r="313" spans="1:18" x14ac:dyDescent="0.2">
      <c r="A313" s="72" t="s">
        <v>929</v>
      </c>
      <c r="B313" s="66" t="s">
        <v>930</v>
      </c>
      <c r="C313" s="67">
        <v>82</v>
      </c>
      <c r="D313" s="67" t="s">
        <v>331</v>
      </c>
      <c r="E313" s="71">
        <v>0.87954502026570702</v>
      </c>
      <c r="F313" s="68">
        <v>76.543209876543202</v>
      </c>
      <c r="G313" s="71">
        <v>0.88354870423797405</v>
      </c>
      <c r="H313" s="68">
        <v>61.904761904761898</v>
      </c>
      <c r="I313" s="71">
        <v>0.95923414132953599</v>
      </c>
      <c r="J313" s="68">
        <v>88.712522045855394</v>
      </c>
      <c r="K313" s="71">
        <v>0.93359986580183396</v>
      </c>
      <c r="L313" s="68">
        <v>68.430335097001802</v>
      </c>
      <c r="M313" s="71">
        <v>1</v>
      </c>
      <c r="N313" s="68">
        <v>100</v>
      </c>
      <c r="O313" s="71">
        <v>0.621342389959194</v>
      </c>
      <c r="P313" s="68">
        <v>65.925925925925895</v>
      </c>
      <c r="Q313" s="71"/>
      <c r="R313" s="68"/>
    </row>
    <row r="314" spans="1:18" x14ac:dyDescent="0.2">
      <c r="A314" s="72" t="s">
        <v>931</v>
      </c>
      <c r="B314" s="66" t="s">
        <v>932</v>
      </c>
      <c r="C314" s="67">
        <v>82</v>
      </c>
      <c r="D314" s="67" t="s">
        <v>331</v>
      </c>
      <c r="E314" s="71">
        <v>0.92832030302483703</v>
      </c>
      <c r="F314" s="68">
        <v>92.768959435626101</v>
      </c>
      <c r="G314" s="71">
        <v>0.91182646498897302</v>
      </c>
      <c r="H314" s="68">
        <v>75.6613756613757</v>
      </c>
      <c r="I314" s="71">
        <v>0.99060483530204801</v>
      </c>
      <c r="J314" s="68">
        <v>97.178130511463806</v>
      </c>
      <c r="K314" s="71">
        <v>0.97973048535003304</v>
      </c>
      <c r="L314" s="68">
        <v>94.708994708994695</v>
      </c>
      <c r="M314" s="71">
        <v>1</v>
      </c>
      <c r="N314" s="68">
        <v>100</v>
      </c>
      <c r="O314" s="71">
        <v>0.75943972948312999</v>
      </c>
      <c r="P314" s="68">
        <v>83.148148148148195</v>
      </c>
      <c r="Q314" s="71"/>
      <c r="R314" s="68"/>
    </row>
    <row r="315" spans="1:18" x14ac:dyDescent="0.2">
      <c r="A315" s="72" t="s">
        <v>933</v>
      </c>
      <c r="B315" s="66" t="s">
        <v>934</v>
      </c>
      <c r="C315" s="67">
        <v>82</v>
      </c>
      <c r="D315" s="67" t="s">
        <v>331</v>
      </c>
      <c r="E315" s="71">
        <v>0.92832003221494797</v>
      </c>
      <c r="F315" s="68">
        <v>92.592592592592595</v>
      </c>
      <c r="G315" s="71">
        <v>0.94023872957850596</v>
      </c>
      <c r="H315" s="68">
        <v>87.477954144620796</v>
      </c>
      <c r="I315" s="71">
        <v>0.95989887044010402</v>
      </c>
      <c r="J315" s="68">
        <v>89.065255731922406</v>
      </c>
      <c r="K315" s="71">
        <v>0.96196157688447603</v>
      </c>
      <c r="L315" s="68">
        <v>87.301587301587304</v>
      </c>
      <c r="M315" s="71">
        <v>1</v>
      </c>
      <c r="N315" s="68">
        <v>100</v>
      </c>
      <c r="O315" s="71">
        <v>0.77950098417165503</v>
      </c>
      <c r="P315" s="68">
        <v>86.1111111111111</v>
      </c>
      <c r="Q315" s="71"/>
      <c r="R315" s="68"/>
    </row>
    <row r="316" spans="1:18" x14ac:dyDescent="0.2">
      <c r="A316" s="72" t="s">
        <v>935</v>
      </c>
      <c r="B316" s="66" t="s">
        <v>936</v>
      </c>
      <c r="C316" s="67">
        <v>82</v>
      </c>
      <c r="D316" s="67" t="s">
        <v>331</v>
      </c>
      <c r="E316" s="71">
        <v>0.91562677090331801</v>
      </c>
      <c r="F316" s="68">
        <v>88.359788359788396</v>
      </c>
      <c r="G316" s="71">
        <v>0.90149690252604497</v>
      </c>
      <c r="H316" s="68">
        <v>68.783068783068799</v>
      </c>
      <c r="I316" s="71">
        <v>0.96147032597557303</v>
      </c>
      <c r="J316" s="68">
        <v>89.770723104056401</v>
      </c>
      <c r="K316" s="71">
        <v>0.93010512189666705</v>
      </c>
      <c r="L316" s="68">
        <v>66.6666666666667</v>
      </c>
      <c r="M316" s="71">
        <v>0.88988603204316497</v>
      </c>
      <c r="N316" s="68">
        <v>70.817843866171003</v>
      </c>
      <c r="O316" s="71">
        <v>0.89517547207513903</v>
      </c>
      <c r="P316" s="68">
        <v>93.8888888888889</v>
      </c>
      <c r="Q316" s="71"/>
      <c r="R316" s="68"/>
    </row>
    <row r="317" spans="1:18" x14ac:dyDescent="0.2">
      <c r="A317" s="72" t="s">
        <v>937</v>
      </c>
      <c r="B317" s="66" t="s">
        <v>938</v>
      </c>
      <c r="C317" s="67">
        <v>82</v>
      </c>
      <c r="D317" s="67" t="s">
        <v>331</v>
      </c>
      <c r="E317" s="71">
        <v>0.92041917204727997</v>
      </c>
      <c r="F317" s="68">
        <v>89.594356261022895</v>
      </c>
      <c r="G317" s="71">
        <v>0.922613721248153</v>
      </c>
      <c r="H317" s="68">
        <v>80.070546737213405</v>
      </c>
      <c r="I317" s="71">
        <v>0.96631782407340505</v>
      </c>
      <c r="J317" s="68">
        <v>91.358024691357997</v>
      </c>
      <c r="K317" s="71">
        <v>0.95162177994584196</v>
      </c>
      <c r="L317" s="68">
        <v>81.128747795414498</v>
      </c>
      <c r="M317" s="71">
        <v>0.97797720640863295</v>
      </c>
      <c r="N317" s="68">
        <v>86.245353159851305</v>
      </c>
      <c r="O317" s="71">
        <v>0.78356532856036598</v>
      </c>
      <c r="P317" s="68">
        <v>86.851851851851805</v>
      </c>
      <c r="Q317" s="71"/>
      <c r="R317" s="68"/>
    </row>
    <row r="318" spans="1:18" x14ac:dyDescent="0.2">
      <c r="A318" s="72" t="s">
        <v>939</v>
      </c>
      <c r="B318" s="66" t="s">
        <v>940</v>
      </c>
      <c r="C318" s="67">
        <v>82</v>
      </c>
      <c r="D318" s="67" t="s">
        <v>331</v>
      </c>
      <c r="E318" s="71">
        <v>0.92187552396704497</v>
      </c>
      <c r="F318" s="68">
        <v>89.947089947089907</v>
      </c>
      <c r="G318" s="71">
        <v>0.93460078445116401</v>
      </c>
      <c r="H318" s="68">
        <v>85.714285714285694</v>
      </c>
      <c r="I318" s="71">
        <v>0.95825252175307896</v>
      </c>
      <c r="J318" s="68">
        <v>88.183421516754805</v>
      </c>
      <c r="K318" s="71">
        <v>0.93699494497013502</v>
      </c>
      <c r="L318" s="68">
        <v>71.252204585537896</v>
      </c>
      <c r="M318" s="71">
        <v>0.99449430160215802</v>
      </c>
      <c r="N318" s="68">
        <v>90.334572490706293</v>
      </c>
      <c r="O318" s="71">
        <v>0.78503506705868698</v>
      </c>
      <c r="P318" s="68">
        <v>87.2222222222222</v>
      </c>
      <c r="Q318" s="71"/>
      <c r="R318" s="68"/>
    </row>
    <row r="319" spans="1:18" x14ac:dyDescent="0.2">
      <c r="A319" s="72" t="s">
        <v>941</v>
      </c>
      <c r="B319" s="66" t="s">
        <v>942</v>
      </c>
      <c r="C319" s="67">
        <v>82</v>
      </c>
      <c r="D319" s="67" t="s">
        <v>331</v>
      </c>
      <c r="E319" s="71">
        <v>0.93184973309791297</v>
      </c>
      <c r="F319" s="68">
        <v>94.532627865961203</v>
      </c>
      <c r="G319" s="71">
        <v>0.94063771578630195</v>
      </c>
      <c r="H319" s="68">
        <v>87.830687830687793</v>
      </c>
      <c r="I319" s="71">
        <v>0.97288779486125998</v>
      </c>
      <c r="J319" s="68">
        <v>93.298059964726605</v>
      </c>
      <c r="K319" s="71">
        <v>0.96225676582420006</v>
      </c>
      <c r="L319" s="68">
        <v>87.654320987654302</v>
      </c>
      <c r="M319" s="71">
        <v>1</v>
      </c>
      <c r="N319" s="68">
        <v>100</v>
      </c>
      <c r="O319" s="71">
        <v>0.78346638901780397</v>
      </c>
      <c r="P319" s="68">
        <v>86.6666666666667</v>
      </c>
      <c r="Q319" s="71"/>
      <c r="R319" s="68"/>
    </row>
    <row r="320" spans="1:18" x14ac:dyDescent="0.2">
      <c r="A320" s="72" t="s">
        <v>943</v>
      </c>
      <c r="B320" s="66" t="s">
        <v>944</v>
      </c>
      <c r="C320" s="67">
        <v>82</v>
      </c>
      <c r="D320" s="67" t="s">
        <v>331</v>
      </c>
      <c r="E320" s="71">
        <v>0.94009706047779895</v>
      </c>
      <c r="F320" s="68">
        <v>95.943562610229307</v>
      </c>
      <c r="G320" s="71">
        <v>0.87408674927335905</v>
      </c>
      <c r="H320" s="68">
        <v>58.5537918871252</v>
      </c>
      <c r="I320" s="71">
        <v>0.96525593843147695</v>
      </c>
      <c r="J320" s="68">
        <v>91.005291005290999</v>
      </c>
      <c r="K320" s="71">
        <v>0.92704412137941705</v>
      </c>
      <c r="L320" s="68">
        <v>64.550264550264501</v>
      </c>
      <c r="M320" s="71">
        <v>0.96146011121510699</v>
      </c>
      <c r="N320" s="68">
        <v>82.713754646840201</v>
      </c>
      <c r="O320" s="71">
        <v>0.97263838208963205</v>
      </c>
      <c r="P320" s="68">
        <v>97.7777777777778</v>
      </c>
      <c r="Q320" s="71"/>
      <c r="R320" s="68"/>
    </row>
    <row r="321" spans="1:18" x14ac:dyDescent="0.2">
      <c r="A321" s="72" t="s">
        <v>945</v>
      </c>
      <c r="B321" s="66" t="s">
        <v>946</v>
      </c>
      <c r="C321" s="67">
        <v>82</v>
      </c>
      <c r="D321" s="67" t="s">
        <v>331</v>
      </c>
      <c r="E321" s="71">
        <v>0.92161012674594001</v>
      </c>
      <c r="F321" s="68">
        <v>89.770723104056401</v>
      </c>
      <c r="G321" s="71">
        <v>0.91944541193902296</v>
      </c>
      <c r="H321" s="68">
        <v>78.835978835978807</v>
      </c>
      <c r="I321" s="71">
        <v>0.96255602028584697</v>
      </c>
      <c r="J321" s="68">
        <v>90.299823633157004</v>
      </c>
      <c r="K321" s="71">
        <v>0.96225676582420006</v>
      </c>
      <c r="L321" s="68">
        <v>87.654320987654302</v>
      </c>
      <c r="M321" s="71">
        <v>0.98348290480647504</v>
      </c>
      <c r="N321" s="68">
        <v>87.360594795539001</v>
      </c>
      <c r="O321" s="71">
        <v>0.780309530874153</v>
      </c>
      <c r="P321" s="68">
        <v>86.296296296296305</v>
      </c>
      <c r="Q321" s="71"/>
      <c r="R321" s="68"/>
    </row>
    <row r="322" spans="1:18" x14ac:dyDescent="0.2">
      <c r="A322" s="72" t="s">
        <v>947</v>
      </c>
      <c r="B322" s="66" t="s">
        <v>948</v>
      </c>
      <c r="C322" s="67">
        <v>58</v>
      </c>
      <c r="D322" s="67" t="s">
        <v>331</v>
      </c>
      <c r="E322" s="71">
        <v>0.92611731322469804</v>
      </c>
      <c r="F322" s="68">
        <v>85.912408759124105</v>
      </c>
      <c r="G322" s="71">
        <v>0.85112725964714997</v>
      </c>
      <c r="H322" s="68">
        <v>70.437956204379603</v>
      </c>
      <c r="I322" s="71">
        <v>0.98416008476656203</v>
      </c>
      <c r="J322" s="68">
        <v>92.043795620437905</v>
      </c>
      <c r="K322" s="71">
        <v>0.98673292915160704</v>
      </c>
      <c r="L322" s="68">
        <v>94.306569343065703</v>
      </c>
      <c r="M322" s="71">
        <v>0.99346405228758194</v>
      </c>
      <c r="N322" s="68">
        <v>84.870848708487102</v>
      </c>
      <c r="O322" s="71">
        <v>0.81510224027058997</v>
      </c>
      <c r="P322" s="68">
        <v>65.077035950110101</v>
      </c>
      <c r="Q322" s="71"/>
      <c r="R322" s="68"/>
    </row>
    <row r="323" spans="1:18" x14ac:dyDescent="0.2">
      <c r="A323" s="72" t="s">
        <v>949</v>
      </c>
      <c r="B323" s="66" t="s">
        <v>950</v>
      </c>
      <c r="C323" s="67">
        <v>58</v>
      </c>
      <c r="D323" s="67" t="s">
        <v>331</v>
      </c>
      <c r="E323" s="71">
        <v>0.93369125168968603</v>
      </c>
      <c r="F323" s="68">
        <v>89.124087591240894</v>
      </c>
      <c r="G323" s="71">
        <v>0.86828097025810802</v>
      </c>
      <c r="H323" s="68">
        <v>78.686131386861305</v>
      </c>
      <c r="I323" s="71">
        <v>0.99844475456221704</v>
      </c>
      <c r="J323" s="68">
        <v>99.562043795620397</v>
      </c>
      <c r="K323" s="71">
        <v>0.99735917071625702</v>
      </c>
      <c r="L323" s="68">
        <v>98.467153284671497</v>
      </c>
      <c r="M323" s="71">
        <v>0.98039215686274495</v>
      </c>
      <c r="N323" s="68">
        <v>80.369003690036905</v>
      </c>
      <c r="O323" s="71">
        <v>0.82397920604910302</v>
      </c>
      <c r="P323" s="68">
        <v>66.691122523844498</v>
      </c>
      <c r="Q323" s="71"/>
      <c r="R323" s="68"/>
    </row>
    <row r="324" spans="1:18" x14ac:dyDescent="0.2">
      <c r="A324" s="72" t="s">
        <v>951</v>
      </c>
      <c r="B324" s="66" t="s">
        <v>952</v>
      </c>
      <c r="C324" s="67">
        <v>82</v>
      </c>
      <c r="D324" s="67" t="s">
        <v>331</v>
      </c>
      <c r="E324" s="71">
        <v>0.89093859437573797</v>
      </c>
      <c r="F324" s="68">
        <v>80.952380952380906</v>
      </c>
      <c r="G324" s="71">
        <v>0.93202141058821797</v>
      </c>
      <c r="H324" s="68">
        <v>84.656084656084701</v>
      </c>
      <c r="I324" s="71">
        <v>0.95119412693693794</v>
      </c>
      <c r="J324" s="68">
        <v>84.303350970017604</v>
      </c>
      <c r="K324" s="71">
        <v>0.93578999429901399</v>
      </c>
      <c r="L324" s="68">
        <v>70.194003527336903</v>
      </c>
      <c r="M324" s="71">
        <v>1</v>
      </c>
      <c r="N324" s="68">
        <v>100</v>
      </c>
      <c r="O324" s="71">
        <v>0.63568744005451805</v>
      </c>
      <c r="P324" s="68">
        <v>68.3333333333333</v>
      </c>
      <c r="Q324" s="71"/>
      <c r="R324" s="68"/>
    </row>
    <row r="325" spans="1:18" x14ac:dyDescent="0.2">
      <c r="A325" s="72" t="s">
        <v>953</v>
      </c>
      <c r="B325" s="66" t="s">
        <v>954</v>
      </c>
      <c r="C325" s="67">
        <v>82</v>
      </c>
      <c r="D325" s="67" t="s">
        <v>331</v>
      </c>
      <c r="E325" s="71">
        <v>0.91080831133496698</v>
      </c>
      <c r="F325" s="68">
        <v>87.125220458553798</v>
      </c>
      <c r="G325" s="71">
        <v>0.89593446547038902</v>
      </c>
      <c r="H325" s="68">
        <v>66.6666666666667</v>
      </c>
      <c r="I325" s="71">
        <v>0.913897052377452</v>
      </c>
      <c r="J325" s="68">
        <v>68.077601410934705</v>
      </c>
      <c r="K325" s="71">
        <v>0.94397171960005499</v>
      </c>
      <c r="L325" s="68">
        <v>75.308641975308603</v>
      </c>
      <c r="M325" s="71">
        <v>0.95595441281726601</v>
      </c>
      <c r="N325" s="68">
        <v>81.598513011152406</v>
      </c>
      <c r="O325" s="71">
        <v>0.84428390640967399</v>
      </c>
      <c r="P325" s="68">
        <v>91.481481481481495</v>
      </c>
      <c r="Q325" s="71"/>
      <c r="R325" s="68"/>
    </row>
    <row r="326" spans="1:18" x14ac:dyDescent="0.2">
      <c r="A326" s="72" t="s">
        <v>955</v>
      </c>
      <c r="B326" s="66" t="s">
        <v>956</v>
      </c>
      <c r="C326" s="67">
        <v>82</v>
      </c>
      <c r="D326" s="67" t="s">
        <v>331</v>
      </c>
      <c r="E326" s="71">
        <v>0.92825752325991195</v>
      </c>
      <c r="F326" s="68">
        <v>92.063492063492106</v>
      </c>
      <c r="G326" s="71">
        <v>0.93820379662370101</v>
      </c>
      <c r="H326" s="68">
        <v>86.772486772486801</v>
      </c>
      <c r="I326" s="71">
        <v>0.95880587798333705</v>
      </c>
      <c r="J326" s="68">
        <v>88.536155202821902</v>
      </c>
      <c r="K326" s="71">
        <v>0.97833258778796695</v>
      </c>
      <c r="L326" s="68">
        <v>94.003527336860699</v>
      </c>
      <c r="M326" s="71">
        <v>0.97247150801079096</v>
      </c>
      <c r="N326" s="68">
        <v>84.572490706319698</v>
      </c>
      <c r="O326" s="71">
        <v>0.79347384589376502</v>
      </c>
      <c r="P326" s="68">
        <v>88.148148148148195</v>
      </c>
      <c r="Q326" s="71"/>
      <c r="R326" s="68"/>
    </row>
    <row r="327" spans="1:18" x14ac:dyDescent="0.2">
      <c r="A327" s="72" t="s">
        <v>957</v>
      </c>
      <c r="B327" s="66" t="s">
        <v>958</v>
      </c>
      <c r="C327" s="67">
        <v>82</v>
      </c>
      <c r="D327" s="67" t="s">
        <v>331</v>
      </c>
      <c r="E327" s="71">
        <v>0.89424547642590602</v>
      </c>
      <c r="F327" s="68">
        <v>82.010582010581999</v>
      </c>
      <c r="G327" s="71">
        <v>0.96220773847712004</v>
      </c>
      <c r="H327" s="68">
        <v>95.238095238095198</v>
      </c>
      <c r="I327" s="71">
        <v>0.91188902534941696</v>
      </c>
      <c r="J327" s="68">
        <v>66.6666666666667</v>
      </c>
      <c r="K327" s="71">
        <v>0.93473205105856005</v>
      </c>
      <c r="L327" s="68">
        <v>69.312169312169303</v>
      </c>
      <c r="M327" s="71">
        <v>0.98898860320431703</v>
      </c>
      <c r="N327" s="68">
        <v>88.847583643122704</v>
      </c>
      <c r="O327" s="71">
        <v>0.67340996404011799</v>
      </c>
      <c r="P327" s="68">
        <v>71.1111111111111</v>
      </c>
      <c r="Q327" s="71"/>
      <c r="R327" s="68"/>
    </row>
    <row r="328" spans="1:18" x14ac:dyDescent="0.2">
      <c r="A328" s="72" t="s">
        <v>959</v>
      </c>
      <c r="B328" s="66" t="s">
        <v>960</v>
      </c>
      <c r="C328" s="67">
        <v>82</v>
      </c>
      <c r="D328" s="67" t="s">
        <v>331</v>
      </c>
      <c r="E328" s="71">
        <v>0.87999975951729303</v>
      </c>
      <c r="F328" s="68">
        <v>77.072310405643705</v>
      </c>
      <c r="G328" s="71">
        <v>0.90393831798107305</v>
      </c>
      <c r="H328" s="68">
        <v>71.075837742504405</v>
      </c>
      <c r="I328" s="71">
        <v>0.94830873878660404</v>
      </c>
      <c r="J328" s="68">
        <v>82.892416225749599</v>
      </c>
      <c r="K328" s="71">
        <v>0.92686397611614402</v>
      </c>
      <c r="L328" s="68">
        <v>64.197530864197503</v>
      </c>
      <c r="M328" s="71">
        <v>0.96696580961294998</v>
      </c>
      <c r="N328" s="68">
        <v>83.643122676579907</v>
      </c>
      <c r="O328" s="71">
        <v>0.65392195508969497</v>
      </c>
      <c r="P328" s="68">
        <v>69.629629629629605</v>
      </c>
      <c r="Q328" s="71"/>
      <c r="R328" s="68"/>
    </row>
    <row r="329" spans="1:18" x14ac:dyDescent="0.2">
      <c r="A329" s="72" t="s">
        <v>961</v>
      </c>
      <c r="B329" s="66" t="s">
        <v>962</v>
      </c>
      <c r="C329" s="67">
        <v>82</v>
      </c>
      <c r="D329" s="67" t="s">
        <v>331</v>
      </c>
      <c r="E329" s="71">
        <v>0.95334673275302895</v>
      </c>
      <c r="F329" s="68">
        <v>98.059964726631407</v>
      </c>
      <c r="G329" s="71">
        <v>0.87721508597498499</v>
      </c>
      <c r="H329" s="68">
        <v>59.435626102292801</v>
      </c>
      <c r="I329" s="71">
        <v>0.94447568756413702</v>
      </c>
      <c r="J329" s="68">
        <v>81.128747795414498</v>
      </c>
      <c r="K329" s="71">
        <v>0.952718817557344</v>
      </c>
      <c r="L329" s="68">
        <v>81.657848324515001</v>
      </c>
      <c r="M329" s="71">
        <v>0.99449430160215802</v>
      </c>
      <c r="N329" s="68">
        <v>90.334572490706293</v>
      </c>
      <c r="O329" s="71">
        <v>0.99782977106652204</v>
      </c>
      <c r="P329" s="68">
        <v>99.259259259259295</v>
      </c>
      <c r="Q329" s="71"/>
      <c r="R329" s="68"/>
    </row>
    <row r="330" spans="1:18" x14ac:dyDescent="0.2">
      <c r="A330" s="72" t="s">
        <v>963</v>
      </c>
      <c r="B330" s="66" t="s">
        <v>964</v>
      </c>
      <c r="C330" s="67">
        <v>82</v>
      </c>
      <c r="D330" s="67" t="s">
        <v>331</v>
      </c>
      <c r="E330" s="71">
        <v>0.93026186433190605</v>
      </c>
      <c r="F330" s="68">
        <v>93.650793650793602</v>
      </c>
      <c r="G330" s="71">
        <v>0.90901194761501602</v>
      </c>
      <c r="H330" s="68">
        <v>74.426807760141102</v>
      </c>
      <c r="I330" s="71">
        <v>0.87443967368264996</v>
      </c>
      <c r="J330" s="68">
        <v>49.5590828924162</v>
      </c>
      <c r="K330" s="71">
        <v>0.92165368608356102</v>
      </c>
      <c r="L330" s="68">
        <v>61.5520282186949</v>
      </c>
      <c r="M330" s="71">
        <v>0.98348290480647504</v>
      </c>
      <c r="N330" s="68">
        <v>87.360594795539001</v>
      </c>
      <c r="O330" s="71">
        <v>0.96272110947182998</v>
      </c>
      <c r="P330" s="68">
        <v>97.592592592592595</v>
      </c>
      <c r="Q330" s="71"/>
      <c r="R330" s="68"/>
    </row>
    <row r="331" spans="1:18" x14ac:dyDescent="0.2">
      <c r="A331" s="72" t="s">
        <v>965</v>
      </c>
      <c r="B331" s="66" t="s">
        <v>966</v>
      </c>
      <c r="C331" s="67">
        <v>82</v>
      </c>
      <c r="D331" s="67" t="s">
        <v>331</v>
      </c>
      <c r="E331" s="71">
        <v>0.88710566256491796</v>
      </c>
      <c r="F331" s="68">
        <v>79.541446208112902</v>
      </c>
      <c r="G331" s="71">
        <v>0.93086070569289003</v>
      </c>
      <c r="H331" s="68">
        <v>84.126984126984098</v>
      </c>
      <c r="I331" s="71">
        <v>0.934372816332523</v>
      </c>
      <c r="J331" s="68">
        <v>76.366843033509696</v>
      </c>
      <c r="K331" s="71">
        <v>0.94475734809608003</v>
      </c>
      <c r="L331" s="68">
        <v>75.6613756613757</v>
      </c>
      <c r="M331" s="71">
        <v>0.81280625447337995</v>
      </c>
      <c r="N331" s="68">
        <v>60.594795539033498</v>
      </c>
      <c r="O331" s="71">
        <v>0.81273118822971602</v>
      </c>
      <c r="P331" s="68">
        <v>89.259259259259295</v>
      </c>
      <c r="Q331" s="71"/>
      <c r="R331" s="68"/>
    </row>
    <row r="332" spans="1:18" x14ac:dyDescent="0.2">
      <c r="A332" s="72" t="s">
        <v>553</v>
      </c>
      <c r="B332" s="66" t="s">
        <v>967</v>
      </c>
      <c r="C332" s="67">
        <v>82</v>
      </c>
      <c r="D332" s="67" t="s">
        <v>331</v>
      </c>
      <c r="E332" s="71">
        <v>0.88622160366026204</v>
      </c>
      <c r="F332" s="68">
        <v>79.365079365079396</v>
      </c>
      <c r="G332" s="71">
        <v>0.91584474220682099</v>
      </c>
      <c r="H332" s="68">
        <v>77.7777777777778</v>
      </c>
      <c r="I332" s="71">
        <v>0.88549851259519197</v>
      </c>
      <c r="J332" s="68">
        <v>54.850088183421498</v>
      </c>
      <c r="K332" s="71">
        <v>0.889382175716252</v>
      </c>
      <c r="L332" s="68">
        <v>49.382716049382701</v>
      </c>
      <c r="M332" s="71">
        <v>0.90089742883884805</v>
      </c>
      <c r="N332" s="68">
        <v>72.490706319702596</v>
      </c>
      <c r="O332" s="71">
        <v>0.83948515894419895</v>
      </c>
      <c r="P332" s="68">
        <v>91.1111111111111</v>
      </c>
      <c r="Q332" s="71"/>
      <c r="R332" s="68"/>
    </row>
    <row r="333" spans="1:18" x14ac:dyDescent="0.2">
      <c r="A333" s="72" t="s">
        <v>968</v>
      </c>
      <c r="B333" s="66" t="s">
        <v>969</v>
      </c>
      <c r="C333" s="67">
        <v>82</v>
      </c>
      <c r="D333" s="67" t="s">
        <v>331</v>
      </c>
      <c r="E333" s="71">
        <v>0.89411557467033198</v>
      </c>
      <c r="F333" s="68">
        <v>81.834215167548507</v>
      </c>
      <c r="G333" s="71">
        <v>0.89827198435227196</v>
      </c>
      <c r="H333" s="68">
        <v>67.372134038800695</v>
      </c>
      <c r="I333" s="71">
        <v>0.88938809796292495</v>
      </c>
      <c r="J333" s="68">
        <v>56.6137566137566</v>
      </c>
      <c r="K333" s="71">
        <v>0.92529719762512797</v>
      </c>
      <c r="L333" s="68">
        <v>63.492063492063501</v>
      </c>
      <c r="M333" s="71">
        <v>0.88438033364532298</v>
      </c>
      <c r="N333" s="68">
        <v>70.074349442379201</v>
      </c>
      <c r="O333" s="71">
        <v>0.87324025976601205</v>
      </c>
      <c r="P333" s="68">
        <v>92.7777777777778</v>
      </c>
      <c r="Q333" s="71"/>
      <c r="R333" s="68"/>
    </row>
    <row r="334" spans="1:18" x14ac:dyDescent="0.2">
      <c r="A334" s="72" t="s">
        <v>970</v>
      </c>
      <c r="B334" s="66" t="s">
        <v>971</v>
      </c>
      <c r="C334" s="67">
        <v>82</v>
      </c>
      <c r="D334" s="67" t="s">
        <v>331</v>
      </c>
      <c r="E334" s="71">
        <v>0.79688738591360597</v>
      </c>
      <c r="F334" s="68">
        <v>55.026455026454997</v>
      </c>
      <c r="G334" s="71">
        <v>0.90266389224789101</v>
      </c>
      <c r="H334" s="68">
        <v>69.488536155202794</v>
      </c>
      <c r="I334" s="71">
        <v>0.85797280171816104</v>
      </c>
      <c r="J334" s="68">
        <v>44.620811287477899</v>
      </c>
      <c r="K334" s="71">
        <v>0.93388824608078203</v>
      </c>
      <c r="L334" s="68">
        <v>68.606701940035293</v>
      </c>
      <c r="M334" s="71">
        <v>0.66965809612949401</v>
      </c>
      <c r="N334" s="68">
        <v>43.3085501858736</v>
      </c>
      <c r="O334" s="71">
        <v>0.620253893391702</v>
      </c>
      <c r="P334" s="68">
        <v>65.5555555555556</v>
      </c>
      <c r="Q334" s="71"/>
      <c r="R334" s="68"/>
    </row>
    <row r="335" spans="1:18" x14ac:dyDescent="0.2">
      <c r="A335" s="72" t="s">
        <v>972</v>
      </c>
      <c r="B335" s="66" t="s">
        <v>973</v>
      </c>
      <c r="C335" s="67">
        <v>82</v>
      </c>
      <c r="D335" s="67" t="s">
        <v>331</v>
      </c>
      <c r="E335" s="71">
        <v>0.79314193648847997</v>
      </c>
      <c r="F335" s="68">
        <v>54.320987654321002</v>
      </c>
      <c r="G335" s="71">
        <v>0.87738394560271105</v>
      </c>
      <c r="H335" s="68">
        <v>59.6119929453263</v>
      </c>
      <c r="I335" s="71">
        <v>0.83572644805509799</v>
      </c>
      <c r="J335" s="68">
        <v>39.3298059964727</v>
      </c>
      <c r="K335" s="71">
        <v>0.88189524941569697</v>
      </c>
      <c r="L335" s="68">
        <v>45.326278659612001</v>
      </c>
      <c r="M335" s="71">
        <v>0.74123217530143704</v>
      </c>
      <c r="N335" s="68">
        <v>52.416356877323402</v>
      </c>
      <c r="O335" s="71">
        <v>0.62947186406745803</v>
      </c>
      <c r="P335" s="68">
        <v>67.407407407407405</v>
      </c>
      <c r="Q335" s="71"/>
      <c r="R335" s="68"/>
    </row>
    <row r="336" spans="1:18" x14ac:dyDescent="0.2">
      <c r="A336" s="72" t="s">
        <v>974</v>
      </c>
      <c r="B336" s="66" t="s">
        <v>975</v>
      </c>
      <c r="C336" s="67">
        <v>82</v>
      </c>
      <c r="D336" s="67" t="s">
        <v>331</v>
      </c>
      <c r="E336" s="71">
        <v>0.88517305813429104</v>
      </c>
      <c r="F336" s="68">
        <v>78.835978835978807</v>
      </c>
      <c r="G336" s="71">
        <v>0.92143706756198995</v>
      </c>
      <c r="H336" s="68">
        <v>79.717813051146393</v>
      </c>
      <c r="I336" s="71">
        <v>0.96808637482044801</v>
      </c>
      <c r="J336" s="68">
        <v>91.710758377424995</v>
      </c>
      <c r="K336" s="71">
        <v>0.96956707097153805</v>
      </c>
      <c r="L336" s="68">
        <v>91.005291005290999</v>
      </c>
      <c r="M336" s="71">
        <v>0.878874635247481</v>
      </c>
      <c r="N336" s="68">
        <v>69.516728624535304</v>
      </c>
      <c r="O336" s="71">
        <v>0.68790014206999595</v>
      </c>
      <c r="P336" s="68">
        <v>73.703703703703695</v>
      </c>
      <c r="Q336" s="71"/>
      <c r="R336" s="68"/>
    </row>
    <row r="337" spans="1:18" x14ac:dyDescent="0.2">
      <c r="A337" s="72" t="s">
        <v>976</v>
      </c>
      <c r="B337" s="66" t="s">
        <v>977</v>
      </c>
      <c r="C337" s="67">
        <v>82</v>
      </c>
      <c r="D337" s="67" t="s">
        <v>331</v>
      </c>
      <c r="E337" s="71">
        <v>0.90592355785330403</v>
      </c>
      <c r="F337" s="68">
        <v>85.714285714285694</v>
      </c>
      <c r="G337" s="71">
        <v>0.90881490601158699</v>
      </c>
      <c r="H337" s="68">
        <v>74.074074074074105</v>
      </c>
      <c r="I337" s="71">
        <v>0.86229770127583605</v>
      </c>
      <c r="J337" s="68">
        <v>46.3844797178131</v>
      </c>
      <c r="K337" s="71">
        <v>0.90501236853922395</v>
      </c>
      <c r="L337" s="68">
        <v>52.733686067019399</v>
      </c>
      <c r="M337" s="71">
        <v>0.917414524032373</v>
      </c>
      <c r="N337" s="68">
        <v>75.464684014869903</v>
      </c>
      <c r="O337" s="71">
        <v>0.93607828940750004</v>
      </c>
      <c r="P337" s="68">
        <v>95.925925925925895</v>
      </c>
      <c r="Q337" s="71"/>
      <c r="R337" s="68"/>
    </row>
    <row r="338" spans="1:18" x14ac:dyDescent="0.2">
      <c r="A338" s="72" t="s">
        <v>978</v>
      </c>
      <c r="B338" s="66" t="s">
        <v>979</v>
      </c>
      <c r="C338" s="67">
        <v>82</v>
      </c>
      <c r="D338" s="67" t="s">
        <v>331</v>
      </c>
      <c r="E338" s="71">
        <v>0.803196701955179</v>
      </c>
      <c r="F338" s="68">
        <v>57.142857142857103</v>
      </c>
      <c r="G338" s="71">
        <v>0.895623930578341</v>
      </c>
      <c r="H338" s="68">
        <v>66.313932980599603</v>
      </c>
      <c r="I338" s="71">
        <v>0.88962215006775702</v>
      </c>
      <c r="J338" s="68">
        <v>56.790123456790099</v>
      </c>
      <c r="K338" s="71">
        <v>0.87900204901385803</v>
      </c>
      <c r="L338" s="68">
        <v>43.562610229276899</v>
      </c>
      <c r="M338" s="71">
        <v>0.60909541375323495</v>
      </c>
      <c r="N338" s="68">
        <v>35.501858736059503</v>
      </c>
      <c r="O338" s="71">
        <v>0.74263996636270702</v>
      </c>
      <c r="P338" s="68">
        <v>81.1111111111111</v>
      </c>
      <c r="Q338" s="71"/>
      <c r="R338" s="68"/>
    </row>
    <row r="339" spans="1:18" x14ac:dyDescent="0.2">
      <c r="A339" s="72" t="s">
        <v>980</v>
      </c>
      <c r="B339" s="66" t="s">
        <v>981</v>
      </c>
      <c r="C339" s="67">
        <v>82</v>
      </c>
      <c r="D339" s="67" t="s">
        <v>331</v>
      </c>
      <c r="E339" s="71">
        <v>0.802434941502015</v>
      </c>
      <c r="F339" s="68">
        <v>56.6137566137566</v>
      </c>
      <c r="G339" s="71">
        <v>0.808281636416599</v>
      </c>
      <c r="H339" s="68">
        <v>34.215167548500901</v>
      </c>
      <c r="I339" s="71">
        <v>0.93882600630534696</v>
      </c>
      <c r="J339" s="68">
        <v>77.954144620811306</v>
      </c>
      <c r="K339" s="71">
        <v>0.95727320147041794</v>
      </c>
      <c r="L339" s="68">
        <v>85.185185185185205</v>
      </c>
      <c r="M339" s="71">
        <v>0.59808401695755098</v>
      </c>
      <c r="N339" s="68">
        <v>33.6431226765799</v>
      </c>
      <c r="O339" s="71">
        <v>0.70970984636016099</v>
      </c>
      <c r="P339" s="68">
        <v>76.296296296296305</v>
      </c>
      <c r="Q339" s="71"/>
      <c r="R339" s="68"/>
    </row>
    <row r="340" spans="1:18" x14ac:dyDescent="0.2">
      <c r="A340" s="72" t="s">
        <v>982</v>
      </c>
      <c r="B340" s="66" t="s">
        <v>983</v>
      </c>
      <c r="C340" s="67">
        <v>82</v>
      </c>
      <c r="D340" s="67" t="s">
        <v>331</v>
      </c>
      <c r="E340" s="71">
        <v>0.93135500707613905</v>
      </c>
      <c r="F340" s="68">
        <v>94.179894179894205</v>
      </c>
      <c r="G340" s="71">
        <v>0.97835668736334502</v>
      </c>
      <c r="H340" s="68">
        <v>98.941798941798893</v>
      </c>
      <c r="I340" s="71">
        <v>0.97876599357727401</v>
      </c>
      <c r="J340" s="68">
        <v>95.061728395061706</v>
      </c>
      <c r="K340" s="71">
        <v>0.98016409211019995</v>
      </c>
      <c r="L340" s="68">
        <v>94.885361552028201</v>
      </c>
      <c r="M340" s="71">
        <v>0.97247150801079096</v>
      </c>
      <c r="N340" s="68">
        <v>84.572490706319698</v>
      </c>
      <c r="O340" s="71">
        <v>0.74701675431908598</v>
      </c>
      <c r="P340" s="68">
        <v>82.037037037036995</v>
      </c>
      <c r="Q340" s="71"/>
      <c r="R340" s="68"/>
    </row>
    <row r="341" spans="1:18" x14ac:dyDescent="0.2">
      <c r="A341" s="72" t="s">
        <v>984</v>
      </c>
      <c r="B341" s="66" t="s">
        <v>985</v>
      </c>
      <c r="C341" s="67">
        <v>82</v>
      </c>
      <c r="D341" s="67" t="s">
        <v>331</v>
      </c>
      <c r="E341" s="71">
        <v>0.90459354095989297</v>
      </c>
      <c r="F341" s="68">
        <v>85.361552028218696</v>
      </c>
      <c r="G341" s="71">
        <v>0.95000439853874097</v>
      </c>
      <c r="H341" s="68">
        <v>92.063492063492106</v>
      </c>
      <c r="I341" s="71">
        <v>0.97688736416078503</v>
      </c>
      <c r="J341" s="68">
        <v>94.356261022927697</v>
      </c>
      <c r="K341" s="71">
        <v>0.91887547443269202</v>
      </c>
      <c r="L341" s="68">
        <v>60.141093474426803</v>
      </c>
      <c r="M341" s="71">
        <v>1</v>
      </c>
      <c r="N341" s="68">
        <v>100</v>
      </c>
      <c r="O341" s="71">
        <v>0.67720046766724795</v>
      </c>
      <c r="P341" s="68">
        <v>71.851851851851904</v>
      </c>
      <c r="Q341" s="71"/>
      <c r="R341" s="68"/>
    </row>
    <row r="342" spans="1:18" x14ac:dyDescent="0.2">
      <c r="A342" s="72" t="s">
        <v>986</v>
      </c>
      <c r="B342" s="66" t="s">
        <v>987</v>
      </c>
      <c r="C342" s="67">
        <v>82</v>
      </c>
      <c r="D342" s="67" t="s">
        <v>331</v>
      </c>
      <c r="E342" s="71">
        <v>0.91600773080506703</v>
      </c>
      <c r="F342" s="68">
        <v>88.536155202821902</v>
      </c>
      <c r="G342" s="71">
        <v>0.92761179214603195</v>
      </c>
      <c r="H342" s="68">
        <v>82.716049382716093</v>
      </c>
      <c r="I342" s="71">
        <v>0.93842473529147097</v>
      </c>
      <c r="J342" s="68">
        <v>77.601410934744294</v>
      </c>
      <c r="K342" s="71">
        <v>0.94971528047213705</v>
      </c>
      <c r="L342" s="68">
        <v>79.717813051146393</v>
      </c>
      <c r="M342" s="71">
        <v>0.92842592082805697</v>
      </c>
      <c r="N342" s="68">
        <v>76.579925650557598</v>
      </c>
      <c r="O342" s="71">
        <v>0.835860925287636</v>
      </c>
      <c r="P342" s="68">
        <v>90.740740740740705</v>
      </c>
      <c r="Q342" s="71"/>
      <c r="R342" s="68"/>
    </row>
    <row r="343" spans="1:18" x14ac:dyDescent="0.2">
      <c r="A343" s="72" t="s">
        <v>988</v>
      </c>
      <c r="B343" s="66" t="s">
        <v>989</v>
      </c>
      <c r="C343" s="67">
        <v>82</v>
      </c>
      <c r="D343" s="67" t="s">
        <v>331</v>
      </c>
      <c r="E343" s="71">
        <v>0.72027883894092104</v>
      </c>
      <c r="F343" s="68">
        <v>40.3880070546737</v>
      </c>
      <c r="G343" s="71">
        <v>0.75186557548152</v>
      </c>
      <c r="H343" s="68">
        <v>20.987654320987701</v>
      </c>
      <c r="I343" s="71">
        <v>0.72975696978398197</v>
      </c>
      <c r="J343" s="68">
        <v>16.754850088183399</v>
      </c>
      <c r="K343" s="71">
        <v>0.78286553561856298</v>
      </c>
      <c r="L343" s="68">
        <v>16.2257495590829</v>
      </c>
      <c r="M343" s="71">
        <v>0.631118207344602</v>
      </c>
      <c r="N343" s="68">
        <v>38.104089219330902</v>
      </c>
      <c r="O343" s="71">
        <v>0.70578790647593703</v>
      </c>
      <c r="P343" s="68">
        <v>75.370370370370395</v>
      </c>
      <c r="Q343" s="71"/>
      <c r="R343" s="68"/>
    </row>
    <row r="344" spans="1:18" x14ac:dyDescent="0.2">
      <c r="A344" s="72" t="s">
        <v>990</v>
      </c>
      <c r="B344" s="66" t="s">
        <v>991</v>
      </c>
      <c r="C344" s="67">
        <v>82</v>
      </c>
      <c r="D344" s="67" t="s">
        <v>331</v>
      </c>
      <c r="E344" s="71">
        <v>0.78547095714773296</v>
      </c>
      <c r="F344" s="68">
        <v>53.086419753086403</v>
      </c>
      <c r="G344" s="71">
        <v>0.72308498653880604</v>
      </c>
      <c r="H344" s="68">
        <v>17.283950617283899</v>
      </c>
      <c r="I344" s="71">
        <v>0.968134696955535</v>
      </c>
      <c r="J344" s="68">
        <v>91.8871252204586</v>
      </c>
      <c r="K344" s="71">
        <v>0.943680857750122</v>
      </c>
      <c r="L344" s="68">
        <v>74.955908289241606</v>
      </c>
      <c r="M344" s="71">
        <v>0.44943016021582299</v>
      </c>
      <c r="N344" s="68">
        <v>9.1078066914498095</v>
      </c>
      <c r="O344" s="71">
        <v>0.84302408427837905</v>
      </c>
      <c r="P344" s="68">
        <v>91.296296296296305</v>
      </c>
      <c r="Q344" s="71"/>
      <c r="R344" s="68"/>
    </row>
    <row r="345" spans="1:18" x14ac:dyDescent="0.2">
      <c r="A345" s="72" t="s">
        <v>493</v>
      </c>
      <c r="B345" s="66" t="s">
        <v>992</v>
      </c>
      <c r="C345" s="67">
        <v>82</v>
      </c>
      <c r="D345" s="67" t="s">
        <v>331</v>
      </c>
      <c r="E345" s="71">
        <v>0.89354544004315495</v>
      </c>
      <c r="F345" s="68">
        <v>81.305114638448003</v>
      </c>
      <c r="G345" s="71">
        <v>0.955918965050083</v>
      </c>
      <c r="H345" s="68">
        <v>93.827160493827193</v>
      </c>
      <c r="I345" s="71">
        <v>0.94095661220842297</v>
      </c>
      <c r="J345" s="68">
        <v>78.483245149911795</v>
      </c>
      <c r="K345" s="71">
        <v>0.93472732753195098</v>
      </c>
      <c r="L345" s="68">
        <v>69.135802469135797</v>
      </c>
      <c r="M345" s="71">
        <v>0.86786323845179703</v>
      </c>
      <c r="N345" s="68">
        <v>67.472118959107803</v>
      </c>
      <c r="O345" s="71">
        <v>0.76826105697351998</v>
      </c>
      <c r="P345" s="68">
        <v>84.629629629629605</v>
      </c>
      <c r="Q345" s="71"/>
      <c r="R345" s="68"/>
    </row>
    <row r="346" spans="1:18" x14ac:dyDescent="0.2">
      <c r="A346" s="72" t="s">
        <v>993</v>
      </c>
      <c r="B346" s="66" t="s">
        <v>994</v>
      </c>
      <c r="C346" s="67">
        <v>82</v>
      </c>
      <c r="D346" s="67" t="s">
        <v>331</v>
      </c>
      <c r="E346" s="71">
        <v>0.90902069116973505</v>
      </c>
      <c r="F346" s="68">
        <v>85.8906525573192</v>
      </c>
      <c r="G346" s="71">
        <v>0.94160728513474401</v>
      </c>
      <c r="H346" s="68">
        <v>88.536155202821902</v>
      </c>
      <c r="I346" s="71">
        <v>0.957155307950875</v>
      </c>
      <c r="J346" s="68">
        <v>87.654320987654302</v>
      </c>
      <c r="K346" s="71">
        <v>0.94306784524995202</v>
      </c>
      <c r="L346" s="68">
        <v>74.250440917107596</v>
      </c>
      <c r="M346" s="71">
        <v>0.96696580961294998</v>
      </c>
      <c r="N346" s="68">
        <v>83.643122676579907</v>
      </c>
      <c r="O346" s="71">
        <v>0.73630720790015602</v>
      </c>
      <c r="P346" s="68">
        <v>80</v>
      </c>
      <c r="Q346" s="71"/>
      <c r="R346" s="68"/>
    </row>
    <row r="347" spans="1:18" x14ac:dyDescent="0.2">
      <c r="A347" s="72" t="s">
        <v>995</v>
      </c>
      <c r="B347" s="66" t="s">
        <v>996</v>
      </c>
      <c r="C347" s="67">
        <v>82</v>
      </c>
      <c r="D347" s="67" t="s">
        <v>331</v>
      </c>
      <c r="E347" s="71">
        <v>0.91781931749427004</v>
      </c>
      <c r="F347" s="68">
        <v>89.065255731922406</v>
      </c>
      <c r="G347" s="71">
        <v>0.97796575201969704</v>
      </c>
      <c r="H347" s="68">
        <v>98.589065255731896</v>
      </c>
      <c r="I347" s="71">
        <v>0.96215780064187595</v>
      </c>
      <c r="J347" s="68">
        <v>89.947089947089907</v>
      </c>
      <c r="K347" s="71">
        <v>0.97502815773204599</v>
      </c>
      <c r="L347" s="68">
        <v>93.121693121693099</v>
      </c>
      <c r="M347" s="71">
        <v>0.93393161922589896</v>
      </c>
      <c r="N347" s="68">
        <v>77.137546468401496</v>
      </c>
      <c r="O347" s="71">
        <v>0.74001325785183103</v>
      </c>
      <c r="P347" s="68">
        <v>80.5555555555556</v>
      </c>
      <c r="Q347" s="71"/>
      <c r="R347" s="68"/>
    </row>
    <row r="348" spans="1:18" x14ac:dyDescent="0.2">
      <c r="A348" s="72" t="s">
        <v>997</v>
      </c>
      <c r="B348" s="66" t="s">
        <v>998</v>
      </c>
      <c r="C348" s="67">
        <v>82</v>
      </c>
      <c r="D348" s="67" t="s">
        <v>331</v>
      </c>
      <c r="E348" s="71">
        <v>0.90373477733604302</v>
      </c>
      <c r="F348" s="68">
        <v>84.832451499118207</v>
      </c>
      <c r="G348" s="71">
        <v>0.97927293450702302</v>
      </c>
      <c r="H348" s="68">
        <v>99.294532627866005</v>
      </c>
      <c r="I348" s="71">
        <v>0.94846577637515805</v>
      </c>
      <c r="J348" s="68">
        <v>83.068783068783105</v>
      </c>
      <c r="K348" s="71">
        <v>0.96085886826213396</v>
      </c>
      <c r="L348" s="68">
        <v>86.243386243386198</v>
      </c>
      <c r="M348" s="71">
        <v>0.91190882563453202</v>
      </c>
      <c r="N348" s="68">
        <v>74.349442379182193</v>
      </c>
      <c r="O348" s="71">
        <v>0.71816748190137003</v>
      </c>
      <c r="P348" s="68">
        <v>77.592592592592595</v>
      </c>
      <c r="Q348" s="71"/>
      <c r="R348" s="68"/>
    </row>
    <row r="349" spans="1:18" x14ac:dyDescent="0.2">
      <c r="A349" s="72" t="s">
        <v>999</v>
      </c>
      <c r="B349" s="66" t="s">
        <v>1000</v>
      </c>
      <c r="C349" s="67">
        <v>82</v>
      </c>
      <c r="D349" s="67" t="s">
        <v>331</v>
      </c>
      <c r="E349" s="71">
        <v>0.904286061661704</v>
      </c>
      <c r="F349" s="68">
        <v>85.185185185185205</v>
      </c>
      <c r="G349" s="71">
        <v>0.945547596757086</v>
      </c>
      <c r="H349" s="68">
        <v>90.123456790123498</v>
      </c>
      <c r="I349" s="71">
        <v>0.95573085723982898</v>
      </c>
      <c r="J349" s="68">
        <v>86.772486772486801</v>
      </c>
      <c r="K349" s="71">
        <v>0.95171195413432597</v>
      </c>
      <c r="L349" s="68">
        <v>81.305114638448003</v>
      </c>
      <c r="M349" s="71">
        <v>0.95595441281726601</v>
      </c>
      <c r="N349" s="68">
        <v>81.598513011152406</v>
      </c>
      <c r="O349" s="71">
        <v>0.71248548736001605</v>
      </c>
      <c r="P349" s="68">
        <v>77.2222222222222</v>
      </c>
      <c r="Q349" s="71"/>
      <c r="R349" s="68"/>
    </row>
    <row r="350" spans="1:18" x14ac:dyDescent="0.2">
      <c r="A350" s="72" t="s">
        <v>1001</v>
      </c>
      <c r="B350" s="66" t="s">
        <v>1002</v>
      </c>
      <c r="C350" s="67">
        <v>82</v>
      </c>
      <c r="D350" s="67" t="s">
        <v>331</v>
      </c>
      <c r="E350" s="71">
        <v>0.89558067802715502</v>
      </c>
      <c r="F350" s="68">
        <v>82.892416225749599</v>
      </c>
      <c r="G350" s="71">
        <v>0.91543522208621297</v>
      </c>
      <c r="H350" s="68">
        <v>77.072310405643705</v>
      </c>
      <c r="I350" s="71">
        <v>0.95060520681504002</v>
      </c>
      <c r="J350" s="68">
        <v>84.126984126984098</v>
      </c>
      <c r="K350" s="71">
        <v>0.95667943803327404</v>
      </c>
      <c r="L350" s="68">
        <v>84.832451499118207</v>
      </c>
      <c r="M350" s="71">
        <v>0.917414524032373</v>
      </c>
      <c r="N350" s="68">
        <v>75.464684014869903</v>
      </c>
      <c r="O350" s="71">
        <v>0.73776899916887495</v>
      </c>
      <c r="P350" s="68">
        <v>80.370370370370395</v>
      </c>
      <c r="Q350" s="71"/>
      <c r="R350" s="68"/>
    </row>
    <row r="351" spans="1:18" x14ac:dyDescent="0.2">
      <c r="A351" s="72" t="s">
        <v>1003</v>
      </c>
      <c r="B351" s="66" t="s">
        <v>1004</v>
      </c>
      <c r="C351" s="67">
        <v>82</v>
      </c>
      <c r="D351" s="67" t="s">
        <v>331</v>
      </c>
      <c r="E351" s="71">
        <v>0.87766041896115699</v>
      </c>
      <c r="F351" s="68">
        <v>75.837742504409206</v>
      </c>
      <c r="G351" s="71">
        <v>0.927221133363063</v>
      </c>
      <c r="H351" s="68">
        <v>82.363315696648996</v>
      </c>
      <c r="I351" s="71">
        <v>0.95230473994027798</v>
      </c>
      <c r="J351" s="68">
        <v>84.832451499118207</v>
      </c>
      <c r="K351" s="71">
        <v>0.96889231056974501</v>
      </c>
      <c r="L351" s="68">
        <v>90.652557319224002</v>
      </c>
      <c r="M351" s="71">
        <v>0.86235754005395604</v>
      </c>
      <c r="N351" s="68">
        <v>67.100371747211895</v>
      </c>
      <c r="O351" s="71">
        <v>0.67752637087874301</v>
      </c>
      <c r="P351" s="68">
        <v>72.037037037036995</v>
      </c>
      <c r="Q351" s="71"/>
      <c r="R351" s="68"/>
    </row>
    <row r="352" spans="1:18" x14ac:dyDescent="0.2">
      <c r="A352" s="72" t="s">
        <v>1005</v>
      </c>
      <c r="B352" s="66" t="s">
        <v>1006</v>
      </c>
      <c r="C352" s="67">
        <v>82</v>
      </c>
      <c r="D352" s="67" t="s">
        <v>331</v>
      </c>
      <c r="E352" s="71">
        <v>0.928308151096078</v>
      </c>
      <c r="F352" s="68">
        <v>92.239858906525598</v>
      </c>
      <c r="G352" s="71">
        <v>0.89469586520006705</v>
      </c>
      <c r="H352" s="68">
        <v>65.961199294532605</v>
      </c>
      <c r="I352" s="71">
        <v>0.950602471543742</v>
      </c>
      <c r="J352" s="68">
        <v>83.950617283950606</v>
      </c>
      <c r="K352" s="71">
        <v>0.95337023125863296</v>
      </c>
      <c r="L352" s="68">
        <v>81.834215167548507</v>
      </c>
      <c r="M352" s="71">
        <v>0.98348290480647504</v>
      </c>
      <c r="N352" s="68">
        <v>87.360594795539001</v>
      </c>
      <c r="O352" s="71">
        <v>0.85938928267147197</v>
      </c>
      <c r="P352" s="68">
        <v>92.2222222222222</v>
      </c>
      <c r="Q352" s="71"/>
      <c r="R352" s="68"/>
    </row>
    <row r="353" spans="1:18" x14ac:dyDescent="0.2">
      <c r="A353" s="72" t="s">
        <v>1007</v>
      </c>
      <c r="B353" s="66" t="s">
        <v>1008</v>
      </c>
      <c r="C353" s="67">
        <v>82</v>
      </c>
      <c r="D353" s="67" t="s">
        <v>331</v>
      </c>
      <c r="E353" s="71">
        <v>0.83730957594131294</v>
      </c>
      <c r="F353" s="68">
        <v>64.902998236331598</v>
      </c>
      <c r="G353" s="71">
        <v>0.89531059519670297</v>
      </c>
      <c r="H353" s="68">
        <v>66.137566137566097</v>
      </c>
      <c r="I353" s="71">
        <v>0.88355611370314602</v>
      </c>
      <c r="J353" s="68">
        <v>53.968253968253997</v>
      </c>
      <c r="K353" s="71">
        <v>0.90706598886941003</v>
      </c>
      <c r="L353" s="68">
        <v>53.791887125220498</v>
      </c>
      <c r="M353" s="71">
        <v>0.85685184165611405</v>
      </c>
      <c r="N353" s="68">
        <v>66.542750929367998</v>
      </c>
      <c r="O353" s="71">
        <v>0.64376334028119198</v>
      </c>
      <c r="P353" s="68">
        <v>68.703703703703695</v>
      </c>
      <c r="Q353" s="71"/>
      <c r="R353" s="68"/>
    </row>
    <row r="354" spans="1:18" x14ac:dyDescent="0.2">
      <c r="A354" s="72" t="s">
        <v>1009</v>
      </c>
      <c r="B354" s="66" t="s">
        <v>1010</v>
      </c>
      <c r="C354" s="67">
        <v>82</v>
      </c>
      <c r="D354" s="67" t="s">
        <v>331</v>
      </c>
      <c r="E354" s="71">
        <v>0.92591227239252405</v>
      </c>
      <c r="F354" s="68">
        <v>91.710758377424995</v>
      </c>
      <c r="G354" s="71">
        <v>0.92368648657871899</v>
      </c>
      <c r="H354" s="68">
        <v>80.423280423280403</v>
      </c>
      <c r="I354" s="71">
        <v>0.97237027602820902</v>
      </c>
      <c r="J354" s="68">
        <v>93.121693121693099</v>
      </c>
      <c r="K354" s="71">
        <v>0.95526727801386702</v>
      </c>
      <c r="L354" s="68">
        <v>83.245149911816597</v>
      </c>
      <c r="M354" s="71">
        <v>1</v>
      </c>
      <c r="N354" s="68">
        <v>100</v>
      </c>
      <c r="O354" s="71">
        <v>0.778237321341823</v>
      </c>
      <c r="P354" s="68">
        <v>85.925925925925895</v>
      </c>
      <c r="Q354" s="71"/>
      <c r="R354" s="68"/>
    </row>
    <row r="355" spans="1:18" x14ac:dyDescent="0.2">
      <c r="A355" s="72" t="s">
        <v>1011</v>
      </c>
      <c r="B355" s="66" t="s">
        <v>1012</v>
      </c>
      <c r="C355" s="67">
        <v>82</v>
      </c>
      <c r="D355" s="67" t="s">
        <v>331</v>
      </c>
      <c r="E355" s="71">
        <v>0.92548415918009697</v>
      </c>
      <c r="F355" s="68">
        <v>91.534391534391503</v>
      </c>
      <c r="G355" s="71">
        <v>0.93403326454088698</v>
      </c>
      <c r="H355" s="68">
        <v>85.361552028218696</v>
      </c>
      <c r="I355" s="71">
        <v>0.93661217311179401</v>
      </c>
      <c r="J355" s="68">
        <v>76.895943562610199</v>
      </c>
      <c r="K355" s="71">
        <v>0.94957818831885799</v>
      </c>
      <c r="L355" s="68">
        <v>79.365079365079396</v>
      </c>
      <c r="M355" s="71">
        <v>0.97797720640863295</v>
      </c>
      <c r="N355" s="68">
        <v>86.245353159851305</v>
      </c>
      <c r="O355" s="71">
        <v>0.82921996352031402</v>
      </c>
      <c r="P355" s="68">
        <v>90.370370370370395</v>
      </c>
      <c r="Q355" s="71"/>
      <c r="R355" s="68"/>
    </row>
    <row r="356" spans="1:18" x14ac:dyDescent="0.2">
      <c r="A356" s="72" t="s">
        <v>1013</v>
      </c>
      <c r="B356" s="66" t="s">
        <v>1014</v>
      </c>
      <c r="C356" s="67">
        <v>82</v>
      </c>
      <c r="D356" s="67" t="s">
        <v>331</v>
      </c>
      <c r="E356" s="71">
        <v>0.87213028933513603</v>
      </c>
      <c r="F356" s="68">
        <v>74.426807760141102</v>
      </c>
      <c r="G356" s="71">
        <v>0.92632702565178404</v>
      </c>
      <c r="H356" s="68">
        <v>82.010582010581999</v>
      </c>
      <c r="I356" s="71">
        <v>0.91759565639850804</v>
      </c>
      <c r="J356" s="68">
        <v>69.841269841269806</v>
      </c>
      <c r="K356" s="71">
        <v>0.94625856020601196</v>
      </c>
      <c r="L356" s="68">
        <v>77.248677248677197</v>
      </c>
      <c r="M356" s="71">
        <v>0.82932334966690502</v>
      </c>
      <c r="N356" s="68">
        <v>63.0111524163569</v>
      </c>
      <c r="O356" s="71">
        <v>0.74114685475247</v>
      </c>
      <c r="P356" s="68">
        <v>80.740740740740705</v>
      </c>
      <c r="Q356" s="71"/>
      <c r="R356" s="68"/>
    </row>
    <row r="357" spans="1:18" x14ac:dyDescent="0.2">
      <c r="A357" s="72" t="s">
        <v>329</v>
      </c>
      <c r="B357" s="66" t="s">
        <v>1015</v>
      </c>
      <c r="C357" s="67">
        <v>82</v>
      </c>
      <c r="D357" s="67" t="s">
        <v>331</v>
      </c>
      <c r="E357" s="71">
        <v>0.94598925608732898</v>
      </c>
      <c r="F357" s="68">
        <v>97.0017636684303</v>
      </c>
      <c r="G357" s="71">
        <v>0.95243029603667895</v>
      </c>
      <c r="H357" s="68">
        <v>92.592592592592595</v>
      </c>
      <c r="I357" s="71">
        <v>0.96118541403435598</v>
      </c>
      <c r="J357" s="68">
        <v>89.594356261022895</v>
      </c>
      <c r="K357" s="71">
        <v>0.94687989264146699</v>
      </c>
      <c r="L357" s="68">
        <v>77.601410934744294</v>
      </c>
      <c r="M357" s="71">
        <v>0.93943731762374005</v>
      </c>
      <c r="N357" s="68">
        <v>78.624535315985099</v>
      </c>
      <c r="O357" s="71">
        <v>0.93001336010040203</v>
      </c>
      <c r="P357" s="68">
        <v>95.185185185185205</v>
      </c>
      <c r="Q357" s="71"/>
      <c r="R357" s="68"/>
    </row>
    <row r="358" spans="1:18" x14ac:dyDescent="0.2">
      <c r="A358" s="72" t="s">
        <v>1016</v>
      </c>
      <c r="B358" s="66" t="s">
        <v>1017</v>
      </c>
      <c r="C358" s="67">
        <v>82</v>
      </c>
      <c r="D358" s="67" t="s">
        <v>331</v>
      </c>
      <c r="E358" s="71">
        <v>0.925254060514481</v>
      </c>
      <c r="F358" s="68">
        <v>91.358024691357997</v>
      </c>
      <c r="G358" s="71">
        <v>0.94966218457392304</v>
      </c>
      <c r="H358" s="68">
        <v>91.710758377424995</v>
      </c>
      <c r="I358" s="71">
        <v>0.94918421302998401</v>
      </c>
      <c r="J358" s="68">
        <v>83.421516754850103</v>
      </c>
      <c r="K358" s="71">
        <v>0.96421719312614995</v>
      </c>
      <c r="L358" s="68">
        <v>88.183421516754805</v>
      </c>
      <c r="M358" s="71">
        <v>1</v>
      </c>
      <c r="N358" s="68">
        <v>100</v>
      </c>
      <c r="O358" s="71">
        <v>0.76320671184235001</v>
      </c>
      <c r="P358" s="68">
        <v>84.074074074074105</v>
      </c>
      <c r="Q358" s="71"/>
      <c r="R358" s="68"/>
    </row>
    <row r="359" spans="1:18" x14ac:dyDescent="0.2">
      <c r="A359" s="72" t="s">
        <v>1018</v>
      </c>
      <c r="B359" s="66" t="s">
        <v>1019</v>
      </c>
      <c r="C359" s="67">
        <v>82</v>
      </c>
      <c r="D359" s="67" t="s">
        <v>331</v>
      </c>
      <c r="E359" s="71">
        <v>0.88242020066899696</v>
      </c>
      <c r="F359" s="68">
        <v>77.7777777777778</v>
      </c>
      <c r="G359" s="71">
        <v>0.94546597112169095</v>
      </c>
      <c r="H359" s="68">
        <v>89.947089947089907</v>
      </c>
      <c r="I359" s="71">
        <v>0.92152024079620398</v>
      </c>
      <c r="J359" s="68">
        <v>71.075837742504405</v>
      </c>
      <c r="K359" s="71">
        <v>0.94501564161797802</v>
      </c>
      <c r="L359" s="68">
        <v>76.014109347442698</v>
      </c>
      <c r="M359" s="71">
        <v>0.78527776248417103</v>
      </c>
      <c r="N359" s="68">
        <v>57.434944237918202</v>
      </c>
      <c r="O359" s="71">
        <v>0.81482138732494003</v>
      </c>
      <c r="P359" s="68">
        <v>89.4444444444444</v>
      </c>
      <c r="Q359" s="71"/>
      <c r="R359" s="68"/>
    </row>
    <row r="360" spans="1:18" x14ac:dyDescent="0.2">
      <c r="A360" s="72" t="s">
        <v>1020</v>
      </c>
      <c r="B360" s="66" t="s">
        <v>1021</v>
      </c>
      <c r="C360" s="67">
        <v>82</v>
      </c>
      <c r="D360" s="67" t="s">
        <v>331</v>
      </c>
      <c r="E360" s="71">
        <v>0.91324349787219905</v>
      </c>
      <c r="F360" s="68">
        <v>87.654320987654302</v>
      </c>
      <c r="G360" s="71">
        <v>0.94978806094951795</v>
      </c>
      <c r="H360" s="68">
        <v>91.8871252204586</v>
      </c>
      <c r="I360" s="71">
        <v>0.953106318051965</v>
      </c>
      <c r="J360" s="68">
        <v>85.361552028218696</v>
      </c>
      <c r="K360" s="71">
        <v>0.98176069289618895</v>
      </c>
      <c r="L360" s="68">
        <v>95.238095238095198</v>
      </c>
      <c r="M360" s="71">
        <v>0.97247150801079096</v>
      </c>
      <c r="N360" s="68">
        <v>84.572490706319698</v>
      </c>
      <c r="O360" s="71">
        <v>0.70909090945253195</v>
      </c>
      <c r="P360" s="68">
        <v>76.1111111111111</v>
      </c>
      <c r="Q360" s="71"/>
      <c r="R360" s="68"/>
    </row>
    <row r="361" spans="1:18" x14ac:dyDescent="0.2">
      <c r="A361" s="72" t="s">
        <v>1022</v>
      </c>
      <c r="B361" s="66" t="s">
        <v>1023</v>
      </c>
      <c r="C361" s="67">
        <v>82</v>
      </c>
      <c r="D361" s="67" t="s">
        <v>331</v>
      </c>
      <c r="E361" s="71">
        <v>0.90277242607805097</v>
      </c>
      <c r="F361" s="68">
        <v>84.303350970017604</v>
      </c>
      <c r="G361" s="71">
        <v>0.93812314909252603</v>
      </c>
      <c r="H361" s="68">
        <v>86.596119929453295</v>
      </c>
      <c r="I361" s="71">
        <v>0.94795317373912202</v>
      </c>
      <c r="J361" s="68">
        <v>82.539682539682502</v>
      </c>
      <c r="K361" s="71">
        <v>0.95027862321235601</v>
      </c>
      <c r="L361" s="68">
        <v>80.246913580246897</v>
      </c>
      <c r="M361" s="71">
        <v>0.96696580961294998</v>
      </c>
      <c r="N361" s="68">
        <v>83.643122676579907</v>
      </c>
      <c r="O361" s="71">
        <v>0.71054137473330303</v>
      </c>
      <c r="P361" s="68">
        <v>76.6666666666667</v>
      </c>
      <c r="Q361" s="71"/>
      <c r="R361" s="68"/>
    </row>
    <row r="362" spans="1:18" x14ac:dyDescent="0.2">
      <c r="A362" s="72" t="s">
        <v>955</v>
      </c>
      <c r="B362" s="66" t="s">
        <v>1024</v>
      </c>
      <c r="C362" s="67">
        <v>82</v>
      </c>
      <c r="D362" s="67" t="s">
        <v>331</v>
      </c>
      <c r="E362" s="71">
        <v>0.86009475508952804</v>
      </c>
      <c r="F362" s="68">
        <v>69.6649029982363</v>
      </c>
      <c r="G362" s="71">
        <v>0.92074268254344305</v>
      </c>
      <c r="H362" s="68">
        <v>79.365079365079396</v>
      </c>
      <c r="I362" s="71">
        <v>0.89717490868354899</v>
      </c>
      <c r="J362" s="68">
        <v>58.5537918871252</v>
      </c>
      <c r="K362" s="71">
        <v>0.95043048922208695</v>
      </c>
      <c r="L362" s="68">
        <v>80.599647266313895</v>
      </c>
      <c r="M362" s="71">
        <v>0.79078346088201301</v>
      </c>
      <c r="N362" s="68">
        <v>58.178438661709997</v>
      </c>
      <c r="O362" s="71">
        <v>0.74134223411654698</v>
      </c>
      <c r="P362" s="68">
        <v>80.925925925925895</v>
      </c>
      <c r="Q362" s="71"/>
      <c r="R362" s="68"/>
    </row>
    <row r="363" spans="1:18" x14ac:dyDescent="0.2">
      <c r="A363" s="72" t="s">
        <v>1025</v>
      </c>
      <c r="B363" s="66" t="s">
        <v>1026</v>
      </c>
      <c r="C363" s="67">
        <v>82</v>
      </c>
      <c r="D363" s="67" t="s">
        <v>331</v>
      </c>
      <c r="E363" s="71">
        <v>0.93077956201104795</v>
      </c>
      <c r="F363" s="68">
        <v>93.827160493827193</v>
      </c>
      <c r="G363" s="71">
        <v>0.96394422958239701</v>
      </c>
      <c r="H363" s="68">
        <v>95.590828924162295</v>
      </c>
      <c r="I363" s="71">
        <v>0.97745922308196398</v>
      </c>
      <c r="J363" s="68">
        <v>94.708994708994695</v>
      </c>
      <c r="K363" s="71">
        <v>0.97553679266383397</v>
      </c>
      <c r="L363" s="68">
        <v>93.827160493827193</v>
      </c>
      <c r="M363" s="71">
        <v>1</v>
      </c>
      <c r="N363" s="68">
        <v>100</v>
      </c>
      <c r="O363" s="71">
        <v>0.73695756472704699</v>
      </c>
      <c r="P363" s="68">
        <v>80.185185185185205</v>
      </c>
      <c r="Q363" s="71"/>
      <c r="R363" s="68"/>
    </row>
    <row r="364" spans="1:18" x14ac:dyDescent="0.2">
      <c r="A364" s="72" t="s">
        <v>1027</v>
      </c>
      <c r="B364" s="66" t="s">
        <v>1028</v>
      </c>
      <c r="C364" s="67">
        <v>82</v>
      </c>
      <c r="D364" s="67" t="s">
        <v>331</v>
      </c>
      <c r="E364" s="71">
        <v>0.90218192777791195</v>
      </c>
      <c r="F364" s="68">
        <v>83.950617283950606</v>
      </c>
      <c r="G364" s="71">
        <v>0.94899748849161603</v>
      </c>
      <c r="H364" s="68">
        <v>91.181657848324505</v>
      </c>
      <c r="I364" s="71">
        <v>0.95538516498189796</v>
      </c>
      <c r="J364" s="68">
        <v>86.419753086419703</v>
      </c>
      <c r="K364" s="71">
        <v>0.95628922225774204</v>
      </c>
      <c r="L364" s="68">
        <v>84.303350970017604</v>
      </c>
      <c r="M364" s="71">
        <v>0.96146011121510699</v>
      </c>
      <c r="N364" s="68">
        <v>82.713754646840201</v>
      </c>
      <c r="O364" s="71">
        <v>0.68877765194319596</v>
      </c>
      <c r="P364" s="68">
        <v>74.074074074074105</v>
      </c>
      <c r="Q364" s="71"/>
      <c r="R364" s="68"/>
    </row>
    <row r="365" spans="1:18" x14ac:dyDescent="0.2">
      <c r="A365" s="72" t="s">
        <v>1029</v>
      </c>
      <c r="B365" s="66" t="s">
        <v>1030</v>
      </c>
      <c r="C365" s="67">
        <v>82</v>
      </c>
      <c r="D365" s="67" t="s">
        <v>331</v>
      </c>
      <c r="E365" s="71">
        <v>0.74860605723067697</v>
      </c>
      <c r="F365" s="68">
        <v>47.089947089947103</v>
      </c>
      <c r="G365" s="71">
        <v>0.85025462855615297</v>
      </c>
      <c r="H365" s="68">
        <v>49.206349206349202</v>
      </c>
      <c r="I365" s="71">
        <v>0.75299457450601603</v>
      </c>
      <c r="J365" s="68">
        <v>20.105820105820101</v>
      </c>
      <c r="K365" s="71">
        <v>0.82119780874711001</v>
      </c>
      <c r="L365" s="68">
        <v>23.104056437389801</v>
      </c>
      <c r="M365" s="71">
        <v>0.75774927049496199</v>
      </c>
      <c r="N365" s="68">
        <v>55.0185873605948</v>
      </c>
      <c r="O365" s="71">
        <v>0.56083400384914395</v>
      </c>
      <c r="P365" s="68">
        <v>57.407407407407398</v>
      </c>
      <c r="Q365" s="71"/>
      <c r="R365" s="68"/>
    </row>
    <row r="366" spans="1:18" x14ac:dyDescent="0.2">
      <c r="A366" s="72" t="s">
        <v>1031</v>
      </c>
      <c r="B366" s="66" t="s">
        <v>1032</v>
      </c>
      <c r="C366" s="67">
        <v>82</v>
      </c>
      <c r="D366" s="67" t="s">
        <v>331</v>
      </c>
      <c r="E366" s="71">
        <v>0.77331560037817804</v>
      </c>
      <c r="F366" s="68">
        <v>51.322751322751301</v>
      </c>
      <c r="G366" s="71">
        <v>0.93045863675238005</v>
      </c>
      <c r="H366" s="68">
        <v>83.950617283950606</v>
      </c>
      <c r="I366" s="71">
        <v>0.84628142315370602</v>
      </c>
      <c r="J366" s="68">
        <v>41.269841269841301</v>
      </c>
      <c r="K366" s="71">
        <v>0.93544033885584799</v>
      </c>
      <c r="L366" s="68">
        <v>69.841269841269806</v>
      </c>
      <c r="M366" s="71">
        <v>0.66965809612949401</v>
      </c>
      <c r="N366" s="68">
        <v>43.3085501858736</v>
      </c>
      <c r="O366" s="71">
        <v>0.484739506999462</v>
      </c>
      <c r="P366" s="68">
        <v>48.703703703703702</v>
      </c>
      <c r="Q366" s="71"/>
      <c r="R366" s="68"/>
    </row>
    <row r="367" spans="1:18" x14ac:dyDescent="0.2">
      <c r="A367" s="72" t="s">
        <v>1033</v>
      </c>
      <c r="B367" s="66" t="s">
        <v>1034</v>
      </c>
      <c r="C367" s="67">
        <v>82</v>
      </c>
      <c r="D367" s="67" t="s">
        <v>331</v>
      </c>
      <c r="E367" s="71">
        <v>0.78341967803761103</v>
      </c>
      <c r="F367" s="68">
        <v>52.733686067019399</v>
      </c>
      <c r="G367" s="71">
        <v>0.86080828347573801</v>
      </c>
      <c r="H367" s="68">
        <v>52.5573192239859</v>
      </c>
      <c r="I367" s="71">
        <v>0.83184738467827901</v>
      </c>
      <c r="J367" s="68">
        <v>37.742504409171097</v>
      </c>
      <c r="K367" s="71">
        <v>0.90380047726608304</v>
      </c>
      <c r="L367" s="68">
        <v>52.380952380952401</v>
      </c>
      <c r="M367" s="71">
        <v>0.73572647690359505</v>
      </c>
      <c r="N367" s="68">
        <v>51.486988847583604</v>
      </c>
      <c r="O367" s="71">
        <v>0.58491576786435895</v>
      </c>
      <c r="P367" s="68">
        <v>60</v>
      </c>
      <c r="Q367" s="71"/>
      <c r="R367" s="68"/>
    </row>
    <row r="368" spans="1:18" x14ac:dyDescent="0.2">
      <c r="A368" s="72" t="s">
        <v>1035</v>
      </c>
      <c r="B368" s="66" t="s">
        <v>1036</v>
      </c>
      <c r="C368" s="67">
        <v>82</v>
      </c>
      <c r="D368" s="67" t="s">
        <v>331</v>
      </c>
      <c r="E368" s="71">
        <v>0.89084109317159499</v>
      </c>
      <c r="F368" s="68">
        <v>80.7760141093474</v>
      </c>
      <c r="G368" s="71">
        <v>0.90269095845588798</v>
      </c>
      <c r="H368" s="68">
        <v>69.6649029982363</v>
      </c>
      <c r="I368" s="71">
        <v>0.93167598677320596</v>
      </c>
      <c r="J368" s="68">
        <v>75.837742504409206</v>
      </c>
      <c r="K368" s="71">
        <v>0.94076577054592203</v>
      </c>
      <c r="L368" s="68">
        <v>73.192239858906504</v>
      </c>
      <c r="M368" s="71">
        <v>0.92842592082805697</v>
      </c>
      <c r="N368" s="68">
        <v>76.579925650557598</v>
      </c>
      <c r="O368" s="71">
        <v>0.750646829254903</v>
      </c>
      <c r="P368" s="68">
        <v>82.407407407407405</v>
      </c>
      <c r="Q368" s="71"/>
      <c r="R368" s="68"/>
    </row>
    <row r="369" spans="1:18" x14ac:dyDescent="0.2">
      <c r="A369" s="72" t="s">
        <v>1037</v>
      </c>
      <c r="B369" s="66" t="s">
        <v>1038</v>
      </c>
      <c r="C369" s="67">
        <v>82</v>
      </c>
      <c r="D369" s="67" t="s">
        <v>331</v>
      </c>
      <c r="E369" s="71">
        <v>0.78536505539072698</v>
      </c>
      <c r="F369" s="68">
        <v>52.910052910052897</v>
      </c>
      <c r="G369" s="71">
        <v>0.86657736914100802</v>
      </c>
      <c r="H369" s="68">
        <v>55.908289241622597</v>
      </c>
      <c r="I369" s="71">
        <v>0.77462018087337403</v>
      </c>
      <c r="J369" s="68">
        <v>23.633156966490301</v>
      </c>
      <c r="K369" s="71">
        <v>0.87956890335440696</v>
      </c>
      <c r="L369" s="68">
        <v>44.091710758377403</v>
      </c>
      <c r="M369" s="71">
        <v>0.77426636568848795</v>
      </c>
      <c r="N369" s="68">
        <v>56.3197026022305</v>
      </c>
      <c r="O369" s="71">
        <v>0.63179245789635796</v>
      </c>
      <c r="P369" s="68">
        <v>67.7777777777778</v>
      </c>
      <c r="Q369" s="71"/>
      <c r="R369" s="68"/>
    </row>
    <row r="370" spans="1:18" x14ac:dyDescent="0.2">
      <c r="A370" s="72" t="s">
        <v>1039</v>
      </c>
      <c r="B370" s="66" t="s">
        <v>1040</v>
      </c>
      <c r="C370" s="67">
        <v>82</v>
      </c>
      <c r="D370" s="67" t="s">
        <v>331</v>
      </c>
      <c r="E370" s="71">
        <v>0.898413885198448</v>
      </c>
      <c r="F370" s="68">
        <v>83.421516754850103</v>
      </c>
      <c r="G370" s="71">
        <v>0.94417208391487195</v>
      </c>
      <c r="H370" s="68">
        <v>89.770723104056401</v>
      </c>
      <c r="I370" s="71">
        <v>0.94538199419902602</v>
      </c>
      <c r="J370" s="68">
        <v>81.481481481481495</v>
      </c>
      <c r="K370" s="71">
        <v>0.95651115234520101</v>
      </c>
      <c r="L370" s="68">
        <v>84.479717813051195</v>
      </c>
      <c r="M370" s="71">
        <v>0.95044871441942402</v>
      </c>
      <c r="N370" s="68">
        <v>80.6691449814126</v>
      </c>
      <c r="O370" s="71">
        <v>0.69555548111371601</v>
      </c>
      <c r="P370" s="68">
        <v>74.814814814814795</v>
      </c>
      <c r="Q370" s="71"/>
      <c r="R370" s="68"/>
    </row>
    <row r="371" spans="1:18" x14ac:dyDescent="0.2">
      <c r="A371" s="72" t="s">
        <v>1041</v>
      </c>
      <c r="B371" s="66" t="s">
        <v>1042</v>
      </c>
      <c r="C371" s="67">
        <v>82</v>
      </c>
      <c r="D371" s="67" t="s">
        <v>331</v>
      </c>
      <c r="E371" s="71">
        <v>0.86952664712326799</v>
      </c>
      <c r="F371" s="68">
        <v>73.368606701939996</v>
      </c>
      <c r="G371" s="71">
        <v>0.92605108444468798</v>
      </c>
      <c r="H371" s="68">
        <v>81.834215167548507</v>
      </c>
      <c r="I371" s="71">
        <v>0.91408122092192401</v>
      </c>
      <c r="J371" s="68">
        <v>68.430335097001802</v>
      </c>
      <c r="K371" s="71">
        <v>0.93489455182440895</v>
      </c>
      <c r="L371" s="68">
        <v>69.6649029982363</v>
      </c>
      <c r="M371" s="71">
        <v>0.93943731762374005</v>
      </c>
      <c r="N371" s="68">
        <v>78.624535315985099</v>
      </c>
      <c r="O371" s="71">
        <v>0.63316906080157898</v>
      </c>
      <c r="P371" s="68">
        <v>68.148148148148195</v>
      </c>
      <c r="Q371" s="71"/>
      <c r="R371" s="68"/>
    </row>
    <row r="372" spans="1:18" x14ac:dyDescent="0.2">
      <c r="A372" s="72" t="s">
        <v>1043</v>
      </c>
      <c r="B372" s="66" t="s">
        <v>1044</v>
      </c>
      <c r="C372" s="67">
        <v>82</v>
      </c>
      <c r="D372" s="67" t="s">
        <v>331</v>
      </c>
      <c r="E372" s="71">
        <v>0.66435039659873996</v>
      </c>
      <c r="F372" s="68">
        <v>30.3350970017637</v>
      </c>
      <c r="G372" s="71">
        <v>0.78554692545485205</v>
      </c>
      <c r="H372" s="68">
        <v>27.160493827160501</v>
      </c>
      <c r="I372" s="71">
        <v>0.75587710620332704</v>
      </c>
      <c r="J372" s="68">
        <v>20.458553791887098</v>
      </c>
      <c r="K372" s="71">
        <v>0.71291801545926503</v>
      </c>
      <c r="L372" s="68">
        <v>7.9365079365079403</v>
      </c>
      <c r="M372" s="71">
        <v>0.52650993778560795</v>
      </c>
      <c r="N372" s="68">
        <v>20.446096654275099</v>
      </c>
      <c r="O372" s="71">
        <v>0.54089999809064804</v>
      </c>
      <c r="P372" s="68">
        <v>55.185185185185198</v>
      </c>
      <c r="Q372" s="71"/>
      <c r="R372" s="68"/>
    </row>
    <row r="373" spans="1:18" x14ac:dyDescent="0.2">
      <c r="A373" s="72" t="s">
        <v>1045</v>
      </c>
      <c r="B373" s="66" t="s">
        <v>1046</v>
      </c>
      <c r="C373" s="67">
        <v>82</v>
      </c>
      <c r="D373" s="67" t="s">
        <v>331</v>
      </c>
      <c r="E373" s="71">
        <v>0.88370136166819802</v>
      </c>
      <c r="F373" s="68">
        <v>78.659611992945301</v>
      </c>
      <c r="G373" s="71">
        <v>0.94297388070375299</v>
      </c>
      <c r="H373" s="68">
        <v>89.065255731922406</v>
      </c>
      <c r="I373" s="71">
        <v>0.91217727005101501</v>
      </c>
      <c r="J373" s="68">
        <v>67.019400352733697</v>
      </c>
      <c r="K373" s="71">
        <v>0.93471367036302699</v>
      </c>
      <c r="L373" s="68">
        <v>68.959435626102305</v>
      </c>
      <c r="M373" s="71">
        <v>0.86786323845179703</v>
      </c>
      <c r="N373" s="68">
        <v>67.472118959107803</v>
      </c>
      <c r="O373" s="71">
        <v>0.76077874877139595</v>
      </c>
      <c r="P373" s="68">
        <v>83.518518518518505</v>
      </c>
      <c r="Q373" s="71"/>
      <c r="R373" s="68"/>
    </row>
    <row r="374" spans="1:18" x14ac:dyDescent="0.2">
      <c r="A374" s="72" t="s">
        <v>1047</v>
      </c>
      <c r="B374" s="66" t="s">
        <v>1048</v>
      </c>
      <c r="C374" s="67">
        <v>82</v>
      </c>
      <c r="D374" s="67" t="s">
        <v>331</v>
      </c>
      <c r="E374" s="71">
        <v>0.81445883255813101</v>
      </c>
      <c r="F374" s="68">
        <v>59.259259259259302</v>
      </c>
      <c r="G374" s="71">
        <v>0.90336783478434302</v>
      </c>
      <c r="H374" s="68">
        <v>70.546737213403901</v>
      </c>
      <c r="I374" s="71">
        <v>0.89202819678759104</v>
      </c>
      <c r="J374" s="68">
        <v>57.848324514991198</v>
      </c>
      <c r="K374" s="71">
        <v>0.88932018704499405</v>
      </c>
      <c r="L374" s="68">
        <v>49.206349206349202</v>
      </c>
      <c r="M374" s="71">
        <v>0.76876066729064596</v>
      </c>
      <c r="N374" s="68">
        <v>55.576208178438698</v>
      </c>
      <c r="O374" s="71">
        <v>0.61881727688307897</v>
      </c>
      <c r="P374" s="68">
        <v>65.185185185185205</v>
      </c>
      <c r="Q374" s="71"/>
      <c r="R374" s="68"/>
    </row>
    <row r="375" spans="1:18" x14ac:dyDescent="0.2">
      <c r="A375" s="72" t="s">
        <v>1049</v>
      </c>
      <c r="B375" s="66" t="s">
        <v>1050</v>
      </c>
      <c r="C375" s="67">
        <v>82</v>
      </c>
      <c r="D375" s="67" t="s">
        <v>331</v>
      </c>
      <c r="E375" s="71">
        <v>0.86969634526488504</v>
      </c>
      <c r="F375" s="68">
        <v>73.544973544973502</v>
      </c>
      <c r="G375" s="71">
        <v>0.92058623902187997</v>
      </c>
      <c r="H375" s="68">
        <v>79.188712522045904</v>
      </c>
      <c r="I375" s="71">
        <v>0.94236770437631501</v>
      </c>
      <c r="J375" s="68">
        <v>79.188712522045904</v>
      </c>
      <c r="K375" s="71">
        <v>0.93071762855306595</v>
      </c>
      <c r="L375" s="68">
        <v>67.548500881834201</v>
      </c>
      <c r="M375" s="71">
        <v>0.95044871441942402</v>
      </c>
      <c r="N375" s="68">
        <v>80.6691449814126</v>
      </c>
      <c r="O375" s="71">
        <v>0.60436143995374003</v>
      </c>
      <c r="P375" s="68">
        <v>63.3333333333333</v>
      </c>
      <c r="Q375" s="71"/>
      <c r="R375" s="68"/>
    </row>
    <row r="376" spans="1:18" x14ac:dyDescent="0.2">
      <c r="A376" s="72" t="s">
        <v>1051</v>
      </c>
      <c r="B376" s="66" t="s">
        <v>1052</v>
      </c>
      <c r="C376" s="67">
        <v>58</v>
      </c>
      <c r="D376" s="67" t="s">
        <v>331</v>
      </c>
      <c r="E376" s="71">
        <v>0.939718894508207</v>
      </c>
      <c r="F376" s="68">
        <v>92.335766423357697</v>
      </c>
      <c r="G376" s="71">
        <v>0.90252956592699995</v>
      </c>
      <c r="H376" s="68">
        <v>88.9051094890511</v>
      </c>
      <c r="I376" s="71">
        <v>0.970525826193542</v>
      </c>
      <c r="J376" s="68">
        <v>85.109489051094897</v>
      </c>
      <c r="K376" s="71">
        <v>0.97406944268848905</v>
      </c>
      <c r="L376" s="68">
        <v>87.518248175182507</v>
      </c>
      <c r="M376" s="71">
        <v>1</v>
      </c>
      <c r="N376" s="68">
        <v>100</v>
      </c>
      <c r="O376" s="71">
        <v>0.85146963773200601</v>
      </c>
      <c r="P376" s="68">
        <v>70.726338958180506</v>
      </c>
      <c r="Q376" s="71"/>
      <c r="R376" s="68"/>
    </row>
    <row r="377" spans="1:18" x14ac:dyDescent="0.2">
      <c r="A377" s="72" t="s">
        <v>1053</v>
      </c>
      <c r="B377" s="66" t="s">
        <v>1054</v>
      </c>
      <c r="C377" s="67">
        <v>58</v>
      </c>
      <c r="D377" s="67" t="s">
        <v>331</v>
      </c>
      <c r="E377" s="71">
        <v>0.93746034745377904</v>
      </c>
      <c r="F377" s="68">
        <v>91.240875912408796</v>
      </c>
      <c r="G377" s="71">
        <v>0.83420470408791703</v>
      </c>
      <c r="H377" s="68">
        <v>61.751824817518298</v>
      </c>
      <c r="I377" s="71">
        <v>0.97454836559114</v>
      </c>
      <c r="J377" s="68">
        <v>87.2262773722628</v>
      </c>
      <c r="K377" s="71">
        <v>0.97264486417162199</v>
      </c>
      <c r="L377" s="68">
        <v>86.6423357664234</v>
      </c>
      <c r="M377" s="71">
        <v>1</v>
      </c>
      <c r="N377" s="68">
        <v>100</v>
      </c>
      <c r="O377" s="71">
        <v>0.90590380341821697</v>
      </c>
      <c r="P377" s="68">
        <v>83.345561261922199</v>
      </c>
      <c r="Q377" s="71"/>
      <c r="R377" s="68"/>
    </row>
    <row r="378" spans="1:18" x14ac:dyDescent="0.2">
      <c r="A378" s="72" t="s">
        <v>1055</v>
      </c>
      <c r="B378" s="66" t="s">
        <v>1056</v>
      </c>
      <c r="C378" s="67">
        <v>58</v>
      </c>
      <c r="D378" s="67" t="s">
        <v>331</v>
      </c>
      <c r="E378" s="71">
        <v>0.94632512156357496</v>
      </c>
      <c r="F378" s="68">
        <v>95.401459854014604</v>
      </c>
      <c r="G378" s="71">
        <v>0.90929850924940703</v>
      </c>
      <c r="H378" s="68">
        <v>90.948905109489004</v>
      </c>
      <c r="I378" s="71">
        <v>0.96737224484096895</v>
      </c>
      <c r="J378" s="68">
        <v>83.722627737226304</v>
      </c>
      <c r="K378" s="71">
        <v>0.97100826931778705</v>
      </c>
      <c r="L378" s="68">
        <v>85.693430656934297</v>
      </c>
      <c r="M378" s="71">
        <v>0.973856209150327</v>
      </c>
      <c r="N378" s="68">
        <v>78.523985239852394</v>
      </c>
      <c r="O378" s="71">
        <v>0.91009037525938596</v>
      </c>
      <c r="P378" s="68">
        <v>84.225972120322794</v>
      </c>
      <c r="Q378" s="71"/>
      <c r="R378" s="68"/>
    </row>
    <row r="379" spans="1:18" x14ac:dyDescent="0.2">
      <c r="A379" s="72" t="s">
        <v>1057</v>
      </c>
      <c r="B379" s="66" t="s">
        <v>1058</v>
      </c>
      <c r="C379" s="67">
        <v>58</v>
      </c>
      <c r="D379" s="67" t="s">
        <v>331</v>
      </c>
      <c r="E379" s="71">
        <v>0.84719519275806099</v>
      </c>
      <c r="F379" s="68">
        <v>57.299270072992698</v>
      </c>
      <c r="G379" s="71">
        <v>0.88793704326850997</v>
      </c>
      <c r="H379" s="68">
        <v>85.109489051094897</v>
      </c>
      <c r="I379" s="71">
        <v>0.94333734692159599</v>
      </c>
      <c r="J379" s="68">
        <v>73.430656934306597</v>
      </c>
      <c r="K379" s="71">
        <v>0.89111395612534205</v>
      </c>
      <c r="L379" s="68">
        <v>55.766423357664202</v>
      </c>
      <c r="M379" s="71">
        <v>0.71241830065359402</v>
      </c>
      <c r="N379" s="68">
        <v>43.837638376383801</v>
      </c>
      <c r="O379" s="71">
        <v>0.80116931682126202</v>
      </c>
      <c r="P379" s="68">
        <v>61.702127659574501</v>
      </c>
      <c r="Q379" s="71"/>
      <c r="R379" s="68"/>
    </row>
    <row r="380" spans="1:18" x14ac:dyDescent="0.2">
      <c r="A380" s="72" t="s">
        <v>1059</v>
      </c>
      <c r="B380" s="66" t="s">
        <v>1060</v>
      </c>
      <c r="C380" s="67">
        <v>58</v>
      </c>
      <c r="D380" s="67" t="s">
        <v>331</v>
      </c>
      <c r="E380" s="71">
        <v>0.92648273115429902</v>
      </c>
      <c r="F380" s="68">
        <v>86.204379562043798</v>
      </c>
      <c r="G380" s="71">
        <v>0.87147110880803702</v>
      </c>
      <c r="H380" s="68">
        <v>80</v>
      </c>
      <c r="I380" s="71">
        <v>0.96885282068343903</v>
      </c>
      <c r="J380" s="68">
        <v>84.598540145985396</v>
      </c>
      <c r="K380" s="71">
        <v>0.96542589233642395</v>
      </c>
      <c r="L380" s="68">
        <v>82.992700729926995</v>
      </c>
      <c r="M380" s="71">
        <v>0.908496732026144</v>
      </c>
      <c r="N380" s="68">
        <v>66.642066420664193</v>
      </c>
      <c r="O380" s="71">
        <v>0.91816710191745099</v>
      </c>
      <c r="P380" s="68">
        <v>86.280264123257496</v>
      </c>
      <c r="Q380" s="71"/>
      <c r="R380" s="68"/>
    </row>
    <row r="381" spans="1:18" x14ac:dyDescent="0.2">
      <c r="A381" s="72" t="s">
        <v>719</v>
      </c>
      <c r="B381" s="66" t="s">
        <v>1061</v>
      </c>
      <c r="C381" s="67">
        <v>82</v>
      </c>
      <c r="D381" s="67" t="s">
        <v>331</v>
      </c>
      <c r="E381" s="71">
        <v>0.87071208591102101</v>
      </c>
      <c r="F381" s="68">
        <v>73.897707231040599</v>
      </c>
      <c r="G381" s="71">
        <v>0.88982564520761798</v>
      </c>
      <c r="H381" s="68">
        <v>64.197530864197503</v>
      </c>
      <c r="I381" s="71">
        <v>0.91446969005546097</v>
      </c>
      <c r="J381" s="68">
        <v>68.783068783068799</v>
      </c>
      <c r="K381" s="71">
        <v>0.94524670103836805</v>
      </c>
      <c r="L381" s="68">
        <v>76.719576719576693</v>
      </c>
      <c r="M381" s="71">
        <v>0.71920938171006998</v>
      </c>
      <c r="N381" s="68">
        <v>49.628252788104099</v>
      </c>
      <c r="O381" s="71">
        <v>0.88480901154359004</v>
      </c>
      <c r="P381" s="68">
        <v>93.148148148148195</v>
      </c>
      <c r="Q381" s="71"/>
      <c r="R381" s="68"/>
    </row>
    <row r="382" spans="1:18" x14ac:dyDescent="0.2">
      <c r="A382" s="72" t="s">
        <v>1062</v>
      </c>
      <c r="B382" s="66" t="s">
        <v>1063</v>
      </c>
      <c r="C382" s="67">
        <v>58</v>
      </c>
      <c r="D382" s="67" t="s">
        <v>331</v>
      </c>
      <c r="E382" s="71">
        <v>0.91758353538593096</v>
      </c>
      <c r="F382" s="68">
        <v>82.408759124087595</v>
      </c>
      <c r="G382" s="71">
        <v>0.85580777456766399</v>
      </c>
      <c r="H382" s="68">
        <v>72.335766423357697</v>
      </c>
      <c r="I382" s="71">
        <v>0.95739002709834997</v>
      </c>
      <c r="J382" s="68">
        <v>78.759124087591204</v>
      </c>
      <c r="K382" s="71">
        <v>0.93660277624147803</v>
      </c>
      <c r="L382" s="68">
        <v>70</v>
      </c>
      <c r="M382" s="71">
        <v>0.85620915032679801</v>
      </c>
      <c r="N382" s="68">
        <v>59.630996309963102</v>
      </c>
      <c r="O382" s="71">
        <v>0.98190794869536402</v>
      </c>
      <c r="P382" s="68">
        <v>98.679383712399101</v>
      </c>
      <c r="Q382" s="71"/>
      <c r="R382" s="68"/>
    </row>
    <row r="383" spans="1:18" x14ac:dyDescent="0.2">
      <c r="A383" s="72" t="s">
        <v>1064</v>
      </c>
      <c r="B383" s="66" t="s">
        <v>1065</v>
      </c>
      <c r="C383" s="67">
        <v>58</v>
      </c>
      <c r="D383" s="67" t="s">
        <v>331</v>
      </c>
      <c r="E383" s="71">
        <v>0.85142996803929405</v>
      </c>
      <c r="F383" s="68">
        <v>58.540145985401502</v>
      </c>
      <c r="G383" s="71">
        <v>0.82119449093172203</v>
      </c>
      <c r="H383" s="68">
        <v>56.496350364963497</v>
      </c>
      <c r="I383" s="71">
        <v>0.92945328715473796</v>
      </c>
      <c r="J383" s="68">
        <v>67.737226277372301</v>
      </c>
      <c r="K383" s="71">
        <v>0.84317878195878704</v>
      </c>
      <c r="L383" s="68">
        <v>41.897810218978101</v>
      </c>
      <c r="M383" s="71">
        <v>0.74509803921568596</v>
      </c>
      <c r="N383" s="68">
        <v>47.306273062730597</v>
      </c>
      <c r="O383" s="71">
        <v>0.91822524093553803</v>
      </c>
      <c r="P383" s="68">
        <v>86.353631694790906</v>
      </c>
      <c r="Q383" s="71"/>
      <c r="R383" s="68"/>
    </row>
    <row r="384" spans="1:18" x14ac:dyDescent="0.2">
      <c r="A384" s="72" t="s">
        <v>1066</v>
      </c>
      <c r="B384" s="66" t="s">
        <v>1067</v>
      </c>
      <c r="C384" s="67">
        <v>82</v>
      </c>
      <c r="D384" s="67" t="s">
        <v>331</v>
      </c>
      <c r="E384" s="71">
        <v>0.94147095245889301</v>
      </c>
      <c r="F384" s="68">
        <v>96.119929453262799</v>
      </c>
      <c r="G384" s="71">
        <v>0.918460080196559</v>
      </c>
      <c r="H384" s="68">
        <v>78.659611992945301</v>
      </c>
      <c r="I384" s="71">
        <v>0.91930292150153403</v>
      </c>
      <c r="J384" s="68">
        <v>70.546737213403901</v>
      </c>
      <c r="K384" s="71">
        <v>0.941341832462262</v>
      </c>
      <c r="L384" s="68">
        <v>73.721340388007107</v>
      </c>
      <c r="M384" s="71">
        <v>0.95044871441942402</v>
      </c>
      <c r="N384" s="68">
        <v>80.6691449814126</v>
      </c>
      <c r="O384" s="71">
        <v>0.97780121371468698</v>
      </c>
      <c r="P384" s="68">
        <v>98.148148148148195</v>
      </c>
      <c r="Q384" s="71"/>
      <c r="R384" s="68"/>
    </row>
    <row r="385" spans="1:18" x14ac:dyDescent="0.2">
      <c r="A385" s="72" t="s">
        <v>1068</v>
      </c>
      <c r="B385" s="66" t="s">
        <v>1069</v>
      </c>
      <c r="C385" s="67">
        <v>82</v>
      </c>
      <c r="D385" s="67" t="s">
        <v>331</v>
      </c>
      <c r="E385" s="71">
        <v>0.91234078769050098</v>
      </c>
      <c r="F385" s="68">
        <v>87.477954144620796</v>
      </c>
      <c r="G385" s="71">
        <v>0.876411243896002</v>
      </c>
      <c r="H385" s="68">
        <v>58.906525573192198</v>
      </c>
      <c r="I385" s="71">
        <v>0.90378772985022204</v>
      </c>
      <c r="J385" s="68">
        <v>61.904761904761898</v>
      </c>
      <c r="K385" s="71">
        <v>0.92813742141343503</v>
      </c>
      <c r="L385" s="68">
        <v>65.255731922398596</v>
      </c>
      <c r="M385" s="71">
        <v>0.85685184165611405</v>
      </c>
      <c r="N385" s="68">
        <v>66.542750929367998</v>
      </c>
      <c r="O385" s="71">
        <v>0.99651570163673298</v>
      </c>
      <c r="P385" s="68">
        <v>99.074074074074105</v>
      </c>
      <c r="Q385" s="71"/>
      <c r="R385" s="68"/>
    </row>
    <row r="386" spans="1:18" x14ac:dyDescent="0.2">
      <c r="A386" s="72" t="s">
        <v>1070</v>
      </c>
      <c r="B386" s="66" t="s">
        <v>1071</v>
      </c>
      <c r="C386" s="67">
        <v>82</v>
      </c>
      <c r="D386" s="67" t="s">
        <v>331</v>
      </c>
      <c r="E386" s="71">
        <v>0.86612982733050503</v>
      </c>
      <c r="F386" s="68">
        <v>71.957671957671906</v>
      </c>
      <c r="G386" s="71">
        <v>0.83637377801746404</v>
      </c>
      <c r="H386" s="68">
        <v>43.915343915343897</v>
      </c>
      <c r="I386" s="71">
        <v>0.87589718819891904</v>
      </c>
      <c r="J386" s="68">
        <v>50.970017636684297</v>
      </c>
      <c r="K386" s="71">
        <v>0.84061686801213797</v>
      </c>
      <c r="L386" s="68">
        <v>28.924162257495599</v>
      </c>
      <c r="M386" s="71">
        <v>0.87336893684963901</v>
      </c>
      <c r="N386" s="68">
        <v>68.401486988847594</v>
      </c>
      <c r="O386" s="71">
        <v>0.90439236557436697</v>
      </c>
      <c r="P386" s="68">
        <v>94.259259259259295</v>
      </c>
      <c r="Q386" s="71"/>
      <c r="R386" s="68"/>
    </row>
    <row r="387" spans="1:18" x14ac:dyDescent="0.2">
      <c r="A387" s="72" t="s">
        <v>1072</v>
      </c>
      <c r="B387" s="66" t="s">
        <v>1073</v>
      </c>
      <c r="C387" s="67">
        <v>82</v>
      </c>
      <c r="D387" s="67" t="s">
        <v>331</v>
      </c>
      <c r="E387" s="71">
        <v>0.815257373528396</v>
      </c>
      <c r="F387" s="68">
        <v>59.435626102292801</v>
      </c>
      <c r="G387" s="71">
        <v>0.84055991210998804</v>
      </c>
      <c r="H387" s="68">
        <v>45.149911816578502</v>
      </c>
      <c r="I387" s="71">
        <v>0.86212309250677899</v>
      </c>
      <c r="J387" s="68">
        <v>46.208112874779502</v>
      </c>
      <c r="K387" s="71">
        <v>0.88218321334011696</v>
      </c>
      <c r="L387" s="68">
        <v>45.855379188712497</v>
      </c>
      <c r="M387" s="71">
        <v>0.62561250894676002</v>
      </c>
      <c r="N387" s="68">
        <v>37.732342007434902</v>
      </c>
      <c r="O387" s="71">
        <v>0.86580814073833701</v>
      </c>
      <c r="P387" s="68">
        <v>92.592592592592595</v>
      </c>
      <c r="Q387" s="71"/>
      <c r="R387" s="68"/>
    </row>
    <row r="388" spans="1:18" x14ac:dyDescent="0.2">
      <c r="A388" s="72" t="s">
        <v>1074</v>
      </c>
      <c r="B388" s="66" t="s">
        <v>1075</v>
      </c>
      <c r="C388" s="67">
        <v>82</v>
      </c>
      <c r="D388" s="67" t="s">
        <v>331</v>
      </c>
      <c r="E388" s="71">
        <v>0.72339534821339102</v>
      </c>
      <c r="F388" s="68">
        <v>41.798941798941797</v>
      </c>
      <c r="G388" s="71">
        <v>0.65570168025915099</v>
      </c>
      <c r="H388" s="68">
        <v>10.0529100529101</v>
      </c>
      <c r="I388" s="71">
        <v>0.84316129882596003</v>
      </c>
      <c r="J388" s="68">
        <v>40.3880070546737</v>
      </c>
      <c r="K388" s="71">
        <v>0.88553261082497403</v>
      </c>
      <c r="L388" s="68">
        <v>47.795414462081098</v>
      </c>
      <c r="M388" s="71">
        <v>0.58707262016186801</v>
      </c>
      <c r="N388" s="68">
        <v>32.156133828996303</v>
      </c>
      <c r="O388" s="71">
        <v>0.64550853099500305</v>
      </c>
      <c r="P388" s="68">
        <v>68.8888888888889</v>
      </c>
      <c r="Q388" s="71"/>
      <c r="R388" s="68"/>
    </row>
    <row r="389" spans="1:18" x14ac:dyDescent="0.2">
      <c r="A389" s="72" t="s">
        <v>1076</v>
      </c>
      <c r="B389" s="66" t="s">
        <v>1077</v>
      </c>
      <c r="C389" s="67">
        <v>82</v>
      </c>
      <c r="D389" s="67" t="s">
        <v>331</v>
      </c>
      <c r="E389" s="71">
        <v>0.67004566091544204</v>
      </c>
      <c r="F389" s="68">
        <v>31.216931216931201</v>
      </c>
      <c r="G389" s="71">
        <v>0.54573527369054298</v>
      </c>
      <c r="H389" s="68">
        <v>3.17460317460317</v>
      </c>
      <c r="I389" s="71">
        <v>0.75431502721229404</v>
      </c>
      <c r="J389" s="68">
        <v>20.2821869488536</v>
      </c>
      <c r="K389" s="71">
        <v>0.74889060184005096</v>
      </c>
      <c r="L389" s="68">
        <v>11.816578483245101</v>
      </c>
      <c r="M389" s="71">
        <v>0.67516379452733599</v>
      </c>
      <c r="N389" s="68">
        <v>44.9814126394052</v>
      </c>
      <c r="O389" s="71">
        <v>0.62612360730698602</v>
      </c>
      <c r="P389" s="68">
        <v>66.6666666666667</v>
      </c>
      <c r="Q389" s="71"/>
      <c r="R389" s="68"/>
    </row>
    <row r="390" spans="1:18" x14ac:dyDescent="0.2">
      <c r="A390" s="72" t="s">
        <v>1078</v>
      </c>
      <c r="B390" s="66" t="s">
        <v>1079</v>
      </c>
      <c r="C390" s="67">
        <v>82</v>
      </c>
      <c r="D390" s="67" t="s">
        <v>331</v>
      </c>
      <c r="E390" s="71">
        <v>0.80639911282319698</v>
      </c>
      <c r="F390" s="68">
        <v>57.4955908289242</v>
      </c>
      <c r="G390" s="71">
        <v>0.90427668727273502</v>
      </c>
      <c r="H390" s="68">
        <v>71.604938271604894</v>
      </c>
      <c r="I390" s="71">
        <v>0.88414774034153698</v>
      </c>
      <c r="J390" s="68">
        <v>54.320987654321002</v>
      </c>
      <c r="K390" s="71">
        <v>0.937186780448103</v>
      </c>
      <c r="L390" s="68">
        <v>71.604938271604894</v>
      </c>
      <c r="M390" s="71">
        <v>0.69718658811870304</v>
      </c>
      <c r="N390" s="68">
        <v>47.026022304832701</v>
      </c>
      <c r="O390" s="71">
        <v>0.60919776793490599</v>
      </c>
      <c r="P390" s="68">
        <v>63.8888888888889</v>
      </c>
      <c r="Q390" s="71"/>
      <c r="R390" s="68"/>
    </row>
    <row r="391" spans="1:18" x14ac:dyDescent="0.2">
      <c r="A391" s="72" t="s">
        <v>1080</v>
      </c>
      <c r="B391" s="66" t="s">
        <v>1081</v>
      </c>
      <c r="C391" s="67">
        <v>82</v>
      </c>
      <c r="D391" s="67" t="s">
        <v>331</v>
      </c>
      <c r="E391" s="71">
        <v>0.622887957178197</v>
      </c>
      <c r="F391" s="68">
        <v>21.869488536155199</v>
      </c>
      <c r="G391" s="71">
        <v>0.82464210068987498</v>
      </c>
      <c r="H391" s="68">
        <v>39.682539682539698</v>
      </c>
      <c r="I391" s="71">
        <v>0.77991473007404299</v>
      </c>
      <c r="J391" s="68">
        <v>25.2204585537919</v>
      </c>
      <c r="K391" s="71">
        <v>0.86492584976224895</v>
      </c>
      <c r="L391" s="68">
        <v>36.860670194003497</v>
      </c>
      <c r="M391" s="71">
        <v>0.67516379452733599</v>
      </c>
      <c r="N391" s="68">
        <v>44.9814126394052</v>
      </c>
      <c r="O391" s="71">
        <v>0.58998126801567996</v>
      </c>
      <c r="P391" s="68">
        <v>60.925925925925903</v>
      </c>
      <c r="Q391" s="71">
        <v>2.7000000000000001E-3</v>
      </c>
      <c r="R391" s="68">
        <v>56.034482758620697</v>
      </c>
    </row>
    <row r="392" spans="1:18" x14ac:dyDescent="0.2">
      <c r="A392" s="72" t="s">
        <v>1082</v>
      </c>
      <c r="B392" s="66" t="s">
        <v>1083</v>
      </c>
      <c r="C392" s="67">
        <v>58</v>
      </c>
      <c r="D392" s="67" t="s">
        <v>331</v>
      </c>
      <c r="E392" s="71">
        <v>0.92953184977442604</v>
      </c>
      <c r="F392" s="68">
        <v>87.518248175182507</v>
      </c>
      <c r="G392" s="71">
        <v>0.798414318676677</v>
      </c>
      <c r="H392" s="68">
        <v>46.6423357664234</v>
      </c>
      <c r="I392" s="71">
        <v>0.979873479784932</v>
      </c>
      <c r="J392" s="68">
        <v>90.218978102189794</v>
      </c>
      <c r="K392" s="71">
        <v>0.96147157125646099</v>
      </c>
      <c r="L392" s="68">
        <v>80.802919708029194</v>
      </c>
      <c r="M392" s="71">
        <v>0.99346405228758194</v>
      </c>
      <c r="N392" s="68">
        <v>84.870848708487102</v>
      </c>
      <c r="O392" s="71">
        <v>0.91443582686647895</v>
      </c>
      <c r="P392" s="68">
        <v>85.253118121790195</v>
      </c>
      <c r="Q392" s="71"/>
      <c r="R392" s="68"/>
    </row>
    <row r="393" spans="1:18" x14ac:dyDescent="0.2">
      <c r="A393" s="72" t="s">
        <v>1084</v>
      </c>
      <c r="B393" s="66" t="s">
        <v>1085</v>
      </c>
      <c r="C393" s="67">
        <v>58</v>
      </c>
      <c r="D393" s="67" t="s">
        <v>331</v>
      </c>
      <c r="E393" s="71">
        <v>0.896222217357591</v>
      </c>
      <c r="F393" s="68">
        <v>74.379562043795602</v>
      </c>
      <c r="G393" s="71">
        <v>0.88319346294387002</v>
      </c>
      <c r="H393" s="68">
        <v>83.722627737226304</v>
      </c>
      <c r="I393" s="71">
        <v>0.92754461658069898</v>
      </c>
      <c r="J393" s="68">
        <v>66.861313868613095</v>
      </c>
      <c r="K393" s="71">
        <v>0.932858630294229</v>
      </c>
      <c r="L393" s="68">
        <v>68.686131386861305</v>
      </c>
      <c r="M393" s="71">
        <v>0.86928104575163401</v>
      </c>
      <c r="N393" s="68">
        <v>61.549815498154999</v>
      </c>
      <c r="O393" s="71">
        <v>0.868233331217523</v>
      </c>
      <c r="P393" s="68">
        <v>74.247982391782799</v>
      </c>
      <c r="Q393" s="71"/>
      <c r="R393" s="68"/>
    </row>
    <row r="394" spans="1:18" x14ac:dyDescent="0.2">
      <c r="A394" s="72" t="s">
        <v>1086</v>
      </c>
      <c r="B394" s="66" t="s">
        <v>1087</v>
      </c>
      <c r="C394" s="67">
        <v>58</v>
      </c>
      <c r="D394" s="67" t="s">
        <v>331</v>
      </c>
      <c r="E394" s="71">
        <v>0.93632998387652799</v>
      </c>
      <c r="F394" s="68">
        <v>90.802919708029194</v>
      </c>
      <c r="G394" s="71">
        <v>0.91337994749884299</v>
      </c>
      <c r="H394" s="68">
        <v>91.970802919708007</v>
      </c>
      <c r="I394" s="71">
        <v>0.97150076498121296</v>
      </c>
      <c r="J394" s="68">
        <v>85.766423357664195</v>
      </c>
      <c r="K394" s="71">
        <v>0.97870548745533203</v>
      </c>
      <c r="L394" s="68">
        <v>90.072992700729898</v>
      </c>
      <c r="M394" s="71">
        <v>0.92810457516339895</v>
      </c>
      <c r="N394" s="68">
        <v>69.446494464944607</v>
      </c>
      <c r="O394" s="71">
        <v>0.88995914428385503</v>
      </c>
      <c r="P394" s="68">
        <v>79.090242112986104</v>
      </c>
      <c r="Q394" s="71"/>
      <c r="R394" s="68"/>
    </row>
    <row r="395" spans="1:18" x14ac:dyDescent="0.2">
      <c r="A395" s="72" t="s">
        <v>1088</v>
      </c>
      <c r="B395" s="66" t="s">
        <v>1089</v>
      </c>
      <c r="C395" s="67">
        <v>82</v>
      </c>
      <c r="D395" s="67" t="s">
        <v>331</v>
      </c>
      <c r="E395" s="71">
        <v>0.83732180542887602</v>
      </c>
      <c r="F395" s="68">
        <v>65.079365079365104</v>
      </c>
      <c r="G395" s="71">
        <v>0.81729291614013699</v>
      </c>
      <c r="H395" s="68">
        <v>37.566137566137598</v>
      </c>
      <c r="I395" s="71">
        <v>0.90277647022162599</v>
      </c>
      <c r="J395" s="68">
        <v>61.199294532627903</v>
      </c>
      <c r="K395" s="71">
        <v>0.86416630524612703</v>
      </c>
      <c r="L395" s="68">
        <v>36.507936507936499</v>
      </c>
      <c r="M395" s="71">
        <v>0.66415239773165202</v>
      </c>
      <c r="N395" s="68">
        <v>42.379182156133801</v>
      </c>
      <c r="O395" s="71">
        <v>0.93822093780483695</v>
      </c>
      <c r="P395" s="68">
        <v>96.1111111111111</v>
      </c>
      <c r="Q395" s="71"/>
      <c r="R395" s="68"/>
    </row>
    <row r="396" spans="1:18" x14ac:dyDescent="0.2">
      <c r="A396" s="72" t="s">
        <v>586</v>
      </c>
      <c r="B396" s="66" t="s">
        <v>1090</v>
      </c>
      <c r="C396" s="67">
        <v>82</v>
      </c>
      <c r="D396" s="67" t="s">
        <v>331</v>
      </c>
      <c r="E396" s="71">
        <v>0.90261889121226202</v>
      </c>
      <c r="F396" s="68">
        <v>84.126984126984098</v>
      </c>
      <c r="G396" s="71">
        <v>0.87091193064054395</v>
      </c>
      <c r="H396" s="68">
        <v>57.142857142857103</v>
      </c>
      <c r="I396" s="71">
        <v>0.90896517882806305</v>
      </c>
      <c r="J396" s="68">
        <v>63.668430335097</v>
      </c>
      <c r="K396" s="71">
        <v>0.90909391410991502</v>
      </c>
      <c r="L396" s="68">
        <v>55.026455026454997</v>
      </c>
      <c r="M396" s="71">
        <v>0.87336893684963901</v>
      </c>
      <c r="N396" s="68">
        <v>68.401486988847594</v>
      </c>
      <c r="O396" s="71">
        <v>0.95075449563314995</v>
      </c>
      <c r="P396" s="68">
        <v>97.037037037036995</v>
      </c>
      <c r="Q396" s="71"/>
      <c r="R396" s="68"/>
    </row>
    <row r="397" spans="1:18" x14ac:dyDescent="0.2">
      <c r="A397" s="72" t="s">
        <v>1091</v>
      </c>
      <c r="B397" s="66" t="s">
        <v>1092</v>
      </c>
      <c r="C397" s="67">
        <v>82</v>
      </c>
      <c r="D397" s="67" t="s">
        <v>331</v>
      </c>
      <c r="E397" s="71">
        <v>0.92881600453227997</v>
      </c>
      <c r="F397" s="68">
        <v>92.945326278659607</v>
      </c>
      <c r="G397" s="71">
        <v>0.88834300981982095</v>
      </c>
      <c r="H397" s="68">
        <v>63.668430335097</v>
      </c>
      <c r="I397" s="71">
        <v>0.91604866378295402</v>
      </c>
      <c r="J397" s="68">
        <v>69.312169312169303</v>
      </c>
      <c r="K397" s="71">
        <v>0.943433000760031</v>
      </c>
      <c r="L397" s="68">
        <v>74.7795414462081</v>
      </c>
      <c r="M397" s="71">
        <v>0.95044871441942402</v>
      </c>
      <c r="N397" s="68">
        <v>80.6691449814126</v>
      </c>
      <c r="O397" s="71">
        <v>0.94580663387917197</v>
      </c>
      <c r="P397" s="68">
        <v>96.851851851851904</v>
      </c>
      <c r="Q397" s="71"/>
      <c r="R397" s="68"/>
    </row>
    <row r="398" spans="1:18" x14ac:dyDescent="0.2">
      <c r="A398" s="72" t="s">
        <v>1093</v>
      </c>
      <c r="B398" s="66" t="s">
        <v>1094</v>
      </c>
      <c r="C398" s="67">
        <v>58</v>
      </c>
      <c r="D398" s="67" t="s">
        <v>331</v>
      </c>
      <c r="E398" s="71">
        <v>0.94366948363737801</v>
      </c>
      <c r="F398" s="68">
        <v>93.868613138686101</v>
      </c>
      <c r="G398" s="71">
        <v>0.84433926224451905</v>
      </c>
      <c r="H398" s="68">
        <v>67.445255474452594</v>
      </c>
      <c r="I398" s="71">
        <v>0.98540872266622903</v>
      </c>
      <c r="J398" s="68">
        <v>92.919708029197096</v>
      </c>
      <c r="K398" s="71">
        <v>0.97936695924148098</v>
      </c>
      <c r="L398" s="68">
        <v>90.291970802919707</v>
      </c>
      <c r="M398" s="71">
        <v>0.99346405228758194</v>
      </c>
      <c r="N398" s="68">
        <v>84.870848708487102</v>
      </c>
      <c r="O398" s="71">
        <v>0.91576842174707895</v>
      </c>
      <c r="P398" s="68">
        <v>85.693323550990499</v>
      </c>
      <c r="Q398" s="71"/>
      <c r="R398" s="68"/>
    </row>
    <row r="399" spans="1:18" x14ac:dyDescent="0.2">
      <c r="A399" s="72" t="s">
        <v>1095</v>
      </c>
      <c r="B399" s="66" t="s">
        <v>1096</v>
      </c>
      <c r="C399" s="67">
        <v>82</v>
      </c>
      <c r="D399" s="67" t="s">
        <v>331</v>
      </c>
      <c r="E399" s="71">
        <v>0.93543654124438302</v>
      </c>
      <c r="F399" s="68">
        <v>95.590828924162295</v>
      </c>
      <c r="G399" s="71">
        <v>0.91026889337555605</v>
      </c>
      <c r="H399" s="68">
        <v>75.132275132275097</v>
      </c>
      <c r="I399" s="71">
        <v>0.97048874842742405</v>
      </c>
      <c r="J399" s="68">
        <v>92.592592592592595</v>
      </c>
      <c r="K399" s="71">
        <v>0.98963612091797504</v>
      </c>
      <c r="L399" s="68">
        <v>96.119929453262799</v>
      </c>
      <c r="M399" s="71">
        <v>0.99449430160215802</v>
      </c>
      <c r="N399" s="68">
        <v>90.334572490706293</v>
      </c>
      <c r="O399" s="71">
        <v>0.81229464189880296</v>
      </c>
      <c r="P399" s="68">
        <v>89.074074074074105</v>
      </c>
      <c r="Q399" s="71"/>
      <c r="R399" s="68"/>
    </row>
    <row r="400" spans="1:18" x14ac:dyDescent="0.2">
      <c r="A400" s="72" t="s">
        <v>1097</v>
      </c>
      <c r="B400" s="66" t="s">
        <v>1098</v>
      </c>
      <c r="C400" s="67">
        <v>82</v>
      </c>
      <c r="D400" s="67" t="s">
        <v>331</v>
      </c>
      <c r="E400" s="71">
        <v>0.94707997611764005</v>
      </c>
      <c r="F400" s="68">
        <v>97.354497354497397</v>
      </c>
      <c r="G400" s="71">
        <v>0.88076120769993305</v>
      </c>
      <c r="H400" s="68">
        <v>60.846560846560799</v>
      </c>
      <c r="I400" s="71">
        <v>0.91798234626021902</v>
      </c>
      <c r="J400" s="68">
        <v>70.017636684303397</v>
      </c>
      <c r="K400" s="71">
        <v>0.94309839039947896</v>
      </c>
      <c r="L400" s="68">
        <v>74.426807760141102</v>
      </c>
      <c r="M400" s="71">
        <v>0.99449430160215802</v>
      </c>
      <c r="N400" s="68">
        <v>90.334572490706293</v>
      </c>
      <c r="O400" s="71">
        <v>0.99906363462641101</v>
      </c>
      <c r="P400" s="68">
        <v>99.4444444444444</v>
      </c>
      <c r="Q400" s="71"/>
      <c r="R400" s="68"/>
    </row>
    <row r="401" spans="1:18" x14ac:dyDescent="0.2">
      <c r="A401" s="72" t="s">
        <v>1099</v>
      </c>
      <c r="B401" s="66" t="s">
        <v>1100</v>
      </c>
      <c r="C401" s="67">
        <v>82</v>
      </c>
      <c r="D401" s="67" t="s">
        <v>331</v>
      </c>
      <c r="E401" s="71">
        <v>0.953676861746656</v>
      </c>
      <c r="F401" s="68">
        <v>98.236331569664898</v>
      </c>
      <c r="G401" s="71">
        <v>0.91304717144159098</v>
      </c>
      <c r="H401" s="68">
        <v>76.366843033509696</v>
      </c>
      <c r="I401" s="71">
        <v>0.96616946882980803</v>
      </c>
      <c r="J401" s="68">
        <v>91.181657848324505</v>
      </c>
      <c r="K401" s="71">
        <v>0.96756181597752</v>
      </c>
      <c r="L401" s="68">
        <v>89.770723104056401</v>
      </c>
      <c r="M401" s="71">
        <v>0.98898860320431703</v>
      </c>
      <c r="N401" s="68">
        <v>88.847583643122704</v>
      </c>
      <c r="O401" s="71">
        <v>0.93261724928004497</v>
      </c>
      <c r="P401" s="68">
        <v>95.5555555555556</v>
      </c>
      <c r="Q401" s="71"/>
      <c r="R401" s="68"/>
    </row>
    <row r="402" spans="1:18" x14ac:dyDescent="0.2">
      <c r="A402" s="72" t="s">
        <v>1101</v>
      </c>
      <c r="B402" s="66" t="s">
        <v>1102</v>
      </c>
      <c r="C402" s="67">
        <v>82</v>
      </c>
      <c r="D402" s="67" t="s">
        <v>331</v>
      </c>
      <c r="E402" s="71">
        <v>0.88996561522179696</v>
      </c>
      <c r="F402" s="68">
        <v>80.246913580246897</v>
      </c>
      <c r="G402" s="71">
        <v>0.82538592472983996</v>
      </c>
      <c r="H402" s="68">
        <v>40.035273368606703</v>
      </c>
      <c r="I402" s="71">
        <v>0.90428101513995396</v>
      </c>
      <c r="J402" s="68">
        <v>62.081128747795397</v>
      </c>
      <c r="K402" s="71">
        <v>0.90916013893485204</v>
      </c>
      <c r="L402" s="68">
        <v>55.202821869488503</v>
      </c>
      <c r="M402" s="71">
        <v>0.878874635247481</v>
      </c>
      <c r="N402" s="68">
        <v>69.516728624535304</v>
      </c>
      <c r="O402" s="71">
        <v>0.93212636205685695</v>
      </c>
      <c r="P402" s="68">
        <v>95.370370370370395</v>
      </c>
      <c r="Q402" s="71"/>
      <c r="R402" s="68"/>
    </row>
    <row r="403" spans="1:18" x14ac:dyDescent="0.2">
      <c r="A403" s="72" t="s">
        <v>1103</v>
      </c>
      <c r="B403" s="66" t="s">
        <v>1104</v>
      </c>
      <c r="C403" s="67">
        <v>82</v>
      </c>
      <c r="D403" s="67" t="s">
        <v>331</v>
      </c>
      <c r="E403" s="71">
        <v>0.82915748930895505</v>
      </c>
      <c r="F403" s="68">
        <v>62.962962962962997</v>
      </c>
      <c r="G403" s="71">
        <v>0.82557505309730705</v>
      </c>
      <c r="H403" s="68">
        <v>40.211640211640201</v>
      </c>
      <c r="I403" s="71">
        <v>0.91008008262355999</v>
      </c>
      <c r="J403" s="68">
        <v>64.726631393298106</v>
      </c>
      <c r="K403" s="71">
        <v>0.896862180605426</v>
      </c>
      <c r="L403" s="68">
        <v>50.4409171075838</v>
      </c>
      <c r="M403" s="71">
        <v>0.84584044486042997</v>
      </c>
      <c r="N403" s="68">
        <v>64.6840148698885</v>
      </c>
      <c r="O403" s="71">
        <v>0.66742968535805203</v>
      </c>
      <c r="P403" s="68">
        <v>70.925925925925895</v>
      </c>
      <c r="Q403" s="71"/>
      <c r="R403" s="68"/>
    </row>
    <row r="404" spans="1:18" x14ac:dyDescent="0.2">
      <c r="A404" s="72" t="s">
        <v>1105</v>
      </c>
      <c r="B404" s="66" t="s">
        <v>1106</v>
      </c>
      <c r="C404" s="67">
        <v>58</v>
      </c>
      <c r="D404" s="67" t="s">
        <v>331</v>
      </c>
      <c r="E404" s="71">
        <v>0.92643404125122397</v>
      </c>
      <c r="F404" s="68">
        <v>86.131386861313899</v>
      </c>
      <c r="G404" s="71">
        <v>0.85720541876595602</v>
      </c>
      <c r="H404" s="68">
        <v>72.919708029197096</v>
      </c>
      <c r="I404" s="71">
        <v>0.923846336644076</v>
      </c>
      <c r="J404" s="68">
        <v>65.036496350364999</v>
      </c>
      <c r="K404" s="71">
        <v>0.95395567276479099</v>
      </c>
      <c r="L404" s="68">
        <v>77.007299270073005</v>
      </c>
      <c r="M404" s="71">
        <v>0.973856209150327</v>
      </c>
      <c r="N404" s="68">
        <v>78.523985239852394</v>
      </c>
      <c r="O404" s="71">
        <v>0.92330656893096796</v>
      </c>
      <c r="P404" s="68">
        <v>87.967718268525303</v>
      </c>
      <c r="Q404" s="71"/>
      <c r="R404" s="68"/>
    </row>
    <row r="405" spans="1:18" x14ac:dyDescent="0.2">
      <c r="A405" s="72" t="s">
        <v>1107</v>
      </c>
      <c r="B405" s="66" t="s">
        <v>1108</v>
      </c>
      <c r="C405" s="67">
        <v>58</v>
      </c>
      <c r="D405" s="67" t="s">
        <v>331</v>
      </c>
      <c r="E405" s="71">
        <v>0.94432576686959702</v>
      </c>
      <c r="F405" s="68">
        <v>94.379562043795602</v>
      </c>
      <c r="G405" s="71">
        <v>0.863462761081777</v>
      </c>
      <c r="H405" s="68">
        <v>76.204379562043798</v>
      </c>
      <c r="I405" s="71">
        <v>0.95945830543825605</v>
      </c>
      <c r="J405" s="68">
        <v>79.854014598540104</v>
      </c>
      <c r="K405" s="71">
        <v>0.97507384089230897</v>
      </c>
      <c r="L405" s="68">
        <v>88.029197080291993</v>
      </c>
      <c r="M405" s="71">
        <v>1</v>
      </c>
      <c r="N405" s="68">
        <v>100</v>
      </c>
      <c r="O405" s="71">
        <v>0.92363392693564395</v>
      </c>
      <c r="P405" s="68">
        <v>88.041085840058699</v>
      </c>
      <c r="Q405" s="71"/>
      <c r="R405" s="68"/>
    </row>
    <row r="406" spans="1:18" x14ac:dyDescent="0.2">
      <c r="A406" s="72" t="s">
        <v>1109</v>
      </c>
      <c r="B406" s="66" t="s">
        <v>1110</v>
      </c>
      <c r="C406" s="67">
        <v>58</v>
      </c>
      <c r="D406" s="67" t="s">
        <v>331</v>
      </c>
      <c r="E406" s="71">
        <v>0.93514634007878905</v>
      </c>
      <c r="F406" s="68">
        <v>90.218978102189794</v>
      </c>
      <c r="G406" s="71">
        <v>0.84207369788764097</v>
      </c>
      <c r="H406" s="68">
        <v>65.912408759124105</v>
      </c>
      <c r="I406" s="71">
        <v>0.93080815908537096</v>
      </c>
      <c r="J406" s="68">
        <v>68.3211678832117</v>
      </c>
      <c r="K406" s="71">
        <v>0.954167791410507</v>
      </c>
      <c r="L406" s="68">
        <v>77.299270072992698</v>
      </c>
      <c r="M406" s="71">
        <v>1</v>
      </c>
      <c r="N406" s="68">
        <v>100</v>
      </c>
      <c r="O406" s="71">
        <v>0.94868205201042699</v>
      </c>
      <c r="P406" s="68">
        <v>93.543653705062397</v>
      </c>
      <c r="Q406" s="71"/>
      <c r="R406" s="68"/>
    </row>
    <row r="407" spans="1:18" x14ac:dyDescent="0.2">
      <c r="A407" s="72" t="s">
        <v>1111</v>
      </c>
      <c r="B407" s="66" t="s">
        <v>1112</v>
      </c>
      <c r="C407" s="67">
        <v>58</v>
      </c>
      <c r="D407" s="67" t="s">
        <v>331</v>
      </c>
      <c r="E407" s="71">
        <v>0.94570193860180096</v>
      </c>
      <c r="F407" s="68">
        <v>95.255474452554793</v>
      </c>
      <c r="G407" s="71">
        <v>0.85761959650035202</v>
      </c>
      <c r="H407" s="68">
        <v>73.284671532846701</v>
      </c>
      <c r="I407" s="71">
        <v>0.98279765290676002</v>
      </c>
      <c r="J407" s="68">
        <v>91.605839416058402</v>
      </c>
      <c r="K407" s="71">
        <v>0.99693463137849303</v>
      </c>
      <c r="L407" s="68">
        <v>98.394160583941598</v>
      </c>
      <c r="M407" s="71">
        <v>1</v>
      </c>
      <c r="N407" s="68">
        <v>100</v>
      </c>
      <c r="O407" s="71">
        <v>0.89115781222339696</v>
      </c>
      <c r="P407" s="68">
        <v>79.530447542186394</v>
      </c>
      <c r="Q407" s="71"/>
      <c r="R407" s="68"/>
    </row>
    <row r="408" spans="1:18" x14ac:dyDescent="0.2">
      <c r="A408" s="72" t="s">
        <v>1113</v>
      </c>
      <c r="B408" s="66" t="s">
        <v>1114</v>
      </c>
      <c r="C408" s="67">
        <v>82</v>
      </c>
      <c r="D408" s="67" t="s">
        <v>331</v>
      </c>
      <c r="E408" s="71">
        <v>0.94487368863964005</v>
      </c>
      <c r="F408" s="68">
        <v>96.825396825396794</v>
      </c>
      <c r="G408" s="71">
        <v>0.92958526505718297</v>
      </c>
      <c r="H408" s="68">
        <v>83.421516754850103</v>
      </c>
      <c r="I408" s="71">
        <v>0.93642982452670098</v>
      </c>
      <c r="J408" s="68">
        <v>76.719576719576693</v>
      </c>
      <c r="K408" s="71">
        <v>0.92839403639763096</v>
      </c>
      <c r="L408" s="68">
        <v>65.432098765432102</v>
      </c>
      <c r="M408" s="71">
        <v>0.98898860320431703</v>
      </c>
      <c r="N408" s="68">
        <v>88.847583643122704</v>
      </c>
      <c r="O408" s="71">
        <v>0.94097071401236898</v>
      </c>
      <c r="P408" s="68">
        <v>96.6666666666667</v>
      </c>
      <c r="Q408" s="71"/>
      <c r="R408" s="68"/>
    </row>
    <row r="409" spans="1:18" x14ac:dyDescent="0.2">
      <c r="A409" s="72" t="s">
        <v>1115</v>
      </c>
      <c r="B409" s="66" t="s">
        <v>1116</v>
      </c>
      <c r="C409" s="67">
        <v>58</v>
      </c>
      <c r="D409" s="67" t="s">
        <v>331</v>
      </c>
      <c r="E409" s="71">
        <v>0.95100047175746405</v>
      </c>
      <c r="F409" s="68">
        <v>97.2262773722628</v>
      </c>
      <c r="G409" s="71">
        <v>0.83037481263499602</v>
      </c>
      <c r="H409" s="68">
        <v>60.145985401459903</v>
      </c>
      <c r="I409" s="71">
        <v>0.98711867965936895</v>
      </c>
      <c r="J409" s="68">
        <v>94.306569343065703</v>
      </c>
      <c r="K409" s="71">
        <v>0.98236077105437003</v>
      </c>
      <c r="L409" s="68">
        <v>92.408759124087595</v>
      </c>
      <c r="M409" s="71">
        <v>1</v>
      </c>
      <c r="N409" s="68">
        <v>100</v>
      </c>
      <c r="O409" s="71">
        <v>0.95514809543858503</v>
      </c>
      <c r="P409" s="68">
        <v>94.203961848862804</v>
      </c>
      <c r="Q409" s="71"/>
      <c r="R409" s="68"/>
    </row>
    <row r="410" spans="1:18" x14ac:dyDescent="0.2">
      <c r="A410" s="72" t="s">
        <v>1117</v>
      </c>
      <c r="B410" s="66" t="s">
        <v>1118</v>
      </c>
      <c r="C410" s="67">
        <v>58</v>
      </c>
      <c r="D410" s="67" t="s">
        <v>331</v>
      </c>
      <c r="E410" s="71">
        <v>0.95151133057001802</v>
      </c>
      <c r="F410" s="68">
        <v>97.518248175182507</v>
      </c>
      <c r="G410" s="71">
        <v>0.88315527170776598</v>
      </c>
      <c r="H410" s="68">
        <v>83.649635036496306</v>
      </c>
      <c r="I410" s="71">
        <v>0.97404726264999097</v>
      </c>
      <c r="J410" s="68">
        <v>86.934306569343093</v>
      </c>
      <c r="K410" s="71">
        <v>0.97507384089230897</v>
      </c>
      <c r="L410" s="68">
        <v>88.029197080291993</v>
      </c>
      <c r="M410" s="71">
        <v>1</v>
      </c>
      <c r="N410" s="68">
        <v>100</v>
      </c>
      <c r="O410" s="71">
        <v>0.92528027760002396</v>
      </c>
      <c r="P410" s="68">
        <v>88.554658840792399</v>
      </c>
      <c r="Q410" s="71"/>
      <c r="R410" s="68"/>
    </row>
    <row r="411" spans="1:18" x14ac:dyDescent="0.2">
      <c r="A411" s="72" t="s">
        <v>1119</v>
      </c>
      <c r="B411" s="66" t="s">
        <v>1120</v>
      </c>
      <c r="C411" s="67">
        <v>58</v>
      </c>
      <c r="D411" s="67" t="s">
        <v>331</v>
      </c>
      <c r="E411" s="71">
        <v>0.93951005013091704</v>
      </c>
      <c r="F411" s="68">
        <v>92.262773722627699</v>
      </c>
      <c r="G411" s="71">
        <v>0.90411435702554599</v>
      </c>
      <c r="H411" s="68">
        <v>89.270072992700705</v>
      </c>
      <c r="I411" s="71">
        <v>0.96660499361053198</v>
      </c>
      <c r="J411" s="68">
        <v>83.3576642335766</v>
      </c>
      <c r="K411" s="71">
        <v>0.96141908393759701</v>
      </c>
      <c r="L411" s="68">
        <v>80.583941605839399</v>
      </c>
      <c r="M411" s="71">
        <v>0.947712418300654</v>
      </c>
      <c r="N411" s="68">
        <v>73.136531365313601</v>
      </c>
      <c r="O411" s="71">
        <v>0.917699397780257</v>
      </c>
      <c r="P411" s="68">
        <v>86.060161408657393</v>
      </c>
      <c r="Q411" s="71"/>
      <c r="R411" s="68"/>
    </row>
    <row r="412" spans="1:18" x14ac:dyDescent="0.2">
      <c r="A412" s="72" t="s">
        <v>1121</v>
      </c>
      <c r="B412" s="66" t="s">
        <v>1122</v>
      </c>
      <c r="C412" s="67">
        <v>58</v>
      </c>
      <c r="D412" s="67" t="s">
        <v>331</v>
      </c>
      <c r="E412" s="71">
        <v>0.92941421692436099</v>
      </c>
      <c r="F412" s="68">
        <v>87.445255474452594</v>
      </c>
      <c r="G412" s="71">
        <v>0.89781822508251496</v>
      </c>
      <c r="H412" s="68">
        <v>87.737226277372301</v>
      </c>
      <c r="I412" s="71">
        <v>0.96879723110910398</v>
      </c>
      <c r="J412" s="68">
        <v>84.4525547445255</v>
      </c>
      <c r="K412" s="71">
        <v>0.95018017684773604</v>
      </c>
      <c r="L412" s="68">
        <v>75.912408759124105</v>
      </c>
      <c r="M412" s="71">
        <v>0.95424836601307195</v>
      </c>
      <c r="N412" s="68">
        <v>74.612546125461293</v>
      </c>
      <c r="O412" s="71">
        <v>0.87602708556937603</v>
      </c>
      <c r="P412" s="68">
        <v>75.788701393983899</v>
      </c>
      <c r="Q412" s="71"/>
      <c r="R412" s="68"/>
    </row>
    <row r="413" spans="1:18" x14ac:dyDescent="0.2">
      <c r="A413" s="72" t="s">
        <v>1123</v>
      </c>
      <c r="B413" s="66" t="s">
        <v>1124</v>
      </c>
      <c r="C413" s="67">
        <v>82</v>
      </c>
      <c r="D413" s="67" t="s">
        <v>331</v>
      </c>
      <c r="E413" s="71">
        <v>0.82176041560289304</v>
      </c>
      <c r="F413" s="68">
        <v>60.846560846560799</v>
      </c>
      <c r="G413" s="71">
        <v>0.68109886726948399</v>
      </c>
      <c r="H413" s="68">
        <v>12.8747795414462</v>
      </c>
      <c r="I413" s="71">
        <v>0.84041721902367295</v>
      </c>
      <c r="J413" s="68">
        <v>40.211640211640201</v>
      </c>
      <c r="K413" s="71">
        <v>0.85807974447108404</v>
      </c>
      <c r="L413" s="68">
        <v>33.862433862433903</v>
      </c>
      <c r="M413" s="71">
        <v>0.81831195287122205</v>
      </c>
      <c r="N413" s="68">
        <v>61.152416356877303</v>
      </c>
      <c r="O413" s="71">
        <v>0.91089429437900304</v>
      </c>
      <c r="P413" s="68">
        <v>94.629629629629605</v>
      </c>
      <c r="Q413" s="71"/>
      <c r="R413" s="68"/>
    </row>
    <row r="414" spans="1:18" x14ac:dyDescent="0.2">
      <c r="A414" s="72" t="s">
        <v>1125</v>
      </c>
      <c r="B414" s="66" t="s">
        <v>1126</v>
      </c>
      <c r="C414" s="67">
        <v>82</v>
      </c>
      <c r="D414" s="67" t="s">
        <v>331</v>
      </c>
      <c r="E414" s="71">
        <v>0.89076794966356998</v>
      </c>
      <c r="F414" s="68">
        <v>80.599647266313895</v>
      </c>
      <c r="G414" s="71">
        <v>0.89094968710587197</v>
      </c>
      <c r="H414" s="68">
        <v>64.902998236331598</v>
      </c>
      <c r="I414" s="71">
        <v>0.89942988593550599</v>
      </c>
      <c r="J414" s="68">
        <v>59.964726631393297</v>
      </c>
      <c r="K414" s="71">
        <v>0.94706104318328599</v>
      </c>
      <c r="L414" s="68">
        <v>77.7777777777778</v>
      </c>
      <c r="M414" s="71">
        <v>0.93943731762374005</v>
      </c>
      <c r="N414" s="68">
        <v>78.624535315985099</v>
      </c>
      <c r="O414" s="71">
        <v>0.77696181446944701</v>
      </c>
      <c r="P414" s="68">
        <v>85.5555555555556</v>
      </c>
      <c r="Q414" s="71"/>
      <c r="R414" s="68"/>
    </row>
    <row r="415" spans="1:18" x14ac:dyDescent="0.2">
      <c r="A415" s="72" t="s">
        <v>1127</v>
      </c>
      <c r="B415" s="66" t="s">
        <v>1128</v>
      </c>
      <c r="C415" s="67">
        <v>82</v>
      </c>
      <c r="D415" s="67" t="s">
        <v>331</v>
      </c>
      <c r="E415" s="71">
        <v>0.92013450216658199</v>
      </c>
      <c r="F415" s="68">
        <v>89.241622574955898</v>
      </c>
      <c r="G415" s="71">
        <v>0.88226608260401995</v>
      </c>
      <c r="H415" s="68">
        <v>61.728395061728399</v>
      </c>
      <c r="I415" s="71">
        <v>0.94402662349119104</v>
      </c>
      <c r="J415" s="68">
        <v>80.423280423280403</v>
      </c>
      <c r="K415" s="71">
        <v>0.929406173115634</v>
      </c>
      <c r="L415" s="68">
        <v>66.137566137566097</v>
      </c>
      <c r="M415" s="71">
        <v>1</v>
      </c>
      <c r="N415" s="68">
        <v>100</v>
      </c>
      <c r="O415" s="71">
        <v>0.84497363162206396</v>
      </c>
      <c r="P415" s="68">
        <v>91.6666666666667</v>
      </c>
      <c r="Q415" s="71"/>
      <c r="R415" s="68"/>
    </row>
    <row r="416" spans="1:18" x14ac:dyDescent="0.2">
      <c r="A416" s="72" t="s">
        <v>1129</v>
      </c>
      <c r="B416" s="66" t="s">
        <v>1130</v>
      </c>
      <c r="C416" s="67">
        <v>82</v>
      </c>
      <c r="D416" s="67" t="s">
        <v>331</v>
      </c>
      <c r="E416" s="71">
        <v>0.88320098858939999</v>
      </c>
      <c r="F416" s="68">
        <v>78.130511463844798</v>
      </c>
      <c r="G416" s="71">
        <v>0.90959640852080204</v>
      </c>
      <c r="H416" s="68">
        <v>74.955908289241606</v>
      </c>
      <c r="I416" s="71">
        <v>0.95962436102819204</v>
      </c>
      <c r="J416" s="68">
        <v>88.8888888888889</v>
      </c>
      <c r="K416" s="71">
        <v>0.97553679266383397</v>
      </c>
      <c r="L416" s="68">
        <v>93.827160493827193</v>
      </c>
      <c r="M416" s="71">
        <v>0.99449430160215802</v>
      </c>
      <c r="N416" s="68">
        <v>90.334572490706293</v>
      </c>
      <c r="O416" s="71">
        <v>0.57675307913201501</v>
      </c>
      <c r="P416" s="68">
        <v>59.074074074074097</v>
      </c>
      <c r="Q416" s="71"/>
      <c r="R416" s="68"/>
    </row>
    <row r="417" spans="1:18" x14ac:dyDescent="0.2">
      <c r="A417" s="72" t="s">
        <v>1131</v>
      </c>
      <c r="B417" s="66" t="s">
        <v>1132</v>
      </c>
      <c r="C417" s="67">
        <v>82</v>
      </c>
      <c r="D417" s="67" t="s">
        <v>331</v>
      </c>
      <c r="E417" s="71">
        <v>0.83695089093853303</v>
      </c>
      <c r="F417" s="68">
        <v>64.726631393298106</v>
      </c>
      <c r="G417" s="71">
        <v>0.94174152839180902</v>
      </c>
      <c r="H417" s="68">
        <v>88.712522045855394</v>
      </c>
      <c r="I417" s="71">
        <v>0.83199965321601999</v>
      </c>
      <c r="J417" s="68">
        <v>37.918871252204603</v>
      </c>
      <c r="K417" s="71">
        <v>0.85911393353267196</v>
      </c>
      <c r="L417" s="68">
        <v>35.273368606701901</v>
      </c>
      <c r="M417" s="71">
        <v>0.96146011121510699</v>
      </c>
      <c r="N417" s="68">
        <v>82.713754646840201</v>
      </c>
      <c r="O417" s="71">
        <v>0.59043922833705498</v>
      </c>
      <c r="P417" s="68">
        <v>61.1111111111111</v>
      </c>
      <c r="Q417" s="71"/>
      <c r="R417" s="68"/>
    </row>
    <row r="418" spans="1:18" x14ac:dyDescent="0.2">
      <c r="A418" s="72" t="s">
        <v>1133</v>
      </c>
      <c r="B418" s="66" t="s">
        <v>1134</v>
      </c>
      <c r="C418" s="67">
        <v>82</v>
      </c>
      <c r="D418" s="67" t="s">
        <v>331</v>
      </c>
      <c r="E418" s="71">
        <v>0.85649165315571196</v>
      </c>
      <c r="F418" s="68">
        <v>68.430335097001802</v>
      </c>
      <c r="G418" s="71">
        <v>0.90769110961413701</v>
      </c>
      <c r="H418" s="68">
        <v>73.368606701939996</v>
      </c>
      <c r="I418" s="71">
        <v>0.91387267010572404</v>
      </c>
      <c r="J418" s="68">
        <v>67.901234567901199</v>
      </c>
      <c r="K418" s="71">
        <v>0.92882674244230201</v>
      </c>
      <c r="L418" s="68">
        <v>65.608465608465593</v>
      </c>
      <c r="M418" s="71">
        <v>0.82381765126906303</v>
      </c>
      <c r="N418" s="68">
        <v>62.081784386617102</v>
      </c>
      <c r="O418" s="71">
        <v>0.70825009234733505</v>
      </c>
      <c r="P418" s="68">
        <v>75.740740740740705</v>
      </c>
      <c r="Q418" s="71"/>
      <c r="R418" s="68"/>
    </row>
    <row r="419" spans="1:18" x14ac:dyDescent="0.2">
      <c r="A419" s="72" t="s">
        <v>1135</v>
      </c>
      <c r="B419" s="66" t="s">
        <v>1136</v>
      </c>
      <c r="C419" s="67">
        <v>82</v>
      </c>
      <c r="D419" s="67" t="s">
        <v>331</v>
      </c>
      <c r="E419" s="71">
        <v>0.82702842936280896</v>
      </c>
      <c r="F419" s="68">
        <v>62.257495590828903</v>
      </c>
      <c r="G419" s="71">
        <v>0.82926521059071301</v>
      </c>
      <c r="H419" s="68">
        <v>41.4462081128748</v>
      </c>
      <c r="I419" s="71">
        <v>0.85319876507612302</v>
      </c>
      <c r="J419" s="68">
        <v>43.3862433862434</v>
      </c>
      <c r="K419" s="71">
        <v>0.91289698623881499</v>
      </c>
      <c r="L419" s="68">
        <v>56.966490299823597</v>
      </c>
      <c r="M419" s="71">
        <v>0.96146011121510699</v>
      </c>
      <c r="N419" s="68">
        <v>82.713754646840201</v>
      </c>
      <c r="O419" s="71">
        <v>0.578321073693287</v>
      </c>
      <c r="P419" s="68">
        <v>59.259259259259302</v>
      </c>
      <c r="Q419" s="71"/>
      <c r="R419" s="68"/>
    </row>
    <row r="420" spans="1:18" x14ac:dyDescent="0.2">
      <c r="A420" s="72" t="s">
        <v>1137</v>
      </c>
      <c r="B420" s="66" t="s">
        <v>1138</v>
      </c>
      <c r="C420" s="67">
        <v>82</v>
      </c>
      <c r="D420" s="67" t="s">
        <v>331</v>
      </c>
      <c r="E420" s="71">
        <v>0.87990994242756604</v>
      </c>
      <c r="F420" s="68">
        <v>76.895943562610199</v>
      </c>
      <c r="G420" s="71">
        <v>0.93849789025526398</v>
      </c>
      <c r="H420" s="68">
        <v>86.948853615520306</v>
      </c>
      <c r="I420" s="71">
        <v>0.88527618350055004</v>
      </c>
      <c r="J420" s="68">
        <v>54.673721340387999</v>
      </c>
      <c r="K420" s="71">
        <v>0.90848566067270298</v>
      </c>
      <c r="L420" s="68">
        <v>54.673721340387999</v>
      </c>
      <c r="M420" s="71">
        <v>1</v>
      </c>
      <c r="N420" s="68">
        <v>100</v>
      </c>
      <c r="O420" s="71">
        <v>0.66728997770931497</v>
      </c>
      <c r="P420" s="68">
        <v>70.740740740740705</v>
      </c>
      <c r="Q420" s="71"/>
      <c r="R420" s="68"/>
    </row>
    <row r="421" spans="1:18" x14ac:dyDescent="0.2">
      <c r="A421" s="72" t="s">
        <v>1139</v>
      </c>
      <c r="B421" s="66" t="s">
        <v>1140</v>
      </c>
      <c r="C421" s="67">
        <v>82</v>
      </c>
      <c r="D421" s="67" t="s">
        <v>331</v>
      </c>
      <c r="E421" s="71">
        <v>0.83069345910798398</v>
      </c>
      <c r="F421" s="68">
        <v>63.492063492063501</v>
      </c>
      <c r="G421" s="71">
        <v>0.903646303633593</v>
      </c>
      <c r="H421" s="68">
        <v>70.899470899470899</v>
      </c>
      <c r="I421" s="71">
        <v>0.905350961234894</v>
      </c>
      <c r="J421" s="68">
        <v>62.6102292768959</v>
      </c>
      <c r="K421" s="71">
        <v>0.90013202632856104</v>
      </c>
      <c r="L421" s="68">
        <v>52.028218694885403</v>
      </c>
      <c r="M421" s="71">
        <v>0.90089742883884805</v>
      </c>
      <c r="N421" s="68">
        <v>72.490706319702596</v>
      </c>
      <c r="O421" s="71">
        <v>0.54344057550402103</v>
      </c>
      <c r="P421" s="68">
        <v>55.5555555555556</v>
      </c>
      <c r="Q421" s="71"/>
      <c r="R421" s="68"/>
    </row>
    <row r="422" spans="1:18" x14ac:dyDescent="0.2">
      <c r="A422" s="72" t="s">
        <v>1141</v>
      </c>
      <c r="B422" s="66" t="s">
        <v>1142</v>
      </c>
      <c r="C422" s="67">
        <v>82</v>
      </c>
      <c r="D422" s="67" t="s">
        <v>331</v>
      </c>
      <c r="E422" s="71">
        <v>0.81953383882133901</v>
      </c>
      <c r="F422" s="68">
        <v>59.964726631393297</v>
      </c>
      <c r="G422" s="71">
        <v>0.87715874202725097</v>
      </c>
      <c r="H422" s="68">
        <v>59.259259259259302</v>
      </c>
      <c r="I422" s="71">
        <v>0.856975461641729</v>
      </c>
      <c r="J422" s="68">
        <v>44.091710758377403</v>
      </c>
      <c r="K422" s="71">
        <v>0.92523859052044899</v>
      </c>
      <c r="L422" s="68">
        <v>63.139329805996503</v>
      </c>
      <c r="M422" s="71">
        <v>0.80730055607553797</v>
      </c>
      <c r="N422" s="68">
        <v>59.851301115241597</v>
      </c>
      <c r="O422" s="71">
        <v>0.63099584384172502</v>
      </c>
      <c r="P422" s="68">
        <v>67.592592592592595</v>
      </c>
      <c r="Q422" s="71"/>
      <c r="R422" s="68"/>
    </row>
    <row r="423" spans="1:18" x14ac:dyDescent="0.2">
      <c r="A423" s="72" t="s">
        <v>1143</v>
      </c>
      <c r="B423" s="66" t="s">
        <v>1144</v>
      </c>
      <c r="C423" s="67">
        <v>82</v>
      </c>
      <c r="D423" s="67" t="s">
        <v>331</v>
      </c>
      <c r="E423" s="71">
        <v>0.88947974795857299</v>
      </c>
      <c r="F423" s="68">
        <v>79.894179894179899</v>
      </c>
      <c r="G423" s="71">
        <v>0.89225188939509303</v>
      </c>
      <c r="H423" s="68">
        <v>65.608465608465593</v>
      </c>
      <c r="I423" s="71">
        <v>0.93032064429772299</v>
      </c>
      <c r="J423" s="68">
        <v>74.426807760141102</v>
      </c>
      <c r="K423" s="71">
        <v>0.94046474963750004</v>
      </c>
      <c r="L423" s="68">
        <v>73.015873015872998</v>
      </c>
      <c r="M423" s="71">
        <v>0.93943731762374005</v>
      </c>
      <c r="N423" s="68">
        <v>78.624535315985099</v>
      </c>
      <c r="O423" s="71">
        <v>0.74492413883880904</v>
      </c>
      <c r="P423" s="68">
        <v>81.481481481481495</v>
      </c>
      <c r="Q423" s="71"/>
      <c r="R423" s="68"/>
    </row>
    <row r="424" spans="1:18" x14ac:dyDescent="0.2">
      <c r="A424" s="72" t="s">
        <v>1145</v>
      </c>
      <c r="B424" s="66" t="s">
        <v>1146</v>
      </c>
      <c r="C424" s="67">
        <v>82</v>
      </c>
      <c r="D424" s="67" t="s">
        <v>331</v>
      </c>
      <c r="E424" s="71">
        <v>0.91759955171933805</v>
      </c>
      <c r="F424" s="68">
        <v>88.8888888888889</v>
      </c>
      <c r="G424" s="71">
        <v>0.92371781235851602</v>
      </c>
      <c r="H424" s="68">
        <v>80.599647266313895</v>
      </c>
      <c r="I424" s="71">
        <v>0.96936293057813006</v>
      </c>
      <c r="J424" s="68">
        <v>92.416225749559104</v>
      </c>
      <c r="K424" s="71">
        <v>0.96151500174206195</v>
      </c>
      <c r="L424" s="68">
        <v>86.772486772486801</v>
      </c>
      <c r="M424" s="71">
        <v>0.96146011121510699</v>
      </c>
      <c r="N424" s="68">
        <v>82.713754646840201</v>
      </c>
      <c r="O424" s="71">
        <v>0.77194190270287399</v>
      </c>
      <c r="P424" s="68">
        <v>85.185185185185205</v>
      </c>
      <c r="Q424" s="71"/>
      <c r="R424" s="68"/>
    </row>
    <row r="425" spans="1:18" x14ac:dyDescent="0.2">
      <c r="A425" s="72" t="s">
        <v>1147</v>
      </c>
      <c r="B425" s="66" t="s">
        <v>1148</v>
      </c>
      <c r="C425" s="67">
        <v>82</v>
      </c>
      <c r="D425" s="67" t="s">
        <v>331</v>
      </c>
      <c r="E425" s="71">
        <v>0.82639182795267396</v>
      </c>
      <c r="F425" s="68">
        <v>62.081128747795397</v>
      </c>
      <c r="G425" s="71">
        <v>0.87205431579216597</v>
      </c>
      <c r="H425" s="68">
        <v>57.848324514991198</v>
      </c>
      <c r="I425" s="71">
        <v>0.93257346677624897</v>
      </c>
      <c r="J425" s="68">
        <v>76.014109347442698</v>
      </c>
      <c r="K425" s="71">
        <v>0.92037890375239495</v>
      </c>
      <c r="L425" s="68">
        <v>61.022927689594397</v>
      </c>
      <c r="M425" s="71">
        <v>0.878874635247481</v>
      </c>
      <c r="N425" s="68">
        <v>69.516728624535304</v>
      </c>
      <c r="O425" s="71">
        <v>0.52807781819507904</v>
      </c>
      <c r="P425" s="68">
        <v>52.7777777777778</v>
      </c>
      <c r="Q425" s="71"/>
      <c r="R425" s="68"/>
    </row>
    <row r="426" spans="1:18" x14ac:dyDescent="0.2">
      <c r="A426" s="72" t="s">
        <v>1149</v>
      </c>
      <c r="B426" s="66" t="s">
        <v>1150</v>
      </c>
      <c r="C426" s="67">
        <v>82</v>
      </c>
      <c r="D426" s="67" t="s">
        <v>331</v>
      </c>
      <c r="E426" s="71">
        <v>0.66109100948635502</v>
      </c>
      <c r="F426" s="68">
        <v>29.453262786596099</v>
      </c>
      <c r="G426" s="71">
        <v>0.84298665551839402</v>
      </c>
      <c r="H426" s="68">
        <v>46.560846560846599</v>
      </c>
      <c r="I426" s="71">
        <v>0.89927384772047603</v>
      </c>
      <c r="J426" s="68">
        <v>59.788359788359799</v>
      </c>
      <c r="K426" s="71">
        <v>0.88391801887539101</v>
      </c>
      <c r="L426" s="68">
        <v>46.3844797178131</v>
      </c>
      <c r="M426" s="71">
        <v>0.89539173044100595</v>
      </c>
      <c r="N426" s="68">
        <v>71.933085501858699</v>
      </c>
      <c r="O426" s="71">
        <v>0.44497580436286499</v>
      </c>
      <c r="P426" s="68">
        <v>42.7777777777778</v>
      </c>
      <c r="Q426" s="71">
        <v>0</v>
      </c>
      <c r="R426" s="68">
        <v>55.172413793103402</v>
      </c>
    </row>
    <row r="427" spans="1:18" x14ac:dyDescent="0.2">
      <c r="A427" s="72" t="s">
        <v>1151</v>
      </c>
      <c r="B427" s="66" t="s">
        <v>1152</v>
      </c>
      <c r="C427" s="67">
        <v>82</v>
      </c>
      <c r="D427" s="67" t="s">
        <v>331</v>
      </c>
      <c r="E427" s="71">
        <v>0.71366297162222703</v>
      </c>
      <c r="F427" s="68">
        <v>39.3298059964727</v>
      </c>
      <c r="G427" s="71">
        <v>0.78301078007507197</v>
      </c>
      <c r="H427" s="68">
        <v>26.2786596119929</v>
      </c>
      <c r="I427" s="71">
        <v>0.876470208501962</v>
      </c>
      <c r="J427" s="68">
        <v>51.322751322751301</v>
      </c>
      <c r="K427" s="71">
        <v>0.63715135766734898</v>
      </c>
      <c r="L427" s="68">
        <v>3.17460317460317</v>
      </c>
      <c r="M427" s="71">
        <v>0.67516379452733599</v>
      </c>
      <c r="N427" s="68">
        <v>44.9814126394052</v>
      </c>
      <c r="O427" s="71">
        <v>0.59651871733941797</v>
      </c>
      <c r="P427" s="68">
        <v>61.6666666666667</v>
      </c>
      <c r="Q427" s="71"/>
      <c r="R427" s="68"/>
    </row>
    <row r="428" spans="1:18" x14ac:dyDescent="0.2">
      <c r="A428" s="72" t="s">
        <v>1153</v>
      </c>
      <c r="B428" s="66" t="s">
        <v>1154</v>
      </c>
      <c r="C428" s="67">
        <v>82</v>
      </c>
      <c r="D428" s="67" t="s">
        <v>331</v>
      </c>
      <c r="E428" s="71">
        <v>0.82505865231402598</v>
      </c>
      <c r="F428" s="68">
        <v>61.904761904761898</v>
      </c>
      <c r="G428" s="71">
        <v>0.94946259881379202</v>
      </c>
      <c r="H428" s="68">
        <v>91.358024691357997</v>
      </c>
      <c r="I428" s="71">
        <v>0.89800293631468098</v>
      </c>
      <c r="J428" s="68">
        <v>58.906525573192198</v>
      </c>
      <c r="K428" s="71">
        <v>0.96832154937606696</v>
      </c>
      <c r="L428" s="68">
        <v>90.299823633157004</v>
      </c>
      <c r="M428" s="71">
        <v>0.72471508010791197</v>
      </c>
      <c r="N428" s="68">
        <v>50.557620817843897</v>
      </c>
      <c r="O428" s="71">
        <v>0.58479109695767895</v>
      </c>
      <c r="P428" s="68">
        <v>59.814814814814802</v>
      </c>
      <c r="Q428" s="71"/>
      <c r="R428" s="68"/>
    </row>
    <row r="429" spans="1:18" x14ac:dyDescent="0.2">
      <c r="A429" s="72" t="s">
        <v>1155</v>
      </c>
      <c r="B429" s="66" t="s">
        <v>1156</v>
      </c>
      <c r="C429" s="67">
        <v>82</v>
      </c>
      <c r="D429" s="67" t="s">
        <v>331</v>
      </c>
      <c r="E429" s="71">
        <v>0.85198445390992605</v>
      </c>
      <c r="F429" s="68">
        <v>67.548500881834201</v>
      </c>
      <c r="G429" s="71">
        <v>0.92386278329312399</v>
      </c>
      <c r="H429" s="68">
        <v>80.952380952380906</v>
      </c>
      <c r="I429" s="71">
        <v>0.91047652694197401</v>
      </c>
      <c r="J429" s="68">
        <v>65.432098765432102</v>
      </c>
      <c r="K429" s="71">
        <v>0.93889251141218599</v>
      </c>
      <c r="L429" s="68">
        <v>72.486772486772495</v>
      </c>
      <c r="M429" s="71">
        <v>0.79078346088201301</v>
      </c>
      <c r="N429" s="68">
        <v>58.178438661709997</v>
      </c>
      <c r="O429" s="71">
        <v>0.69590698702033105</v>
      </c>
      <c r="P429" s="68">
        <v>75</v>
      </c>
      <c r="Q429" s="71"/>
      <c r="R429" s="68"/>
    </row>
    <row r="430" spans="1:18" x14ac:dyDescent="0.2">
      <c r="A430" s="72" t="s">
        <v>1157</v>
      </c>
      <c r="B430" s="66" t="s">
        <v>1158</v>
      </c>
      <c r="C430" s="67">
        <v>82</v>
      </c>
      <c r="D430" s="67" t="s">
        <v>331</v>
      </c>
      <c r="E430" s="71">
        <v>0.77031717705846703</v>
      </c>
      <c r="F430" s="68">
        <v>50.4409171075838</v>
      </c>
      <c r="G430" s="71">
        <v>0.77801621642408103</v>
      </c>
      <c r="H430" s="68">
        <v>25.573192239858901</v>
      </c>
      <c r="I430" s="71">
        <v>0.86696140372653896</v>
      </c>
      <c r="J430" s="68">
        <v>47.4426807760141</v>
      </c>
      <c r="K430" s="71">
        <v>0.82184254249033595</v>
      </c>
      <c r="L430" s="68">
        <v>23.456790123456798</v>
      </c>
      <c r="M430" s="71">
        <v>0.70269228651654503</v>
      </c>
      <c r="N430" s="68">
        <v>47.955390334572499</v>
      </c>
      <c r="O430" s="71">
        <v>0.68207343613483695</v>
      </c>
      <c r="P430" s="68">
        <v>72.407407407407405</v>
      </c>
      <c r="Q430" s="71"/>
      <c r="R430" s="68"/>
    </row>
    <row r="431" spans="1:18" x14ac:dyDescent="0.2">
      <c r="A431" s="72" t="s">
        <v>1159</v>
      </c>
      <c r="B431" s="66" t="s">
        <v>1160</v>
      </c>
      <c r="C431" s="67">
        <v>82</v>
      </c>
      <c r="D431" s="67" t="s">
        <v>331</v>
      </c>
      <c r="E431" s="71">
        <v>0.90163052682167799</v>
      </c>
      <c r="F431" s="68">
        <v>83.7742504409171</v>
      </c>
      <c r="G431" s="71">
        <v>0.90160046062097399</v>
      </c>
      <c r="H431" s="68">
        <v>69.135802469135797</v>
      </c>
      <c r="I431" s="71">
        <v>0.91143211408061198</v>
      </c>
      <c r="J431" s="68">
        <v>66.313932980599603</v>
      </c>
      <c r="K431" s="71">
        <v>0.96144462738082503</v>
      </c>
      <c r="L431" s="68">
        <v>86.419753086419703</v>
      </c>
      <c r="M431" s="71">
        <v>1</v>
      </c>
      <c r="N431" s="68">
        <v>100</v>
      </c>
      <c r="O431" s="71">
        <v>0.73367543202598096</v>
      </c>
      <c r="P431" s="68">
        <v>79.4444444444444</v>
      </c>
      <c r="Q431" s="71"/>
      <c r="R431" s="68"/>
    </row>
    <row r="432" spans="1:18" x14ac:dyDescent="0.2">
      <c r="A432" s="72" t="s">
        <v>1161</v>
      </c>
      <c r="B432" s="66" t="s">
        <v>1162</v>
      </c>
      <c r="C432" s="67">
        <v>82</v>
      </c>
      <c r="D432" s="67" t="s">
        <v>331</v>
      </c>
      <c r="E432" s="71">
        <v>0.86319059984031499</v>
      </c>
      <c r="F432" s="68">
        <v>70.899470899470899</v>
      </c>
      <c r="G432" s="71">
        <v>0.94627857663426196</v>
      </c>
      <c r="H432" s="68">
        <v>90.299823633157004</v>
      </c>
      <c r="I432" s="71">
        <v>0.92046870765403099</v>
      </c>
      <c r="J432" s="68">
        <v>70.723104056437407</v>
      </c>
      <c r="K432" s="71">
        <v>0.94519649085082402</v>
      </c>
      <c r="L432" s="68">
        <v>76.543209876543202</v>
      </c>
      <c r="M432" s="71">
        <v>0.84033474646258899</v>
      </c>
      <c r="N432" s="68">
        <v>64.126394052044603</v>
      </c>
      <c r="O432" s="71">
        <v>0.66367447759986997</v>
      </c>
      <c r="P432" s="68">
        <v>70.5555555555556</v>
      </c>
      <c r="Q432" s="71"/>
      <c r="R432" s="68"/>
    </row>
    <row r="433" spans="1:18" x14ac:dyDescent="0.2">
      <c r="A433" s="72" t="s">
        <v>1163</v>
      </c>
      <c r="B433" s="66" t="s">
        <v>1164</v>
      </c>
      <c r="C433" s="67">
        <v>82</v>
      </c>
      <c r="D433" s="67" t="s">
        <v>331</v>
      </c>
      <c r="E433" s="71">
        <v>0.72906772567815803</v>
      </c>
      <c r="F433" s="68">
        <v>43.3862433862434</v>
      </c>
      <c r="G433" s="71">
        <v>0.85535706368228803</v>
      </c>
      <c r="H433" s="68">
        <v>50.088183421516803</v>
      </c>
      <c r="I433" s="71">
        <v>0.78070541171341201</v>
      </c>
      <c r="J433" s="68">
        <v>25.396825396825399</v>
      </c>
      <c r="K433" s="71">
        <v>0.86986009106071505</v>
      </c>
      <c r="L433" s="68">
        <v>38.977072310405603</v>
      </c>
      <c r="M433" s="71">
        <v>0.67516379452733599</v>
      </c>
      <c r="N433" s="68">
        <v>44.9814126394052</v>
      </c>
      <c r="O433" s="71">
        <v>0.21551999308519901</v>
      </c>
      <c r="P433" s="68">
        <v>12.407407407407399</v>
      </c>
      <c r="Q433" s="71">
        <v>0.9778</v>
      </c>
      <c r="R433" s="68">
        <v>67.241379310344797</v>
      </c>
    </row>
    <row r="434" spans="1:18" x14ac:dyDescent="0.2">
      <c r="A434" s="72" t="s">
        <v>1165</v>
      </c>
      <c r="B434" s="66" t="s">
        <v>1166</v>
      </c>
      <c r="C434" s="67">
        <v>82</v>
      </c>
      <c r="D434" s="67" t="s">
        <v>331</v>
      </c>
      <c r="E434" s="71">
        <v>0.93491458419943796</v>
      </c>
      <c r="F434" s="68">
        <v>95.238095238095198</v>
      </c>
      <c r="G434" s="71">
        <v>0.87747070683739503</v>
      </c>
      <c r="H434" s="68">
        <v>59.788359788359799</v>
      </c>
      <c r="I434" s="71">
        <v>0.957101078831047</v>
      </c>
      <c r="J434" s="68">
        <v>87.477954144620796</v>
      </c>
      <c r="K434" s="71">
        <v>0.92048091946775501</v>
      </c>
      <c r="L434" s="68">
        <v>61.199294532627903</v>
      </c>
      <c r="M434" s="71">
        <v>0.98348290480647504</v>
      </c>
      <c r="N434" s="68">
        <v>87.360594795539001</v>
      </c>
      <c r="O434" s="71">
        <v>0.93603731105452004</v>
      </c>
      <c r="P434" s="68">
        <v>95.740740740740705</v>
      </c>
      <c r="Q434" s="71"/>
      <c r="R434" s="68"/>
    </row>
    <row r="435" spans="1:18" x14ac:dyDescent="0.2">
      <c r="A435" s="72" t="s">
        <v>1167</v>
      </c>
      <c r="B435" s="66" t="s">
        <v>1168</v>
      </c>
      <c r="C435" s="67">
        <v>82</v>
      </c>
      <c r="D435" s="67" t="s">
        <v>331</v>
      </c>
      <c r="E435" s="71">
        <v>0.88878730057834898</v>
      </c>
      <c r="F435" s="68">
        <v>79.717813051146393</v>
      </c>
      <c r="G435" s="71">
        <v>0.93979419282497001</v>
      </c>
      <c r="H435" s="68">
        <v>87.301587301587304</v>
      </c>
      <c r="I435" s="71">
        <v>0.96786330101974605</v>
      </c>
      <c r="J435" s="68">
        <v>91.534391534391503</v>
      </c>
      <c r="K435" s="71">
        <v>0.98380875521748701</v>
      </c>
      <c r="L435" s="68">
        <v>95.414462081128704</v>
      </c>
      <c r="M435" s="71">
        <v>1</v>
      </c>
      <c r="N435" s="68">
        <v>100</v>
      </c>
      <c r="O435" s="71">
        <v>0.55247025382954296</v>
      </c>
      <c r="P435" s="68">
        <v>56.481481481481502</v>
      </c>
      <c r="Q435" s="71"/>
      <c r="R435" s="68"/>
    </row>
    <row r="436" spans="1:18" x14ac:dyDescent="0.2">
      <c r="A436" s="72" t="s">
        <v>1169</v>
      </c>
      <c r="B436" s="66" t="s">
        <v>1170</v>
      </c>
      <c r="C436" s="67">
        <v>82</v>
      </c>
      <c r="D436" s="67" t="s">
        <v>331</v>
      </c>
      <c r="E436" s="71">
        <v>0.87980662670391696</v>
      </c>
      <c r="F436" s="68">
        <v>76.719576719576693</v>
      </c>
      <c r="G436" s="71">
        <v>0.95066969530207002</v>
      </c>
      <c r="H436" s="68">
        <v>92.416225749559104</v>
      </c>
      <c r="I436" s="71">
        <v>0.92292971662400503</v>
      </c>
      <c r="J436" s="68">
        <v>71.428571428571402</v>
      </c>
      <c r="K436" s="71">
        <v>0.96551358884969896</v>
      </c>
      <c r="L436" s="68">
        <v>89.417989417989403</v>
      </c>
      <c r="M436" s="71">
        <v>1</v>
      </c>
      <c r="N436" s="68">
        <v>100</v>
      </c>
      <c r="O436" s="71">
        <v>0.55992013274380903</v>
      </c>
      <c r="P436" s="68">
        <v>57.2222222222222</v>
      </c>
      <c r="Q436" s="71"/>
      <c r="R436" s="68"/>
    </row>
    <row r="437" spans="1:18" x14ac:dyDescent="0.2">
      <c r="A437" s="72" t="s">
        <v>1171</v>
      </c>
      <c r="B437" s="66" t="s">
        <v>1172</v>
      </c>
      <c r="C437" s="67">
        <v>82</v>
      </c>
      <c r="D437" s="67" t="s">
        <v>331</v>
      </c>
      <c r="E437" s="71">
        <v>0.91052586684980097</v>
      </c>
      <c r="F437" s="68">
        <v>86.596119929453295</v>
      </c>
      <c r="G437" s="71">
        <v>0.879321896507126</v>
      </c>
      <c r="H437" s="68">
        <v>60.317460317460302</v>
      </c>
      <c r="I437" s="71">
        <v>0.93958503822533102</v>
      </c>
      <c r="J437" s="68">
        <v>78.130511463844798</v>
      </c>
      <c r="K437" s="71">
        <v>0.9727409975397</v>
      </c>
      <c r="L437" s="68">
        <v>92.416225749559104</v>
      </c>
      <c r="M437" s="71">
        <v>1</v>
      </c>
      <c r="N437" s="68">
        <v>100</v>
      </c>
      <c r="O437" s="71">
        <v>0.76098140197684605</v>
      </c>
      <c r="P437" s="68">
        <v>83.703703703703695</v>
      </c>
      <c r="Q437" s="71"/>
      <c r="R437" s="68"/>
    </row>
    <row r="438" spans="1:18" x14ac:dyDescent="0.2">
      <c r="A438" s="72" t="s">
        <v>1173</v>
      </c>
      <c r="B438" s="66" t="s">
        <v>1174</v>
      </c>
      <c r="C438" s="67">
        <v>82</v>
      </c>
      <c r="D438" s="67" t="s">
        <v>331</v>
      </c>
      <c r="E438" s="71">
        <v>0.86703693003708304</v>
      </c>
      <c r="F438" s="68">
        <v>72.663139329806</v>
      </c>
      <c r="G438" s="71">
        <v>0.86235289637936796</v>
      </c>
      <c r="H438" s="68">
        <v>53.439153439153401</v>
      </c>
      <c r="I438" s="71">
        <v>0.79355648734558704</v>
      </c>
      <c r="J438" s="68">
        <v>29.453262786596099</v>
      </c>
      <c r="K438" s="71">
        <v>0.95497712937379398</v>
      </c>
      <c r="L438" s="68">
        <v>82.716049382716093</v>
      </c>
      <c r="M438" s="71">
        <v>1</v>
      </c>
      <c r="N438" s="68">
        <v>100</v>
      </c>
      <c r="O438" s="71">
        <v>0.72429813708666702</v>
      </c>
      <c r="P438" s="68">
        <v>78.3333333333333</v>
      </c>
      <c r="Q438" s="71"/>
      <c r="R438" s="68"/>
    </row>
    <row r="439" spans="1:18" x14ac:dyDescent="0.2">
      <c r="A439" s="72" t="s">
        <v>1175</v>
      </c>
      <c r="B439" s="66" t="s">
        <v>1176</v>
      </c>
      <c r="C439" s="67">
        <v>82</v>
      </c>
      <c r="D439" s="67" t="s">
        <v>331</v>
      </c>
      <c r="E439" s="71">
        <v>0.894302740489474</v>
      </c>
      <c r="F439" s="68">
        <v>82.186948853615505</v>
      </c>
      <c r="G439" s="71">
        <v>0.90269390329626897</v>
      </c>
      <c r="H439" s="68">
        <v>69.841269841269806</v>
      </c>
      <c r="I439" s="71">
        <v>0.94351251900522604</v>
      </c>
      <c r="J439" s="68">
        <v>80.246913580246897</v>
      </c>
      <c r="K439" s="71">
        <v>0.94614552914494399</v>
      </c>
      <c r="L439" s="68">
        <v>77.072310405643705</v>
      </c>
      <c r="M439" s="71">
        <v>0.92842592082805697</v>
      </c>
      <c r="N439" s="68">
        <v>76.579925650557598</v>
      </c>
      <c r="O439" s="71">
        <v>0.75073583017287304</v>
      </c>
      <c r="P439" s="68">
        <v>82.592592592592595</v>
      </c>
      <c r="Q439" s="71"/>
      <c r="R439" s="68"/>
    </row>
    <row r="440" spans="1:18" x14ac:dyDescent="0.2">
      <c r="A440" s="72" t="s">
        <v>1177</v>
      </c>
      <c r="B440" s="66" t="s">
        <v>1178</v>
      </c>
      <c r="C440" s="67">
        <v>82</v>
      </c>
      <c r="D440" s="67" t="s">
        <v>331</v>
      </c>
      <c r="E440" s="71">
        <v>0.82299781510022096</v>
      </c>
      <c r="F440" s="68">
        <v>61.375661375661402</v>
      </c>
      <c r="G440" s="71">
        <v>0.900902411326444</v>
      </c>
      <c r="H440" s="68">
        <v>68.253968253968296</v>
      </c>
      <c r="I440" s="71">
        <v>0.93124059000383796</v>
      </c>
      <c r="J440" s="68">
        <v>75.308641975308603</v>
      </c>
      <c r="K440" s="71">
        <v>0.92525224362330905</v>
      </c>
      <c r="L440" s="68">
        <v>63.315696649030002</v>
      </c>
      <c r="M440" s="71">
        <v>0.90640312723669003</v>
      </c>
      <c r="N440" s="68">
        <v>72.862453531598504</v>
      </c>
      <c r="O440" s="71">
        <v>0.45119070331082101</v>
      </c>
      <c r="P440" s="68">
        <v>43.148148148148103</v>
      </c>
      <c r="Q440" s="71"/>
      <c r="R440" s="68"/>
    </row>
    <row r="441" spans="1:18" x14ac:dyDescent="0.2">
      <c r="A441" s="72" t="s">
        <v>1179</v>
      </c>
      <c r="B441" s="66" t="s">
        <v>1180</v>
      </c>
      <c r="C441" s="67">
        <v>82</v>
      </c>
      <c r="D441" s="67" t="s">
        <v>331</v>
      </c>
      <c r="E441" s="71">
        <v>0.85868492315474398</v>
      </c>
      <c r="F441" s="68">
        <v>69.135802469135797</v>
      </c>
      <c r="G441" s="71">
        <v>0.86650493366970205</v>
      </c>
      <c r="H441" s="68">
        <v>55.731922398589099</v>
      </c>
      <c r="I441" s="71">
        <v>0.94884763840399899</v>
      </c>
      <c r="J441" s="68">
        <v>83.245149911816597</v>
      </c>
      <c r="K441" s="71">
        <v>0.84644845506117405</v>
      </c>
      <c r="L441" s="68">
        <v>30.511463844797198</v>
      </c>
      <c r="M441" s="71">
        <v>0.82381765126906303</v>
      </c>
      <c r="N441" s="68">
        <v>62.081784386617102</v>
      </c>
      <c r="O441" s="71">
        <v>0.80780593736978301</v>
      </c>
      <c r="P441" s="68">
        <v>88.8888888888889</v>
      </c>
      <c r="Q441" s="71"/>
      <c r="R441" s="68"/>
    </row>
    <row r="442" spans="1:18" x14ac:dyDescent="0.2">
      <c r="A442" s="72" t="s">
        <v>1181</v>
      </c>
      <c r="B442" s="66" t="s">
        <v>1182</v>
      </c>
      <c r="C442" s="67">
        <v>82</v>
      </c>
      <c r="D442" s="67" t="s">
        <v>331</v>
      </c>
      <c r="E442" s="71">
        <v>0.87852576353878498</v>
      </c>
      <c r="F442" s="68">
        <v>76.014109347442698</v>
      </c>
      <c r="G442" s="71">
        <v>0.94122373036282103</v>
      </c>
      <c r="H442" s="68">
        <v>88.007054673721299</v>
      </c>
      <c r="I442" s="71">
        <v>0.91025950493555596</v>
      </c>
      <c r="J442" s="68">
        <v>64.902998236331598</v>
      </c>
      <c r="K442" s="71">
        <v>0.96246622214067501</v>
      </c>
      <c r="L442" s="68">
        <v>87.830687830687793</v>
      </c>
      <c r="M442" s="71">
        <v>0.96146011121510699</v>
      </c>
      <c r="N442" s="68">
        <v>82.713754646840201</v>
      </c>
      <c r="O442" s="71">
        <v>0.61721924903976899</v>
      </c>
      <c r="P442" s="68">
        <v>65</v>
      </c>
      <c r="Q442" s="71"/>
      <c r="R442" s="68"/>
    </row>
    <row r="443" spans="1:18" x14ac:dyDescent="0.2">
      <c r="A443" s="72" t="s">
        <v>1183</v>
      </c>
      <c r="B443" s="66" t="s">
        <v>1184</v>
      </c>
      <c r="C443" s="67">
        <v>82</v>
      </c>
      <c r="D443" s="67" t="s">
        <v>331</v>
      </c>
      <c r="E443" s="71">
        <v>0.81297811199299497</v>
      </c>
      <c r="F443" s="68">
        <v>59.082892416225803</v>
      </c>
      <c r="G443" s="71">
        <v>0.80437335003948995</v>
      </c>
      <c r="H443" s="68">
        <v>32.980599647266303</v>
      </c>
      <c r="I443" s="71">
        <v>0.93737751328601704</v>
      </c>
      <c r="J443" s="68">
        <v>77.248677248677197</v>
      </c>
      <c r="K443" s="71">
        <v>0.89818312062199501</v>
      </c>
      <c r="L443" s="68">
        <v>51.322751322751301</v>
      </c>
      <c r="M443" s="71">
        <v>0.74123217530143704</v>
      </c>
      <c r="N443" s="68">
        <v>52.416356877323402</v>
      </c>
      <c r="O443" s="71">
        <v>0.49670251270903198</v>
      </c>
      <c r="P443" s="68">
        <v>49.814814814814802</v>
      </c>
      <c r="Q443" s="71">
        <v>1</v>
      </c>
      <c r="R443" s="68">
        <v>100</v>
      </c>
    </row>
    <row r="444" spans="1:18" x14ac:dyDescent="0.2">
      <c r="A444" s="72" t="s">
        <v>1185</v>
      </c>
      <c r="B444" s="66" t="s">
        <v>1186</v>
      </c>
      <c r="C444" s="67">
        <v>82</v>
      </c>
      <c r="D444" s="67" t="s">
        <v>331</v>
      </c>
      <c r="E444" s="71">
        <v>0.78884793895276295</v>
      </c>
      <c r="F444" s="68">
        <v>53.791887125220498</v>
      </c>
      <c r="G444" s="71">
        <v>0.95616319336476296</v>
      </c>
      <c r="H444" s="68">
        <v>94.003527336860699</v>
      </c>
      <c r="I444" s="71">
        <v>0.88620424684345001</v>
      </c>
      <c r="J444" s="68">
        <v>55.379188712522001</v>
      </c>
      <c r="K444" s="71">
        <v>0.95050812971225096</v>
      </c>
      <c r="L444" s="68">
        <v>80.7760141093474</v>
      </c>
      <c r="M444" s="71">
        <v>0.84584044486042997</v>
      </c>
      <c r="N444" s="68">
        <v>64.6840148698885</v>
      </c>
      <c r="O444" s="71">
        <v>0.30552367998292201</v>
      </c>
      <c r="P444" s="68">
        <v>20.925925925925899</v>
      </c>
      <c r="Q444" s="71"/>
      <c r="R444" s="68"/>
    </row>
    <row r="445" spans="1:18" x14ac:dyDescent="0.2">
      <c r="A445" s="72" t="s">
        <v>1187</v>
      </c>
      <c r="B445" s="66" t="s">
        <v>1188</v>
      </c>
      <c r="C445" s="67">
        <v>82</v>
      </c>
      <c r="D445" s="67" t="s">
        <v>331</v>
      </c>
      <c r="E445" s="71">
        <v>0.62510067317951601</v>
      </c>
      <c r="F445" s="68">
        <v>22.045855379188701</v>
      </c>
      <c r="G445" s="71">
        <v>0.901286439678607</v>
      </c>
      <c r="H445" s="68">
        <v>68.430335097001802</v>
      </c>
      <c r="I445" s="71">
        <v>0.85806312655674399</v>
      </c>
      <c r="J445" s="68">
        <v>44.797178130511497</v>
      </c>
      <c r="K445" s="71">
        <v>0.91153639751983895</v>
      </c>
      <c r="L445" s="68">
        <v>56.261022927689602</v>
      </c>
      <c r="M445" s="71">
        <v>0.74123217530143704</v>
      </c>
      <c r="N445" s="68">
        <v>52.416356877323402</v>
      </c>
      <c r="O445" s="71">
        <v>0.33848590002047202</v>
      </c>
      <c r="P445" s="68">
        <v>25</v>
      </c>
      <c r="Q445" s="71">
        <v>0</v>
      </c>
      <c r="R445" s="68">
        <v>55.172413793103402</v>
      </c>
    </row>
    <row r="446" spans="1:18" x14ac:dyDescent="0.2">
      <c r="A446" s="72" t="s">
        <v>1189</v>
      </c>
      <c r="B446" s="66" t="s">
        <v>1190</v>
      </c>
      <c r="C446" s="67">
        <v>82</v>
      </c>
      <c r="D446" s="67" t="s">
        <v>331</v>
      </c>
      <c r="E446" s="71">
        <v>0.83457865356369798</v>
      </c>
      <c r="F446" s="68">
        <v>64.021164021163997</v>
      </c>
      <c r="G446" s="71">
        <v>0.95041693715479703</v>
      </c>
      <c r="H446" s="68">
        <v>92.239858906525598</v>
      </c>
      <c r="I446" s="71">
        <v>0.94432378052135602</v>
      </c>
      <c r="J446" s="68">
        <v>80.952380952380906</v>
      </c>
      <c r="K446" s="71">
        <v>0.94091773505265297</v>
      </c>
      <c r="L446" s="68">
        <v>73.368606701939996</v>
      </c>
      <c r="M446" s="71">
        <v>0.86235754005395604</v>
      </c>
      <c r="N446" s="68">
        <v>67.100371747211895</v>
      </c>
      <c r="O446" s="71">
        <v>0.47487727503572602</v>
      </c>
      <c r="P446" s="68">
        <v>47.037037037037003</v>
      </c>
      <c r="Q446" s="71"/>
      <c r="R446" s="68"/>
    </row>
    <row r="447" spans="1:18" x14ac:dyDescent="0.2">
      <c r="A447" s="72" t="s">
        <v>1191</v>
      </c>
      <c r="B447" s="66" t="s">
        <v>1192</v>
      </c>
      <c r="C447" s="67">
        <v>82</v>
      </c>
      <c r="D447" s="67" t="s">
        <v>331</v>
      </c>
      <c r="E447" s="71">
        <v>0.80146188772329996</v>
      </c>
      <c r="F447" s="68">
        <v>55.908289241622597</v>
      </c>
      <c r="G447" s="71">
        <v>0.97258555438892802</v>
      </c>
      <c r="H447" s="68">
        <v>97.178130511463806</v>
      </c>
      <c r="I447" s="71">
        <v>0.84445019478702099</v>
      </c>
      <c r="J447" s="68">
        <v>40.740740740740698</v>
      </c>
      <c r="K447" s="71">
        <v>0.94905399096780596</v>
      </c>
      <c r="L447" s="68">
        <v>79.012345679012299</v>
      </c>
      <c r="M447" s="71">
        <v>0.67516379452733599</v>
      </c>
      <c r="N447" s="68">
        <v>44.9814126394052</v>
      </c>
      <c r="O447" s="71">
        <v>0.56605590394540795</v>
      </c>
      <c r="P447" s="68">
        <v>57.962962962962997</v>
      </c>
      <c r="Q447" s="71"/>
      <c r="R447" s="68"/>
    </row>
    <row r="448" spans="1:18" x14ac:dyDescent="0.2">
      <c r="A448" s="72" t="s">
        <v>1193</v>
      </c>
      <c r="B448" s="66" t="s">
        <v>1194</v>
      </c>
      <c r="C448" s="67">
        <v>82</v>
      </c>
      <c r="D448" s="67" t="s">
        <v>331</v>
      </c>
      <c r="E448" s="71">
        <v>0.80261743767738303</v>
      </c>
      <c r="F448" s="68">
        <v>56.790123456790099</v>
      </c>
      <c r="G448" s="71">
        <v>0.976059636169199</v>
      </c>
      <c r="H448" s="68">
        <v>97.883597883597901</v>
      </c>
      <c r="I448" s="71">
        <v>0.882276691140227</v>
      </c>
      <c r="J448" s="68">
        <v>53.6155202821869</v>
      </c>
      <c r="K448" s="71">
        <v>0.944965892134772</v>
      </c>
      <c r="L448" s="68">
        <v>75.837742504409206</v>
      </c>
      <c r="M448" s="71">
        <v>0.64212960414028497</v>
      </c>
      <c r="N448" s="68">
        <v>39.962825278810399</v>
      </c>
      <c r="O448" s="71">
        <v>0.56765536480243195</v>
      </c>
      <c r="P448" s="68">
        <v>58.3333333333333</v>
      </c>
      <c r="Q448" s="71"/>
      <c r="R448" s="68"/>
    </row>
    <row r="449" spans="1:18" x14ac:dyDescent="0.2">
      <c r="A449" s="72" t="s">
        <v>1195</v>
      </c>
      <c r="B449" s="66" t="s">
        <v>1196</v>
      </c>
      <c r="C449" s="67">
        <v>82</v>
      </c>
      <c r="D449" s="67" t="s">
        <v>331</v>
      </c>
      <c r="E449" s="71">
        <v>0.80756976754471699</v>
      </c>
      <c r="F449" s="68">
        <v>57.848324514991198</v>
      </c>
      <c r="G449" s="71">
        <v>0.94039548501781101</v>
      </c>
      <c r="H449" s="68">
        <v>87.654320987654302</v>
      </c>
      <c r="I449" s="71">
        <v>0.92834520487178696</v>
      </c>
      <c r="J449" s="68">
        <v>73.544973544973502</v>
      </c>
      <c r="K449" s="71">
        <v>0.94642924496924297</v>
      </c>
      <c r="L449" s="68">
        <v>77.425044091710802</v>
      </c>
      <c r="M449" s="71">
        <v>0.76876066729064596</v>
      </c>
      <c r="N449" s="68">
        <v>55.576208178438698</v>
      </c>
      <c r="O449" s="71">
        <v>0.453918235574097</v>
      </c>
      <c r="P449" s="68">
        <v>43.8888888888889</v>
      </c>
      <c r="Q449" s="71"/>
      <c r="R449" s="68"/>
    </row>
    <row r="450" spans="1:18" x14ac:dyDescent="0.2">
      <c r="A450" s="72" t="s">
        <v>1197</v>
      </c>
      <c r="B450" s="66" t="s">
        <v>1198</v>
      </c>
      <c r="C450" s="67">
        <v>82</v>
      </c>
      <c r="D450" s="67" t="s">
        <v>331</v>
      </c>
      <c r="E450" s="71">
        <v>0.84849808407711502</v>
      </c>
      <c r="F450" s="68">
        <v>66.6666666666667</v>
      </c>
      <c r="G450" s="71">
        <v>0.97626251959545896</v>
      </c>
      <c r="H450" s="68">
        <v>98.059964726631407</v>
      </c>
      <c r="I450" s="71">
        <v>0.94241881209340705</v>
      </c>
      <c r="J450" s="68">
        <v>79.541446208112902</v>
      </c>
      <c r="K450" s="71">
        <v>0.94782359415530604</v>
      </c>
      <c r="L450" s="68">
        <v>78.483245149911795</v>
      </c>
      <c r="M450" s="71">
        <v>0.917414524032373</v>
      </c>
      <c r="N450" s="68">
        <v>75.464684014869903</v>
      </c>
      <c r="O450" s="71">
        <v>0.45857097050902601</v>
      </c>
      <c r="P450" s="68">
        <v>44.629629629629598</v>
      </c>
      <c r="Q450" s="71"/>
      <c r="R450" s="68"/>
    </row>
    <row r="451" spans="1:18" x14ac:dyDescent="0.2">
      <c r="A451" s="72" t="s">
        <v>1199</v>
      </c>
      <c r="B451" s="66" t="s">
        <v>1200</v>
      </c>
      <c r="C451" s="67">
        <v>82</v>
      </c>
      <c r="D451" s="67" t="s">
        <v>331</v>
      </c>
      <c r="E451" s="71">
        <v>0.84877566136593596</v>
      </c>
      <c r="F451" s="68">
        <v>66.843033509700206</v>
      </c>
      <c r="G451" s="71">
        <v>0.99170573741535994</v>
      </c>
      <c r="H451" s="68">
        <v>100</v>
      </c>
      <c r="I451" s="71">
        <v>0.93990538984803995</v>
      </c>
      <c r="J451" s="68">
        <v>78.306878306878303</v>
      </c>
      <c r="K451" s="71">
        <v>0.96456214294559695</v>
      </c>
      <c r="L451" s="68">
        <v>89.065255731922406</v>
      </c>
      <c r="M451" s="71">
        <v>0.93943731762374005</v>
      </c>
      <c r="N451" s="68">
        <v>78.624535315985099</v>
      </c>
      <c r="O451" s="71">
        <v>0.40826771899694098</v>
      </c>
      <c r="P451" s="68">
        <v>37.037037037037003</v>
      </c>
      <c r="Q451" s="71"/>
      <c r="R451" s="68"/>
    </row>
    <row r="452" spans="1:18" x14ac:dyDescent="0.2">
      <c r="A452" s="72" t="s">
        <v>1201</v>
      </c>
      <c r="B452" s="66" t="s">
        <v>1202</v>
      </c>
      <c r="C452" s="67">
        <v>82</v>
      </c>
      <c r="D452" s="67" t="s">
        <v>331</v>
      </c>
      <c r="E452" s="71">
        <v>0.60960881989758597</v>
      </c>
      <c r="F452" s="68">
        <v>18.871252204585499</v>
      </c>
      <c r="G452" s="71">
        <v>0.89845174259499005</v>
      </c>
      <c r="H452" s="68">
        <v>67.548500881834201</v>
      </c>
      <c r="I452" s="71">
        <v>0.87773916769676197</v>
      </c>
      <c r="J452" s="68">
        <v>51.851851851851798</v>
      </c>
      <c r="K452" s="71">
        <v>0.91639737652967901</v>
      </c>
      <c r="L452" s="68">
        <v>58.906525573192198</v>
      </c>
      <c r="M452" s="71">
        <v>0.713703683312228</v>
      </c>
      <c r="N452" s="68">
        <v>49.070631970260202</v>
      </c>
      <c r="O452" s="71">
        <v>0.25136094925185998</v>
      </c>
      <c r="P452" s="68">
        <v>16.1111111111111</v>
      </c>
      <c r="Q452" s="71">
        <v>0</v>
      </c>
      <c r="R452" s="68">
        <v>55.172413793103402</v>
      </c>
    </row>
    <row r="453" spans="1:18" x14ac:dyDescent="0.2">
      <c r="A453" s="72" t="s">
        <v>1203</v>
      </c>
      <c r="B453" s="66" t="s">
        <v>1204</v>
      </c>
      <c r="C453" s="67">
        <v>82</v>
      </c>
      <c r="D453" s="67" t="s">
        <v>331</v>
      </c>
      <c r="E453" s="71">
        <v>0.77160505226370002</v>
      </c>
      <c r="F453" s="68">
        <v>50.970017636684297</v>
      </c>
      <c r="G453" s="71">
        <v>0.97197217756065901</v>
      </c>
      <c r="H453" s="68">
        <v>97.0017636684303</v>
      </c>
      <c r="I453" s="71">
        <v>0.84380467467521503</v>
      </c>
      <c r="J453" s="68">
        <v>40.564373897707199</v>
      </c>
      <c r="K453" s="71">
        <v>0.94734198540989001</v>
      </c>
      <c r="L453" s="68">
        <v>78.130511463844798</v>
      </c>
      <c r="M453" s="71">
        <v>0.75774927049496199</v>
      </c>
      <c r="N453" s="68">
        <v>55.0185873605948</v>
      </c>
      <c r="O453" s="71">
        <v>0.33715715317777301</v>
      </c>
      <c r="P453" s="68">
        <v>24.4444444444444</v>
      </c>
      <c r="Q453" s="71"/>
      <c r="R453" s="68"/>
    </row>
    <row r="454" spans="1:18" x14ac:dyDescent="0.2">
      <c r="A454" s="72" t="s">
        <v>1205</v>
      </c>
      <c r="B454" s="66" t="s">
        <v>1206</v>
      </c>
      <c r="C454" s="67">
        <v>82</v>
      </c>
      <c r="D454" s="67" t="s">
        <v>331</v>
      </c>
      <c r="E454" s="71">
        <v>0.77442940287254602</v>
      </c>
      <c r="F454" s="68">
        <v>51.4991181657848</v>
      </c>
      <c r="G454" s="71">
        <v>0.94150602385292903</v>
      </c>
      <c r="H454" s="68">
        <v>88.359788359788396</v>
      </c>
      <c r="I454" s="71">
        <v>0.89905085457872003</v>
      </c>
      <c r="J454" s="68">
        <v>59.6119929453263</v>
      </c>
      <c r="K454" s="71">
        <v>0.931062631275966</v>
      </c>
      <c r="L454" s="68">
        <v>67.901234567901199</v>
      </c>
      <c r="M454" s="71">
        <v>0.76876066729064596</v>
      </c>
      <c r="N454" s="68">
        <v>55.576208178438698</v>
      </c>
      <c r="O454" s="71">
        <v>0.33176683736446699</v>
      </c>
      <c r="P454" s="68">
        <v>23.703703703703699</v>
      </c>
      <c r="Q454" s="71"/>
      <c r="R454" s="68"/>
    </row>
    <row r="455" spans="1:18" x14ac:dyDescent="0.2">
      <c r="A455" s="72" t="s">
        <v>1207</v>
      </c>
      <c r="B455" s="66" t="s">
        <v>1208</v>
      </c>
      <c r="C455" s="67">
        <v>82</v>
      </c>
      <c r="D455" s="67" t="s">
        <v>331</v>
      </c>
      <c r="E455" s="71">
        <v>0.80745957821960801</v>
      </c>
      <c r="F455" s="68">
        <v>57.671957671957699</v>
      </c>
      <c r="G455" s="71">
        <v>0.89812289434051396</v>
      </c>
      <c r="H455" s="68">
        <v>67.019400352733697</v>
      </c>
      <c r="I455" s="71">
        <v>0.85444423551349902</v>
      </c>
      <c r="J455" s="68">
        <v>43.562610229276899</v>
      </c>
      <c r="K455" s="71">
        <v>0.93605439589240003</v>
      </c>
      <c r="L455" s="68">
        <v>70.370370370370395</v>
      </c>
      <c r="M455" s="71">
        <v>0.75774927049496199</v>
      </c>
      <c r="N455" s="68">
        <v>55.0185873605948</v>
      </c>
      <c r="O455" s="71">
        <v>0.59092709485666695</v>
      </c>
      <c r="P455" s="68">
        <v>61.296296296296298</v>
      </c>
      <c r="Q455" s="71"/>
      <c r="R455" s="68"/>
    </row>
    <row r="456" spans="1:18" x14ac:dyDescent="0.2">
      <c r="A456" s="72" t="s">
        <v>1209</v>
      </c>
      <c r="B456" s="66" t="s">
        <v>1210</v>
      </c>
      <c r="C456" s="67">
        <v>82</v>
      </c>
      <c r="D456" s="67" t="s">
        <v>331</v>
      </c>
      <c r="E456" s="71">
        <v>0.79968605224863398</v>
      </c>
      <c r="F456" s="68">
        <v>55.379188712522001</v>
      </c>
      <c r="G456" s="71">
        <v>0.93016117882197602</v>
      </c>
      <c r="H456" s="68">
        <v>83.7742504409171</v>
      </c>
      <c r="I456" s="71">
        <v>0.91026025068763095</v>
      </c>
      <c r="J456" s="68">
        <v>65.079365079365104</v>
      </c>
      <c r="K456" s="71">
        <v>0.95591413107044698</v>
      </c>
      <c r="L456" s="68">
        <v>83.950617283950606</v>
      </c>
      <c r="M456" s="71">
        <v>0.72471508010791197</v>
      </c>
      <c r="N456" s="68">
        <v>50.557620817843897</v>
      </c>
      <c r="O456" s="71">
        <v>0.477379620555205</v>
      </c>
      <c r="P456" s="68">
        <v>48.3333333333333</v>
      </c>
      <c r="Q456" s="71"/>
      <c r="R456" s="68"/>
    </row>
    <row r="457" spans="1:18" x14ac:dyDescent="0.2">
      <c r="A457" s="72" t="s">
        <v>1211</v>
      </c>
      <c r="B457" s="66" t="s">
        <v>1212</v>
      </c>
      <c r="C457" s="67">
        <v>82</v>
      </c>
      <c r="D457" s="67" t="s">
        <v>331</v>
      </c>
      <c r="E457" s="71">
        <v>0.65276899551281597</v>
      </c>
      <c r="F457" s="68">
        <v>26.984126984126998</v>
      </c>
      <c r="G457" s="71">
        <v>0.83816604214359403</v>
      </c>
      <c r="H457" s="68">
        <v>44.620811287477899</v>
      </c>
      <c r="I457" s="71">
        <v>0.64915357251127703</v>
      </c>
      <c r="J457" s="68">
        <v>7.9365079365079403</v>
      </c>
      <c r="K457" s="71">
        <v>0.88666114578225497</v>
      </c>
      <c r="L457" s="68">
        <v>48.324514991181701</v>
      </c>
      <c r="M457" s="71">
        <v>0.50448714419424101</v>
      </c>
      <c r="N457" s="68">
        <v>17.6579925650558</v>
      </c>
      <c r="O457" s="71">
        <v>0.38537707293271301</v>
      </c>
      <c r="P457" s="68">
        <v>33.703703703703702</v>
      </c>
      <c r="Q457" s="71"/>
      <c r="R457" s="68"/>
    </row>
    <row r="458" spans="1:18" x14ac:dyDescent="0.2">
      <c r="A458" s="72" t="s">
        <v>1213</v>
      </c>
      <c r="B458" s="66" t="s">
        <v>1214</v>
      </c>
      <c r="C458" s="67">
        <v>82</v>
      </c>
      <c r="D458" s="67" t="s">
        <v>331</v>
      </c>
      <c r="E458" s="71">
        <v>0.69970133192190298</v>
      </c>
      <c r="F458" s="68">
        <v>36.684303350969998</v>
      </c>
      <c r="G458" s="71">
        <v>0.86894973814750198</v>
      </c>
      <c r="H458" s="68">
        <v>56.790123456790099</v>
      </c>
      <c r="I458" s="71">
        <v>0.74271376455545601</v>
      </c>
      <c r="J458" s="68">
        <v>17.989417989418001</v>
      </c>
      <c r="K458" s="71">
        <v>0.91916022719846102</v>
      </c>
      <c r="L458" s="68">
        <v>60.493827160493801</v>
      </c>
      <c r="M458" s="71">
        <v>0.63662390574244299</v>
      </c>
      <c r="N458" s="68">
        <v>38.6617100371747</v>
      </c>
      <c r="O458" s="71">
        <v>0.33105902396565601</v>
      </c>
      <c r="P458" s="68">
        <v>23.518518518518501</v>
      </c>
      <c r="Q458" s="71"/>
      <c r="R458" s="68"/>
    </row>
    <row r="459" spans="1:18" x14ac:dyDescent="0.2">
      <c r="A459" s="72" t="s">
        <v>1215</v>
      </c>
      <c r="B459" s="66" t="s">
        <v>1216</v>
      </c>
      <c r="C459" s="67">
        <v>82</v>
      </c>
      <c r="D459" s="67" t="s">
        <v>331</v>
      </c>
      <c r="E459" s="71">
        <v>0.68982120238015698</v>
      </c>
      <c r="F459" s="68">
        <v>34.744268077601397</v>
      </c>
      <c r="G459" s="71">
        <v>0.73182341174320198</v>
      </c>
      <c r="H459" s="68">
        <v>18.518518518518501</v>
      </c>
      <c r="I459" s="71">
        <v>0.89946219750505996</v>
      </c>
      <c r="J459" s="68">
        <v>60.141093474426803</v>
      </c>
      <c r="K459" s="71">
        <v>0.91316452511096102</v>
      </c>
      <c r="L459" s="68">
        <v>57.4955908289242</v>
      </c>
      <c r="M459" s="71">
        <v>0.55403842977481699</v>
      </c>
      <c r="N459" s="68">
        <v>25.092936802973998</v>
      </c>
      <c r="O459" s="71">
        <v>0.35061744776674098</v>
      </c>
      <c r="P459" s="68">
        <v>26.851851851851901</v>
      </c>
      <c r="Q459" s="71"/>
      <c r="R459" s="68"/>
    </row>
    <row r="460" spans="1:18" x14ac:dyDescent="0.2">
      <c r="A460" s="72" t="s">
        <v>1217</v>
      </c>
      <c r="B460" s="66" t="s">
        <v>1218</v>
      </c>
      <c r="C460" s="67">
        <v>82</v>
      </c>
      <c r="D460" s="67" t="s">
        <v>331</v>
      </c>
      <c r="E460" s="71">
        <v>0.79369910280282796</v>
      </c>
      <c r="F460" s="68">
        <v>54.673721340387999</v>
      </c>
      <c r="G460" s="71">
        <v>0.94271494624514396</v>
      </c>
      <c r="H460" s="68">
        <v>88.8888888888889</v>
      </c>
      <c r="I460" s="71">
        <v>0.90430814746433097</v>
      </c>
      <c r="J460" s="68">
        <v>62.257495590828903</v>
      </c>
      <c r="K460" s="71">
        <v>0.95031109869068298</v>
      </c>
      <c r="L460" s="68">
        <v>80.423280423280403</v>
      </c>
      <c r="M460" s="71">
        <v>0.80730055607553797</v>
      </c>
      <c r="N460" s="68">
        <v>59.851301115241597</v>
      </c>
      <c r="O460" s="71">
        <v>0.36386076553844199</v>
      </c>
      <c r="P460" s="68">
        <v>30.740740740740701</v>
      </c>
      <c r="Q460" s="71"/>
      <c r="R460" s="68"/>
    </row>
    <row r="461" spans="1:18" x14ac:dyDescent="0.2">
      <c r="A461" s="72" t="s">
        <v>1219</v>
      </c>
      <c r="B461" s="66" t="s">
        <v>1220</v>
      </c>
      <c r="C461" s="67">
        <v>82</v>
      </c>
      <c r="D461" s="67" t="s">
        <v>331</v>
      </c>
      <c r="E461" s="71">
        <v>0.68253010962051597</v>
      </c>
      <c r="F461" s="68">
        <v>33.509700176366799</v>
      </c>
      <c r="G461" s="71">
        <v>0.69758135890862205</v>
      </c>
      <c r="H461" s="68">
        <v>14.1093474426808</v>
      </c>
      <c r="I461" s="71">
        <v>0.85203894615892595</v>
      </c>
      <c r="J461" s="68">
        <v>43.209876543209901</v>
      </c>
      <c r="K461" s="71">
        <v>0.91461163681281399</v>
      </c>
      <c r="L461" s="68">
        <v>58.201058201058203</v>
      </c>
      <c r="M461" s="71">
        <v>0.64763530253812696</v>
      </c>
      <c r="N461" s="68">
        <v>40.892193308550198</v>
      </c>
      <c r="O461" s="71">
        <v>0.30078330368409201</v>
      </c>
      <c r="P461" s="68">
        <v>20.370370370370399</v>
      </c>
      <c r="Q461" s="71"/>
      <c r="R461" s="68"/>
    </row>
    <row r="462" spans="1:18" x14ac:dyDescent="0.2">
      <c r="A462" s="72" t="s">
        <v>1221</v>
      </c>
      <c r="B462" s="66" t="s">
        <v>1222</v>
      </c>
      <c r="C462" s="67">
        <v>82</v>
      </c>
      <c r="D462" s="67" t="s">
        <v>331</v>
      </c>
      <c r="E462" s="71">
        <v>0.54371387112556802</v>
      </c>
      <c r="F462" s="68">
        <v>9.7001763668430296</v>
      </c>
      <c r="G462" s="71">
        <v>0.48220883748367999</v>
      </c>
      <c r="H462" s="68">
        <v>2.2927689594356302</v>
      </c>
      <c r="I462" s="71">
        <v>0.662137564252816</v>
      </c>
      <c r="J462" s="68">
        <v>8.99470899470899</v>
      </c>
      <c r="K462" s="71">
        <v>0.71532900443956204</v>
      </c>
      <c r="L462" s="68">
        <v>8.4656084656084705</v>
      </c>
      <c r="M462" s="71">
        <v>0.796289159279855</v>
      </c>
      <c r="N462" s="68">
        <v>58.736059479553901</v>
      </c>
      <c r="O462" s="71">
        <v>6.2604790171928104E-2</v>
      </c>
      <c r="P462" s="68">
        <v>2.2222222222222201</v>
      </c>
      <c r="Q462" s="71"/>
      <c r="R462" s="68"/>
    </row>
    <row r="463" spans="1:18" x14ac:dyDescent="0.2">
      <c r="A463" s="72" t="s">
        <v>1223</v>
      </c>
      <c r="B463" s="66" t="s">
        <v>1224</v>
      </c>
      <c r="C463" s="67">
        <v>82</v>
      </c>
      <c r="D463" s="67" t="s">
        <v>331</v>
      </c>
      <c r="E463" s="71">
        <v>0.83593464534928497</v>
      </c>
      <c r="F463" s="68">
        <v>64.373897707230995</v>
      </c>
      <c r="G463" s="71">
        <v>0.91972557306370895</v>
      </c>
      <c r="H463" s="68">
        <v>79.012345679012299</v>
      </c>
      <c r="I463" s="71">
        <v>0.89443309437597895</v>
      </c>
      <c r="J463" s="68">
        <v>58.377425044091702</v>
      </c>
      <c r="K463" s="71">
        <v>0.93790212081404001</v>
      </c>
      <c r="L463" s="68">
        <v>71.957671957671906</v>
      </c>
      <c r="M463" s="71">
        <v>0.89539173044100595</v>
      </c>
      <c r="N463" s="68">
        <v>71.933085501858699</v>
      </c>
      <c r="O463" s="71">
        <v>0.53222070805168997</v>
      </c>
      <c r="P463" s="68">
        <v>53.3333333333333</v>
      </c>
      <c r="Q463" s="71"/>
      <c r="R463" s="68"/>
    </row>
    <row r="464" spans="1:18" x14ac:dyDescent="0.2">
      <c r="A464" s="72" t="s">
        <v>1225</v>
      </c>
      <c r="B464" s="66" t="s">
        <v>1226</v>
      </c>
      <c r="C464" s="67">
        <v>82</v>
      </c>
      <c r="D464" s="67" t="s">
        <v>331</v>
      </c>
      <c r="E464" s="71">
        <v>0.73816539820265004</v>
      </c>
      <c r="F464" s="68">
        <v>44.973544973545003</v>
      </c>
      <c r="G464" s="71">
        <v>0.82645119504537001</v>
      </c>
      <c r="H464" s="68">
        <v>40.3880070546737</v>
      </c>
      <c r="I464" s="71">
        <v>0.87470470440350201</v>
      </c>
      <c r="J464" s="68">
        <v>50.088183421516803</v>
      </c>
      <c r="K464" s="71">
        <v>0.86842853918155505</v>
      </c>
      <c r="L464" s="68">
        <v>38.4479717813051</v>
      </c>
      <c r="M464" s="71">
        <v>0.62010681054891803</v>
      </c>
      <c r="N464" s="68">
        <v>37.546468401486997</v>
      </c>
      <c r="O464" s="71">
        <v>0.50113574183390397</v>
      </c>
      <c r="P464" s="68">
        <v>50.370370370370402</v>
      </c>
      <c r="Q464" s="71"/>
      <c r="R464" s="68"/>
    </row>
    <row r="465" spans="1:18" x14ac:dyDescent="0.2">
      <c r="A465" s="72" t="s">
        <v>1227</v>
      </c>
      <c r="B465" s="66" t="s">
        <v>1228</v>
      </c>
      <c r="C465" s="67">
        <v>82</v>
      </c>
      <c r="D465" s="67" t="s">
        <v>331</v>
      </c>
      <c r="E465" s="71">
        <v>0.56539064687912599</v>
      </c>
      <c r="F465" s="68">
        <v>13.580246913580201</v>
      </c>
      <c r="G465" s="71">
        <v>0.30489582960655298</v>
      </c>
      <c r="H465" s="68">
        <v>0.70546737213403898</v>
      </c>
      <c r="I465" s="71">
        <v>0.69260371793772901</v>
      </c>
      <c r="J465" s="68">
        <v>13.227513227513199</v>
      </c>
      <c r="K465" s="71">
        <v>0.77699939365623905</v>
      </c>
      <c r="L465" s="68">
        <v>15.8730158730159</v>
      </c>
      <c r="M465" s="71">
        <v>0.56504982657049996</v>
      </c>
      <c r="N465" s="68">
        <v>27.5092936802974</v>
      </c>
      <c r="O465" s="71">
        <v>0.115395113503736</v>
      </c>
      <c r="P465" s="68">
        <v>4.6296296296296298</v>
      </c>
      <c r="Q465" s="71">
        <v>0.93740000000000001</v>
      </c>
      <c r="R465" s="68">
        <v>66.379310344827601</v>
      </c>
    </row>
    <row r="466" spans="1:18" x14ac:dyDescent="0.2">
      <c r="A466" s="72" t="s">
        <v>1229</v>
      </c>
      <c r="B466" s="66" t="s">
        <v>1230</v>
      </c>
      <c r="C466" s="67">
        <v>82</v>
      </c>
      <c r="D466" s="67" t="s">
        <v>331</v>
      </c>
      <c r="E466" s="71">
        <v>0.55937495076037602</v>
      </c>
      <c r="F466" s="68">
        <v>12.1693121693122</v>
      </c>
      <c r="G466" s="71">
        <v>0.82742342657801804</v>
      </c>
      <c r="H466" s="68">
        <v>40.740740740740698</v>
      </c>
      <c r="I466" s="71">
        <v>0.67717999381501803</v>
      </c>
      <c r="J466" s="68">
        <v>10.934744268077599</v>
      </c>
      <c r="K466" s="71">
        <v>0.84461303552421796</v>
      </c>
      <c r="L466" s="68">
        <v>29.982363315696599</v>
      </c>
      <c r="M466" s="71">
        <v>0.49898144579639903</v>
      </c>
      <c r="N466" s="68">
        <v>16.914498141263898</v>
      </c>
      <c r="O466" s="71">
        <v>0.50805180284860396</v>
      </c>
      <c r="P466" s="68">
        <v>51.1111111111111</v>
      </c>
      <c r="Q466" s="71">
        <v>0</v>
      </c>
      <c r="R466" s="68">
        <v>55.172413793103402</v>
      </c>
    </row>
    <row r="467" spans="1:18" x14ac:dyDescent="0.2">
      <c r="A467" s="72" t="s">
        <v>1231</v>
      </c>
      <c r="B467" s="66" t="s">
        <v>1232</v>
      </c>
      <c r="C467" s="67">
        <v>82</v>
      </c>
      <c r="D467" s="67" t="s">
        <v>331</v>
      </c>
      <c r="E467" s="71">
        <v>0.656359157437718</v>
      </c>
      <c r="F467" s="68">
        <v>27.513227513227498</v>
      </c>
      <c r="G467" s="71">
        <v>0.80890366130825797</v>
      </c>
      <c r="H467" s="68">
        <v>34.744268077601397</v>
      </c>
      <c r="I467" s="71">
        <v>0.66337566378883395</v>
      </c>
      <c r="J467" s="68">
        <v>9.3474426807760107</v>
      </c>
      <c r="K467" s="71">
        <v>0.85044764112224702</v>
      </c>
      <c r="L467" s="68">
        <v>31.3932980599647</v>
      </c>
      <c r="M467" s="71">
        <v>0.57606122336618404</v>
      </c>
      <c r="N467" s="68">
        <v>29.553903345724901</v>
      </c>
      <c r="O467" s="71">
        <v>0.38300759760306902</v>
      </c>
      <c r="P467" s="68">
        <v>33.148148148148202</v>
      </c>
      <c r="Q467" s="71"/>
      <c r="R467" s="68"/>
    </row>
    <row r="468" spans="1:18" x14ac:dyDescent="0.2">
      <c r="A468" s="72" t="s">
        <v>1233</v>
      </c>
      <c r="B468" s="66" t="s">
        <v>1234</v>
      </c>
      <c r="C468" s="67">
        <v>82</v>
      </c>
      <c r="D468" s="67" t="s">
        <v>331</v>
      </c>
      <c r="E468" s="71">
        <v>0.65192107789294196</v>
      </c>
      <c r="F468" s="68">
        <v>26.8077601410935</v>
      </c>
      <c r="G468" s="71">
        <v>0.80618985472656102</v>
      </c>
      <c r="H468" s="68">
        <v>33.3333333333333</v>
      </c>
      <c r="I468" s="71">
        <v>0.67485546870629698</v>
      </c>
      <c r="J468" s="68">
        <v>10.405643738977099</v>
      </c>
      <c r="K468" s="71">
        <v>0.85092366033119404</v>
      </c>
      <c r="L468" s="68">
        <v>31.569664902998198</v>
      </c>
      <c r="M468" s="71">
        <v>0.57055552496834205</v>
      </c>
      <c r="N468" s="68">
        <v>28.810408921933099</v>
      </c>
      <c r="O468" s="71">
        <v>0.35708088073231697</v>
      </c>
      <c r="P468" s="68">
        <v>28.518518518518501</v>
      </c>
      <c r="Q468" s="71"/>
      <c r="R468" s="68"/>
    </row>
    <row r="469" spans="1:18" x14ac:dyDescent="0.2">
      <c r="A469" s="72" t="s">
        <v>1235</v>
      </c>
      <c r="B469" s="66" t="s">
        <v>1236</v>
      </c>
      <c r="C469" s="67">
        <v>82</v>
      </c>
      <c r="D469" s="67" t="s">
        <v>331</v>
      </c>
      <c r="E469" s="71">
        <v>0.64096810466594201</v>
      </c>
      <c r="F469" s="68">
        <v>23.985890652557298</v>
      </c>
      <c r="G469" s="71">
        <v>0.78374077861062197</v>
      </c>
      <c r="H469" s="68">
        <v>26.631393298060001</v>
      </c>
      <c r="I469" s="71">
        <v>0.635143945901534</v>
      </c>
      <c r="J469" s="68">
        <v>6.8783068783068799</v>
      </c>
      <c r="K469" s="71">
        <v>0.84292486210282003</v>
      </c>
      <c r="L469" s="68">
        <v>29.100529100529101</v>
      </c>
      <c r="M469" s="71">
        <v>0.59257831855970899</v>
      </c>
      <c r="N469" s="68">
        <v>32.899628252788098</v>
      </c>
      <c r="O469" s="71">
        <v>0.35045261815502199</v>
      </c>
      <c r="P469" s="68">
        <v>26.6666666666667</v>
      </c>
      <c r="Q469" s="71"/>
      <c r="R469" s="68"/>
    </row>
    <row r="470" spans="1:18" x14ac:dyDescent="0.2">
      <c r="A470" s="72" t="s">
        <v>1237</v>
      </c>
      <c r="B470" s="66" t="s">
        <v>1238</v>
      </c>
      <c r="C470" s="67">
        <v>82</v>
      </c>
      <c r="D470" s="67" t="s">
        <v>331</v>
      </c>
      <c r="E470" s="71">
        <v>0.57285649603944899</v>
      </c>
      <c r="F470" s="68">
        <v>14.1093474426808</v>
      </c>
      <c r="G470" s="71">
        <v>0.67825068793563903</v>
      </c>
      <c r="H470" s="68">
        <v>12.3456790123457</v>
      </c>
      <c r="I470" s="71">
        <v>0.64771120977408703</v>
      </c>
      <c r="J470" s="68">
        <v>7.7601410934744299</v>
      </c>
      <c r="K470" s="71">
        <v>0.85686528189620703</v>
      </c>
      <c r="L470" s="68">
        <v>33.686067019400298</v>
      </c>
      <c r="M470" s="71">
        <v>0.49347574739855798</v>
      </c>
      <c r="N470" s="68">
        <v>15.2416356877323</v>
      </c>
      <c r="O470" s="71">
        <v>0.187979553192753</v>
      </c>
      <c r="P470" s="68">
        <v>9.6296296296296298</v>
      </c>
      <c r="Q470" s="71"/>
      <c r="R470" s="68"/>
    </row>
    <row r="471" spans="1:18" x14ac:dyDescent="0.2">
      <c r="A471" s="72" t="s">
        <v>1239</v>
      </c>
      <c r="B471" s="66" t="s">
        <v>1240</v>
      </c>
      <c r="C471" s="67">
        <v>82</v>
      </c>
      <c r="D471" s="67" t="s">
        <v>331</v>
      </c>
      <c r="E471" s="71">
        <v>0.62880711025686797</v>
      </c>
      <c r="F471" s="68">
        <v>22.574955908289201</v>
      </c>
      <c r="G471" s="71">
        <v>0.80288752056012502</v>
      </c>
      <c r="H471" s="68">
        <v>32.2751322751323</v>
      </c>
      <c r="I471" s="71">
        <v>0.70201510162776903</v>
      </c>
      <c r="J471" s="68">
        <v>14.285714285714301</v>
      </c>
      <c r="K471" s="71">
        <v>0.85644474382913505</v>
      </c>
      <c r="L471" s="68">
        <v>33.509700176366799</v>
      </c>
      <c r="M471" s="71">
        <v>0.62010681054891803</v>
      </c>
      <c r="N471" s="68">
        <v>37.546468401486997</v>
      </c>
      <c r="O471" s="71">
        <v>0.16258137471839201</v>
      </c>
      <c r="P471" s="68">
        <v>6.8518518518518503</v>
      </c>
      <c r="Q471" s="71"/>
      <c r="R471" s="68"/>
    </row>
    <row r="472" spans="1:18" x14ac:dyDescent="0.2">
      <c r="A472" s="72" t="s">
        <v>1241</v>
      </c>
      <c r="B472" s="66" t="s">
        <v>1242</v>
      </c>
      <c r="C472" s="67">
        <v>82</v>
      </c>
      <c r="D472" s="67" t="s">
        <v>331</v>
      </c>
      <c r="E472" s="71">
        <v>0.488536762506595</v>
      </c>
      <c r="F472" s="68">
        <v>5.6437389770723101</v>
      </c>
      <c r="G472" s="71">
        <v>0.50667138985239202</v>
      </c>
      <c r="H472" s="68">
        <v>2.64550264550265</v>
      </c>
      <c r="I472" s="71">
        <v>0.55315787812563899</v>
      </c>
      <c r="J472" s="68">
        <v>3.3509700176366799</v>
      </c>
      <c r="K472" s="71">
        <v>0.85902954995306502</v>
      </c>
      <c r="L472" s="68">
        <v>35.097001763668402</v>
      </c>
      <c r="M472" s="71">
        <v>0.49347574739855798</v>
      </c>
      <c r="N472" s="68">
        <v>15.2416356877323</v>
      </c>
      <c r="O472" s="71">
        <v>3.03492472033191E-2</v>
      </c>
      <c r="P472" s="68">
        <v>1.2962962962963001</v>
      </c>
      <c r="Q472" s="71"/>
      <c r="R472" s="68"/>
    </row>
    <row r="473" spans="1:18" x14ac:dyDescent="0.2">
      <c r="A473" s="72" t="s">
        <v>1243</v>
      </c>
      <c r="B473" s="66" t="s">
        <v>1244</v>
      </c>
      <c r="C473" s="67">
        <v>82</v>
      </c>
      <c r="D473" s="67" t="s">
        <v>331</v>
      </c>
      <c r="E473" s="71">
        <v>0.71145746836218904</v>
      </c>
      <c r="F473" s="68">
        <v>38.4479717813051</v>
      </c>
      <c r="G473" s="71">
        <v>0.85563342078481197</v>
      </c>
      <c r="H473" s="68">
        <v>50.264550264550302</v>
      </c>
      <c r="I473" s="71">
        <v>0.79361536026899004</v>
      </c>
      <c r="J473" s="68">
        <v>29.629629629629601</v>
      </c>
      <c r="K473" s="71">
        <v>0.91398246967942798</v>
      </c>
      <c r="L473" s="68">
        <v>57.848324514991198</v>
      </c>
      <c r="M473" s="71">
        <v>0.65314100093596905</v>
      </c>
      <c r="N473" s="68">
        <v>41.263940520446099</v>
      </c>
      <c r="O473" s="71">
        <v>0.34091509014174398</v>
      </c>
      <c r="P473" s="68">
        <v>25.370370370370399</v>
      </c>
      <c r="Q473" s="71"/>
      <c r="R473" s="68"/>
    </row>
    <row r="474" spans="1:18" x14ac:dyDescent="0.2">
      <c r="A474" s="72" t="s">
        <v>487</v>
      </c>
      <c r="B474" s="66" t="s">
        <v>1245</v>
      </c>
      <c r="C474" s="67">
        <v>82</v>
      </c>
      <c r="D474" s="67" t="s">
        <v>331</v>
      </c>
      <c r="E474" s="71">
        <v>0.72586488621032197</v>
      </c>
      <c r="F474" s="68">
        <v>42.151675485008802</v>
      </c>
      <c r="G474" s="71">
        <v>0.82907072350625599</v>
      </c>
      <c r="H474" s="68">
        <v>41.093474426807802</v>
      </c>
      <c r="I474" s="71">
        <v>0.80178074954721301</v>
      </c>
      <c r="J474" s="68">
        <v>32.451499118165799</v>
      </c>
      <c r="K474" s="71">
        <v>0.88365815562113703</v>
      </c>
      <c r="L474" s="68">
        <v>46.208112874779502</v>
      </c>
      <c r="M474" s="71">
        <v>0.58707262016186801</v>
      </c>
      <c r="N474" s="68">
        <v>32.156133828996303</v>
      </c>
      <c r="O474" s="71">
        <v>0.52774218221513503</v>
      </c>
      <c r="P474" s="68">
        <v>52.407407407407398</v>
      </c>
      <c r="Q474" s="71"/>
      <c r="R474" s="68"/>
    </row>
    <row r="475" spans="1:18" x14ac:dyDescent="0.2">
      <c r="A475" s="72" t="s">
        <v>1246</v>
      </c>
      <c r="B475" s="66" t="s">
        <v>1247</v>
      </c>
      <c r="C475" s="67">
        <v>82</v>
      </c>
      <c r="D475" s="67" t="s">
        <v>331</v>
      </c>
      <c r="E475" s="71">
        <v>0.70138629884267301</v>
      </c>
      <c r="F475" s="68">
        <v>37.213403880070501</v>
      </c>
      <c r="G475" s="71">
        <v>0.78918719581112895</v>
      </c>
      <c r="H475" s="68">
        <v>28.924162257495599</v>
      </c>
      <c r="I475" s="71">
        <v>0.83078650673405097</v>
      </c>
      <c r="J475" s="68">
        <v>37.566137566137598</v>
      </c>
      <c r="K475" s="71">
        <v>0.88482155070388002</v>
      </c>
      <c r="L475" s="68">
        <v>47.089947089947103</v>
      </c>
      <c r="M475" s="71">
        <v>0.548532731376975</v>
      </c>
      <c r="N475" s="68">
        <v>23.9776951672862</v>
      </c>
      <c r="O475" s="71">
        <v>0.45360350958732998</v>
      </c>
      <c r="P475" s="68">
        <v>43.518518518518498</v>
      </c>
      <c r="Q475" s="71"/>
      <c r="R475" s="68"/>
    </row>
    <row r="476" spans="1:18" x14ac:dyDescent="0.2">
      <c r="A476" s="72" t="s">
        <v>1248</v>
      </c>
      <c r="B476" s="66" t="s">
        <v>1249</v>
      </c>
      <c r="C476" s="67">
        <v>82</v>
      </c>
      <c r="D476" s="67" t="s">
        <v>331</v>
      </c>
      <c r="E476" s="71">
        <v>0.71287675987263599</v>
      </c>
      <c r="F476" s="68">
        <v>38.624338624338598</v>
      </c>
      <c r="G476" s="71">
        <v>0.74490827430685003</v>
      </c>
      <c r="H476" s="68">
        <v>19.7530864197531</v>
      </c>
      <c r="I476" s="71">
        <v>0.80030581569193204</v>
      </c>
      <c r="J476" s="68">
        <v>32.2751322751323</v>
      </c>
      <c r="K476" s="71">
        <v>0.87284390252828203</v>
      </c>
      <c r="L476" s="68">
        <v>39.858906525573197</v>
      </c>
      <c r="M476" s="71">
        <v>0.66965809612949401</v>
      </c>
      <c r="N476" s="68">
        <v>43.3085501858736</v>
      </c>
      <c r="O476" s="71">
        <v>0.476667710706623</v>
      </c>
      <c r="P476" s="68">
        <v>47.7777777777778</v>
      </c>
      <c r="Q476" s="71"/>
      <c r="R476" s="68"/>
    </row>
    <row r="477" spans="1:18" x14ac:dyDescent="0.2">
      <c r="A477" s="72" t="s">
        <v>1250</v>
      </c>
      <c r="B477" s="66" t="s">
        <v>1251</v>
      </c>
      <c r="C477" s="67">
        <v>82</v>
      </c>
      <c r="D477" s="67" t="s">
        <v>331</v>
      </c>
      <c r="E477" s="71">
        <v>0.39839496713643302</v>
      </c>
      <c r="F477" s="68">
        <v>2.2927689594356302</v>
      </c>
      <c r="G477" s="71">
        <v>0.48491207660747698</v>
      </c>
      <c r="H477" s="68">
        <v>2.4691358024691401</v>
      </c>
      <c r="I477" s="71">
        <v>0.54942883232448902</v>
      </c>
      <c r="J477" s="68">
        <v>3.17460317460317</v>
      </c>
      <c r="K477" s="71">
        <v>0.81831321189828299</v>
      </c>
      <c r="L477" s="68">
        <v>22.398589065255699</v>
      </c>
      <c r="M477" s="71">
        <v>0.44392446181798201</v>
      </c>
      <c r="N477" s="68">
        <v>7.6208178438661696</v>
      </c>
      <c r="O477" s="71">
        <v>9.3791220170366701E-2</v>
      </c>
      <c r="P477" s="68">
        <v>3.5185185185185199</v>
      </c>
      <c r="Q477" s="71">
        <v>0</v>
      </c>
      <c r="R477" s="68">
        <v>55.172413793103402</v>
      </c>
    </row>
    <row r="478" spans="1:18" x14ac:dyDescent="0.2">
      <c r="A478" s="72" t="s">
        <v>1252</v>
      </c>
      <c r="B478" s="66" t="s">
        <v>1253</v>
      </c>
      <c r="C478" s="67">
        <v>82</v>
      </c>
      <c r="D478" s="67" t="s">
        <v>331</v>
      </c>
      <c r="E478" s="71">
        <v>0.752618323572109</v>
      </c>
      <c r="F478" s="68">
        <v>47.795414462081098</v>
      </c>
      <c r="G478" s="71">
        <v>0.80783462244137005</v>
      </c>
      <c r="H478" s="68">
        <v>34.038800705467402</v>
      </c>
      <c r="I478" s="71">
        <v>0.79546349270211703</v>
      </c>
      <c r="J478" s="68">
        <v>30.3350970017637</v>
      </c>
      <c r="K478" s="71">
        <v>0.84858775934215303</v>
      </c>
      <c r="L478" s="68">
        <v>30.8641975308642</v>
      </c>
      <c r="M478" s="71">
        <v>0.58707262016186801</v>
      </c>
      <c r="N478" s="68">
        <v>32.156133828996303</v>
      </c>
      <c r="O478" s="71">
        <v>0.72413312321303602</v>
      </c>
      <c r="P478" s="68">
        <v>78.148148148148096</v>
      </c>
      <c r="Q478" s="71"/>
      <c r="R478" s="68"/>
    </row>
    <row r="479" spans="1:18" x14ac:dyDescent="0.2">
      <c r="A479" s="72" t="s">
        <v>1254</v>
      </c>
      <c r="B479" s="66" t="s">
        <v>1255</v>
      </c>
      <c r="C479" s="67">
        <v>82</v>
      </c>
      <c r="D479" s="67" t="s">
        <v>331</v>
      </c>
      <c r="E479" s="71">
        <v>0.78020783859245402</v>
      </c>
      <c r="F479" s="68">
        <v>52.380952380952401</v>
      </c>
      <c r="G479" s="71">
        <v>0.84178100388997601</v>
      </c>
      <c r="H479" s="68">
        <v>46.3844797178131</v>
      </c>
      <c r="I479" s="71">
        <v>0.82645074625581005</v>
      </c>
      <c r="J479" s="68">
        <v>36.860670194003497</v>
      </c>
      <c r="K479" s="71">
        <v>0.88862498910751198</v>
      </c>
      <c r="L479" s="68">
        <v>49.029982363315703</v>
      </c>
      <c r="M479" s="71">
        <v>0.66965809612949401</v>
      </c>
      <c r="N479" s="68">
        <v>43.3085501858736</v>
      </c>
      <c r="O479" s="71">
        <v>0.67452435757947604</v>
      </c>
      <c r="P479" s="68">
        <v>71.481481481481495</v>
      </c>
      <c r="Q479" s="71"/>
      <c r="R479" s="68"/>
    </row>
    <row r="480" spans="1:18" x14ac:dyDescent="0.2">
      <c r="A480" s="72" t="s">
        <v>1256</v>
      </c>
      <c r="B480" s="66" t="s">
        <v>1257</v>
      </c>
      <c r="C480" s="67">
        <v>82</v>
      </c>
      <c r="D480" s="67" t="s">
        <v>331</v>
      </c>
      <c r="E480" s="71">
        <v>0.71308562990243296</v>
      </c>
      <c r="F480" s="68">
        <v>38.800705467372097</v>
      </c>
      <c r="G480" s="71">
        <v>0.81553317725099295</v>
      </c>
      <c r="H480" s="68">
        <v>36.507936507936499</v>
      </c>
      <c r="I480" s="71">
        <v>0.77348788026719595</v>
      </c>
      <c r="J480" s="68">
        <v>23.104056437389801</v>
      </c>
      <c r="K480" s="71">
        <v>0.859858413372945</v>
      </c>
      <c r="L480" s="68">
        <v>35.4497354497354</v>
      </c>
      <c r="M480" s="71">
        <v>0.64212960414028497</v>
      </c>
      <c r="N480" s="68">
        <v>39.962825278810399</v>
      </c>
      <c r="O480" s="71">
        <v>0.474419074480744</v>
      </c>
      <c r="P480" s="68">
        <v>46.851851851851798</v>
      </c>
      <c r="Q480" s="71"/>
      <c r="R480" s="68"/>
    </row>
    <row r="481" spans="1:18" x14ac:dyDescent="0.2">
      <c r="A481" s="72" t="s">
        <v>1258</v>
      </c>
      <c r="B481" s="66" t="s">
        <v>1259</v>
      </c>
      <c r="C481" s="67">
        <v>82</v>
      </c>
      <c r="D481" s="67" t="s">
        <v>331</v>
      </c>
      <c r="E481" s="71">
        <v>0.68151461024936999</v>
      </c>
      <c r="F481" s="68">
        <v>33.156966490299801</v>
      </c>
      <c r="G481" s="71">
        <v>0.77149548465282802</v>
      </c>
      <c r="H481" s="68">
        <v>24.3386243386243</v>
      </c>
      <c r="I481" s="71">
        <v>0.78605131426403796</v>
      </c>
      <c r="J481" s="68">
        <v>26.984126984126998</v>
      </c>
      <c r="K481" s="71">
        <v>0.85896906413326002</v>
      </c>
      <c r="L481" s="68">
        <v>34.920634920634903</v>
      </c>
      <c r="M481" s="71">
        <v>0.55403842977481699</v>
      </c>
      <c r="N481" s="68">
        <v>25.092936802973998</v>
      </c>
      <c r="O481" s="71">
        <v>0.43701875842190602</v>
      </c>
      <c r="P481" s="68">
        <v>42.407407407407398</v>
      </c>
      <c r="Q481" s="71"/>
      <c r="R481" s="68"/>
    </row>
    <row r="482" spans="1:18" x14ac:dyDescent="0.2">
      <c r="A482" s="72" t="s">
        <v>1260</v>
      </c>
      <c r="B482" s="66" t="s">
        <v>1261</v>
      </c>
      <c r="C482" s="67">
        <v>82</v>
      </c>
      <c r="D482" s="67" t="s">
        <v>331</v>
      </c>
      <c r="E482" s="71">
        <v>0.71781447156549505</v>
      </c>
      <c r="F482" s="68">
        <v>39.682539682539698</v>
      </c>
      <c r="G482" s="71">
        <v>0.81772779061817302</v>
      </c>
      <c r="H482" s="68">
        <v>37.742504409171097</v>
      </c>
      <c r="I482" s="71">
        <v>0.85137356472648096</v>
      </c>
      <c r="J482" s="68">
        <v>42.857142857142897</v>
      </c>
      <c r="K482" s="71">
        <v>0.87289277755569605</v>
      </c>
      <c r="L482" s="68">
        <v>40.035273368606703</v>
      </c>
      <c r="M482" s="71">
        <v>0.57055552496834205</v>
      </c>
      <c r="N482" s="68">
        <v>28.810408921933099</v>
      </c>
      <c r="O482" s="71">
        <v>0.47652269995878099</v>
      </c>
      <c r="P482" s="68">
        <v>47.2222222222222</v>
      </c>
      <c r="Q482" s="71"/>
      <c r="R482" s="68"/>
    </row>
    <row r="483" spans="1:18" x14ac:dyDescent="0.2">
      <c r="A483" s="72" t="s">
        <v>1262</v>
      </c>
      <c r="B483" s="66" t="s">
        <v>1263</v>
      </c>
      <c r="C483" s="67">
        <v>82</v>
      </c>
      <c r="D483" s="67" t="s">
        <v>331</v>
      </c>
      <c r="E483" s="71">
        <v>0.65940962048809804</v>
      </c>
      <c r="F483" s="68">
        <v>28.924162257495599</v>
      </c>
      <c r="G483" s="71">
        <v>0.763914169058722</v>
      </c>
      <c r="H483" s="68">
        <v>23.2804232804233</v>
      </c>
      <c r="I483" s="71">
        <v>0.77596228728236305</v>
      </c>
      <c r="J483" s="68">
        <v>24.3386243386243</v>
      </c>
      <c r="K483" s="71">
        <v>0.870751662206113</v>
      </c>
      <c r="L483" s="68">
        <v>39.153439153439201</v>
      </c>
      <c r="M483" s="71">
        <v>0.509992842592083</v>
      </c>
      <c r="N483" s="68">
        <v>18.215613382899601</v>
      </c>
      <c r="O483" s="71">
        <v>0.37642714130121002</v>
      </c>
      <c r="P483" s="68">
        <v>32.407407407407398</v>
      </c>
      <c r="Q483" s="71"/>
      <c r="R483" s="68"/>
    </row>
    <row r="484" spans="1:18" x14ac:dyDescent="0.2">
      <c r="A484" s="72" t="s">
        <v>1264</v>
      </c>
      <c r="B484" s="66" t="s">
        <v>1265</v>
      </c>
      <c r="C484" s="67">
        <v>82</v>
      </c>
      <c r="D484" s="67" t="s">
        <v>331</v>
      </c>
      <c r="E484" s="71">
        <v>0.65924013594789899</v>
      </c>
      <c r="F484" s="68">
        <v>28.571428571428601</v>
      </c>
      <c r="G484" s="71">
        <v>0.758661044652443</v>
      </c>
      <c r="H484" s="68">
        <v>22.574955908289201</v>
      </c>
      <c r="I484" s="71">
        <v>0.79593818605746003</v>
      </c>
      <c r="J484" s="68">
        <v>30.8641975308642</v>
      </c>
      <c r="K484" s="71">
        <v>0.90506618643275605</v>
      </c>
      <c r="L484" s="68">
        <v>52.910052910052897</v>
      </c>
      <c r="M484" s="71">
        <v>0.47145295380718999</v>
      </c>
      <c r="N484" s="68">
        <v>12.2676579925651</v>
      </c>
      <c r="O484" s="71">
        <v>0.36508230878964398</v>
      </c>
      <c r="P484" s="68">
        <v>31.1111111111111</v>
      </c>
      <c r="Q484" s="71"/>
      <c r="R484" s="68"/>
    </row>
    <row r="485" spans="1:18" x14ac:dyDescent="0.2">
      <c r="A485" s="72" t="s">
        <v>1266</v>
      </c>
      <c r="B485" s="66" t="s">
        <v>1267</v>
      </c>
      <c r="C485" s="67">
        <v>82</v>
      </c>
      <c r="D485" s="67" t="s">
        <v>331</v>
      </c>
      <c r="E485" s="71">
        <v>0.59542037465397801</v>
      </c>
      <c r="F485" s="68">
        <v>17.107583774250401</v>
      </c>
      <c r="G485" s="71">
        <v>0.65488013790621902</v>
      </c>
      <c r="H485" s="68">
        <v>9.7001763668430296</v>
      </c>
      <c r="I485" s="71">
        <v>0.80967725418055103</v>
      </c>
      <c r="J485" s="68">
        <v>33.509700176366799</v>
      </c>
      <c r="K485" s="71">
        <v>0.76728920002065204</v>
      </c>
      <c r="L485" s="68">
        <v>14.285714285714301</v>
      </c>
      <c r="M485" s="71">
        <v>0.44943016021582299</v>
      </c>
      <c r="N485" s="68">
        <v>9.1078066914498095</v>
      </c>
      <c r="O485" s="71">
        <v>0.29582512094664298</v>
      </c>
      <c r="P485" s="68">
        <v>19.4444444444444</v>
      </c>
      <c r="Q485" s="71"/>
      <c r="R485" s="68"/>
    </row>
    <row r="486" spans="1:18" x14ac:dyDescent="0.2">
      <c r="A486" s="72" t="s">
        <v>1268</v>
      </c>
      <c r="B486" s="66" t="s">
        <v>1269</v>
      </c>
      <c r="C486" s="67">
        <v>82</v>
      </c>
      <c r="D486" s="67" t="s">
        <v>331</v>
      </c>
      <c r="E486" s="71">
        <v>0.29449757363081602</v>
      </c>
      <c r="F486" s="68">
        <v>0.17636684303351</v>
      </c>
      <c r="G486" s="71">
        <v>0.20904802745348799</v>
      </c>
      <c r="H486" s="68">
        <v>0.17636684303351</v>
      </c>
      <c r="I486" s="71">
        <v>0.48515880858094101</v>
      </c>
      <c r="J486" s="68">
        <v>1.5873015873015901</v>
      </c>
      <c r="K486" s="71">
        <v>0.73045252816619999</v>
      </c>
      <c r="L486" s="68">
        <v>9.7001763668430296</v>
      </c>
      <c r="M486" s="71">
        <v>0.25122501789351998</v>
      </c>
      <c r="N486" s="68">
        <v>3.3457249070631998</v>
      </c>
      <c r="O486" s="71">
        <v>9.1101059690749595E-2</v>
      </c>
      <c r="P486" s="68">
        <v>3.1481481481481501</v>
      </c>
      <c r="Q486" s="71">
        <v>0</v>
      </c>
      <c r="R486" s="68">
        <v>55.172413793103402</v>
      </c>
    </row>
    <row r="487" spans="1:18" x14ac:dyDescent="0.2">
      <c r="A487" s="72" t="s">
        <v>1270</v>
      </c>
      <c r="B487" s="66" t="s">
        <v>1271</v>
      </c>
      <c r="C487" s="67">
        <v>82</v>
      </c>
      <c r="D487" s="67" t="s">
        <v>331</v>
      </c>
      <c r="E487" s="71">
        <v>0.67882232945246901</v>
      </c>
      <c r="F487" s="68">
        <v>32.451499118165799</v>
      </c>
      <c r="G487" s="71">
        <v>0.75191889915019094</v>
      </c>
      <c r="H487" s="68">
        <v>21.1640211640212</v>
      </c>
      <c r="I487" s="71">
        <v>0.75157258116140702</v>
      </c>
      <c r="J487" s="68">
        <v>19.7530864197531</v>
      </c>
      <c r="K487" s="71">
        <v>0.82801596542573597</v>
      </c>
      <c r="L487" s="68">
        <v>25.044091710758401</v>
      </c>
      <c r="M487" s="71">
        <v>0.51549854098992498</v>
      </c>
      <c r="N487" s="68">
        <v>18.773234200743499</v>
      </c>
      <c r="O487" s="71">
        <v>0.54710566053508802</v>
      </c>
      <c r="P487" s="68">
        <v>55.925925925925903</v>
      </c>
      <c r="Q487" s="71"/>
      <c r="R487" s="68"/>
    </row>
    <row r="488" spans="1:18" x14ac:dyDescent="0.2">
      <c r="A488" s="72" t="s">
        <v>1272</v>
      </c>
      <c r="B488" s="66" t="s">
        <v>1273</v>
      </c>
      <c r="C488" s="67">
        <v>82</v>
      </c>
      <c r="D488" s="67" t="s">
        <v>331</v>
      </c>
      <c r="E488" s="71">
        <v>0.67735648113453995</v>
      </c>
      <c r="F488" s="68">
        <v>31.922398589065299</v>
      </c>
      <c r="G488" s="71">
        <v>0.81876503057948202</v>
      </c>
      <c r="H488" s="68">
        <v>38.4479717813051</v>
      </c>
      <c r="I488" s="71">
        <v>0.73239791010418398</v>
      </c>
      <c r="J488" s="68">
        <v>17.107583774250401</v>
      </c>
      <c r="K488" s="71">
        <v>0.82812643545291997</v>
      </c>
      <c r="L488" s="68">
        <v>25.2204585537919</v>
      </c>
      <c r="M488" s="71">
        <v>0.50448714419424101</v>
      </c>
      <c r="N488" s="68">
        <v>17.6579925650558</v>
      </c>
      <c r="O488" s="71">
        <v>0.50300588534187296</v>
      </c>
      <c r="P488" s="68">
        <v>50.5555555555556</v>
      </c>
      <c r="Q488" s="71"/>
      <c r="R488" s="68"/>
    </row>
    <row r="489" spans="1:18" x14ac:dyDescent="0.2">
      <c r="A489" s="72" t="s">
        <v>1274</v>
      </c>
      <c r="B489" s="66" t="s">
        <v>1275</v>
      </c>
      <c r="C489" s="67">
        <v>82</v>
      </c>
      <c r="D489" s="67" t="s">
        <v>331</v>
      </c>
      <c r="E489" s="71">
        <v>0.683306266740491</v>
      </c>
      <c r="F489" s="68">
        <v>33.862433862433903</v>
      </c>
      <c r="G489" s="71">
        <v>0.81099483692544305</v>
      </c>
      <c r="H489" s="68">
        <v>35.097001763668402</v>
      </c>
      <c r="I489" s="71">
        <v>0.77719624873301196</v>
      </c>
      <c r="J489" s="68">
        <v>24.6913580246914</v>
      </c>
      <c r="K489" s="71">
        <v>0.85570322456512304</v>
      </c>
      <c r="L489" s="68">
        <v>33.3333333333333</v>
      </c>
      <c r="M489" s="71">
        <v>0.548532731376975</v>
      </c>
      <c r="N489" s="68">
        <v>23.9776951672862</v>
      </c>
      <c r="O489" s="71">
        <v>0.42410429210190098</v>
      </c>
      <c r="P489" s="68">
        <v>40.925925925925903</v>
      </c>
      <c r="Q489" s="71"/>
      <c r="R489" s="68"/>
    </row>
    <row r="490" spans="1:18" x14ac:dyDescent="0.2">
      <c r="A490" s="72" t="s">
        <v>1276</v>
      </c>
      <c r="B490" s="66" t="s">
        <v>1277</v>
      </c>
      <c r="C490" s="67">
        <v>82</v>
      </c>
      <c r="D490" s="67" t="s">
        <v>331</v>
      </c>
      <c r="E490" s="71">
        <v>0.49851170847676202</v>
      </c>
      <c r="F490" s="68">
        <v>5.9964726631393299</v>
      </c>
      <c r="G490" s="71">
        <v>0.65896643576703995</v>
      </c>
      <c r="H490" s="68">
        <v>10.229276895943601</v>
      </c>
      <c r="I490" s="71">
        <v>0.76455670537947495</v>
      </c>
      <c r="J490" s="68">
        <v>21.869488536155199</v>
      </c>
      <c r="K490" s="71">
        <v>0.89272768534453795</v>
      </c>
      <c r="L490" s="68">
        <v>50.264550264550302</v>
      </c>
      <c r="M490" s="71">
        <v>0.47695865220503197</v>
      </c>
      <c r="N490" s="68">
        <v>12.8252788104089</v>
      </c>
      <c r="O490" s="71">
        <v>0.197860772164488</v>
      </c>
      <c r="P490" s="68">
        <v>10.5555555555556</v>
      </c>
      <c r="Q490" s="71">
        <v>0</v>
      </c>
      <c r="R490" s="68">
        <v>55.172413793103402</v>
      </c>
    </row>
    <row r="491" spans="1:18" x14ac:dyDescent="0.2">
      <c r="A491" s="72" t="s">
        <v>1278</v>
      </c>
      <c r="B491" s="66" t="s">
        <v>1279</v>
      </c>
      <c r="C491" s="67">
        <v>82</v>
      </c>
      <c r="D491" s="67" t="s">
        <v>331</v>
      </c>
      <c r="E491" s="71">
        <v>0.60753693509937601</v>
      </c>
      <c r="F491" s="68">
        <v>18.518518518518501</v>
      </c>
      <c r="G491" s="71">
        <v>0.71685188589807802</v>
      </c>
      <c r="H491" s="68">
        <v>16.2257495590829</v>
      </c>
      <c r="I491" s="71">
        <v>0.73157776957011</v>
      </c>
      <c r="J491" s="68">
        <v>16.931216931216898</v>
      </c>
      <c r="K491" s="71">
        <v>0.81645409746449804</v>
      </c>
      <c r="L491" s="68">
        <v>21.869488536155199</v>
      </c>
      <c r="M491" s="71">
        <v>0.48246435060287401</v>
      </c>
      <c r="N491" s="68">
        <v>13.7546468401487</v>
      </c>
      <c r="O491" s="71">
        <v>0.29033657196132201</v>
      </c>
      <c r="P491" s="68">
        <v>18.8888888888889</v>
      </c>
      <c r="Q491" s="71"/>
      <c r="R491" s="68"/>
    </row>
    <row r="492" spans="1:18" x14ac:dyDescent="0.2">
      <c r="A492" s="72" t="s">
        <v>1280</v>
      </c>
      <c r="B492" s="66" t="s">
        <v>1281</v>
      </c>
      <c r="C492" s="67">
        <v>82</v>
      </c>
      <c r="D492" s="67" t="s">
        <v>331</v>
      </c>
      <c r="E492" s="71">
        <v>0.61708792021331904</v>
      </c>
      <c r="F492" s="68">
        <v>20.634920634920601</v>
      </c>
      <c r="G492" s="71">
        <v>0.670427082931077</v>
      </c>
      <c r="H492" s="68">
        <v>11.6402116402116</v>
      </c>
      <c r="I492" s="71">
        <v>0.79212590566310703</v>
      </c>
      <c r="J492" s="68">
        <v>28.924162257495599</v>
      </c>
      <c r="K492" s="71">
        <v>0.87638896130446997</v>
      </c>
      <c r="L492" s="68">
        <v>42.328042328042301</v>
      </c>
      <c r="M492" s="71">
        <v>0.49898144579639903</v>
      </c>
      <c r="N492" s="68">
        <v>16.914498141263898</v>
      </c>
      <c r="O492" s="71">
        <v>0.24751620537154101</v>
      </c>
      <c r="P492" s="68">
        <v>15.3703703703704</v>
      </c>
      <c r="Q492" s="71"/>
      <c r="R492" s="68"/>
    </row>
    <row r="493" spans="1:18" x14ac:dyDescent="0.2">
      <c r="A493" s="72" t="s">
        <v>1282</v>
      </c>
      <c r="B493" s="66" t="s">
        <v>1283</v>
      </c>
      <c r="C493" s="67">
        <v>58</v>
      </c>
      <c r="D493" s="67" t="s">
        <v>331</v>
      </c>
      <c r="E493" s="71">
        <v>0.94151429600976699</v>
      </c>
      <c r="F493" s="68">
        <v>93.138686131386905</v>
      </c>
      <c r="G493" s="71">
        <v>0.83870982956917495</v>
      </c>
      <c r="H493" s="68">
        <v>64.087591240875895</v>
      </c>
      <c r="I493" s="71">
        <v>0.95762584670213302</v>
      </c>
      <c r="J493" s="68">
        <v>78.978102189780998</v>
      </c>
      <c r="K493" s="71">
        <v>0.93560622228587398</v>
      </c>
      <c r="L493" s="68">
        <v>69.781021897810206</v>
      </c>
      <c r="M493" s="71">
        <v>1</v>
      </c>
      <c r="N493" s="68">
        <v>100</v>
      </c>
      <c r="O493" s="71">
        <v>0.97562958149165402</v>
      </c>
      <c r="P493" s="68">
        <v>97.6522377109318</v>
      </c>
      <c r="Q493" s="71"/>
      <c r="R493" s="68"/>
    </row>
    <row r="494" spans="1:18" x14ac:dyDescent="0.2">
      <c r="A494" s="72" t="s">
        <v>1284</v>
      </c>
      <c r="B494" s="66" t="s">
        <v>1285</v>
      </c>
      <c r="C494" s="67">
        <v>58</v>
      </c>
      <c r="D494" s="67" t="s">
        <v>331</v>
      </c>
      <c r="E494" s="71">
        <v>0.92236141482406198</v>
      </c>
      <c r="F494" s="68">
        <v>84.598540145985396</v>
      </c>
      <c r="G494" s="71">
        <v>0.84791456007283705</v>
      </c>
      <c r="H494" s="68">
        <v>68.9051094890511</v>
      </c>
      <c r="I494" s="71">
        <v>0.91529704593022698</v>
      </c>
      <c r="J494" s="68">
        <v>62.043795620437997</v>
      </c>
      <c r="K494" s="71">
        <v>0.91886246840701202</v>
      </c>
      <c r="L494" s="68">
        <v>63.868613138686101</v>
      </c>
      <c r="M494" s="71">
        <v>1</v>
      </c>
      <c r="N494" s="68">
        <v>100</v>
      </c>
      <c r="O494" s="71">
        <v>0.92973299971023204</v>
      </c>
      <c r="P494" s="68">
        <v>89.141599413059396</v>
      </c>
      <c r="Q494" s="71"/>
      <c r="R494" s="68"/>
    </row>
    <row r="495" spans="1:18" x14ac:dyDescent="0.2">
      <c r="A495" s="72" t="s">
        <v>1286</v>
      </c>
      <c r="B495" s="66" t="s">
        <v>1287</v>
      </c>
      <c r="C495" s="67">
        <v>58</v>
      </c>
      <c r="D495" s="67" t="s">
        <v>331</v>
      </c>
      <c r="E495" s="71">
        <v>0.95497838226940202</v>
      </c>
      <c r="F495" s="68">
        <v>98.540145985401494</v>
      </c>
      <c r="G495" s="71">
        <v>0.87535031124946205</v>
      </c>
      <c r="H495" s="68">
        <v>81.824817518248196</v>
      </c>
      <c r="I495" s="71">
        <v>0.99102883375759998</v>
      </c>
      <c r="J495" s="68">
        <v>96.204379562043798</v>
      </c>
      <c r="K495" s="71">
        <v>0.95049202101984298</v>
      </c>
      <c r="L495" s="68">
        <v>76.058394160583902</v>
      </c>
      <c r="M495" s="71">
        <v>1</v>
      </c>
      <c r="N495" s="68">
        <v>100</v>
      </c>
      <c r="O495" s="71">
        <v>0.95802074532010595</v>
      </c>
      <c r="P495" s="68">
        <v>95.084372707263398</v>
      </c>
      <c r="Q495" s="71"/>
      <c r="R495" s="68"/>
    </row>
    <row r="496" spans="1:18" x14ac:dyDescent="0.2">
      <c r="A496" s="72" t="s">
        <v>1288</v>
      </c>
      <c r="B496" s="66" t="s">
        <v>1289</v>
      </c>
      <c r="C496" s="67">
        <v>58</v>
      </c>
      <c r="D496" s="67" t="s">
        <v>331</v>
      </c>
      <c r="E496" s="71">
        <v>0.93232691921358002</v>
      </c>
      <c r="F496" s="68">
        <v>88.540145985401494</v>
      </c>
      <c r="G496" s="71">
        <v>0.84973151123306101</v>
      </c>
      <c r="H496" s="68">
        <v>69.562043795620397</v>
      </c>
      <c r="I496" s="71">
        <v>0.91397832892477004</v>
      </c>
      <c r="J496" s="68">
        <v>61.605839416058402</v>
      </c>
      <c r="K496" s="71">
        <v>0.92892545937733595</v>
      </c>
      <c r="L496" s="68">
        <v>67.810218978102199</v>
      </c>
      <c r="M496" s="71">
        <v>1</v>
      </c>
      <c r="N496" s="68">
        <v>100</v>
      </c>
      <c r="O496" s="71">
        <v>0.96899929653273398</v>
      </c>
      <c r="P496" s="68">
        <v>97.065297138664704</v>
      </c>
      <c r="Q496" s="71"/>
      <c r="R496" s="68"/>
    </row>
    <row r="497" spans="1:18" x14ac:dyDescent="0.2">
      <c r="A497" s="72" t="s">
        <v>1290</v>
      </c>
      <c r="B497" s="66" t="s">
        <v>1291</v>
      </c>
      <c r="C497" s="67">
        <v>58</v>
      </c>
      <c r="D497" s="67" t="s">
        <v>331</v>
      </c>
      <c r="E497" s="71">
        <v>0.91456761557455502</v>
      </c>
      <c r="F497" s="68">
        <v>81.167883211678799</v>
      </c>
      <c r="G497" s="71">
        <v>0.86250125036204295</v>
      </c>
      <c r="H497" s="68">
        <v>75.5474452554745</v>
      </c>
      <c r="I497" s="71">
        <v>0.98493235900834397</v>
      </c>
      <c r="J497" s="68">
        <v>92.481751824817493</v>
      </c>
      <c r="K497" s="71">
        <v>0.95118365498320301</v>
      </c>
      <c r="L497" s="68">
        <v>76.350364963503694</v>
      </c>
      <c r="M497" s="71">
        <v>1</v>
      </c>
      <c r="N497" s="68">
        <v>100</v>
      </c>
      <c r="O497" s="71">
        <v>0.77422081351918504</v>
      </c>
      <c r="P497" s="68">
        <v>57.1533382245048</v>
      </c>
      <c r="Q497" s="71"/>
      <c r="R497" s="68"/>
    </row>
    <row r="498" spans="1:18" x14ac:dyDescent="0.2">
      <c r="A498" s="72" t="s">
        <v>1292</v>
      </c>
      <c r="B498" s="66" t="s">
        <v>1293</v>
      </c>
      <c r="C498" s="67">
        <v>58</v>
      </c>
      <c r="D498" s="67" t="s">
        <v>331</v>
      </c>
      <c r="E498" s="71">
        <v>0.94754707462022902</v>
      </c>
      <c r="F498" s="68">
        <v>95.766423357664195</v>
      </c>
      <c r="G498" s="71">
        <v>0.91569748365069403</v>
      </c>
      <c r="H498" s="68">
        <v>92.846715328467198</v>
      </c>
      <c r="I498" s="71">
        <v>0.94167173329146103</v>
      </c>
      <c r="J498" s="68">
        <v>72.554744525547406</v>
      </c>
      <c r="K498" s="71">
        <v>0.97513212908888802</v>
      </c>
      <c r="L498" s="68">
        <v>88.102189781021906</v>
      </c>
      <c r="M498" s="71">
        <v>0.99346405228758194</v>
      </c>
      <c r="N498" s="68">
        <v>84.870848708487102</v>
      </c>
      <c r="O498" s="71">
        <v>0.91176997478251998</v>
      </c>
      <c r="P498" s="68">
        <v>84.666177549523098</v>
      </c>
      <c r="Q498" s="71"/>
      <c r="R498" s="68"/>
    </row>
    <row r="499" spans="1:18" x14ac:dyDescent="0.2">
      <c r="A499" s="72" t="s">
        <v>1294</v>
      </c>
      <c r="B499" s="66" t="s">
        <v>1295</v>
      </c>
      <c r="C499" s="67">
        <v>58</v>
      </c>
      <c r="D499" s="67" t="s">
        <v>331</v>
      </c>
      <c r="E499" s="71">
        <v>0.94460330466729903</v>
      </c>
      <c r="F499" s="68">
        <v>94.598540145985396</v>
      </c>
      <c r="G499" s="71">
        <v>0.84503426572929397</v>
      </c>
      <c r="H499" s="68">
        <v>67.810218978102199</v>
      </c>
      <c r="I499" s="71">
        <v>0.9660874970219</v>
      </c>
      <c r="J499" s="68">
        <v>83.065693430656907</v>
      </c>
      <c r="K499" s="71">
        <v>0.94835509696475095</v>
      </c>
      <c r="L499" s="68">
        <v>75.036496350364999</v>
      </c>
      <c r="M499" s="71">
        <v>1</v>
      </c>
      <c r="N499" s="68">
        <v>100</v>
      </c>
      <c r="O499" s="71">
        <v>0.96353966362055199</v>
      </c>
      <c r="P499" s="68">
        <v>96.184886280264095</v>
      </c>
      <c r="Q499" s="71"/>
      <c r="R499" s="68"/>
    </row>
    <row r="500" spans="1:18" x14ac:dyDescent="0.2">
      <c r="A500" s="72" t="s">
        <v>1296</v>
      </c>
      <c r="B500" s="66" t="s">
        <v>1297</v>
      </c>
      <c r="C500" s="67">
        <v>58</v>
      </c>
      <c r="D500" s="67" t="s">
        <v>331</v>
      </c>
      <c r="E500" s="71">
        <v>0.91335633507813196</v>
      </c>
      <c r="F500" s="68">
        <v>80.802919708029194</v>
      </c>
      <c r="G500" s="71">
        <v>0.91439563637141796</v>
      </c>
      <c r="H500" s="68">
        <v>92.554744525547406</v>
      </c>
      <c r="I500" s="71">
        <v>0.91544202324544199</v>
      </c>
      <c r="J500" s="68">
        <v>62.116788321167903</v>
      </c>
      <c r="K500" s="71">
        <v>0.97935943613785204</v>
      </c>
      <c r="L500" s="68">
        <v>90.218978102189794</v>
      </c>
      <c r="M500" s="71">
        <v>0.89542483660130701</v>
      </c>
      <c r="N500" s="68">
        <v>64.944649446494495</v>
      </c>
      <c r="O500" s="71">
        <v>0.86215974303463805</v>
      </c>
      <c r="P500" s="68">
        <v>73.294203961848893</v>
      </c>
      <c r="Q500" s="71"/>
      <c r="R500" s="68"/>
    </row>
    <row r="501" spans="1:18" x14ac:dyDescent="0.2">
      <c r="A501" s="72" t="s">
        <v>1298</v>
      </c>
      <c r="B501" s="66" t="s">
        <v>1299</v>
      </c>
      <c r="C501" s="67">
        <v>58</v>
      </c>
      <c r="D501" s="67" t="s">
        <v>331</v>
      </c>
      <c r="E501" s="71">
        <v>0.94420866243489399</v>
      </c>
      <c r="F501" s="68">
        <v>94.306569343065703</v>
      </c>
      <c r="G501" s="71">
        <v>0.82192283656715603</v>
      </c>
      <c r="H501" s="68">
        <v>56.788321167883197</v>
      </c>
      <c r="I501" s="71">
        <v>0.98574055347496103</v>
      </c>
      <c r="J501" s="68">
        <v>93.138686131386905</v>
      </c>
      <c r="K501" s="71">
        <v>0.99344444921723096</v>
      </c>
      <c r="L501" s="68">
        <v>97.2262773722628</v>
      </c>
      <c r="M501" s="71">
        <v>0.934640522875817</v>
      </c>
      <c r="N501" s="68">
        <v>70.922509225092298</v>
      </c>
      <c r="O501" s="71">
        <v>0.98529495003930301</v>
      </c>
      <c r="P501" s="68">
        <v>99.046221570065995</v>
      </c>
      <c r="Q501" s="71"/>
      <c r="R501" s="68"/>
    </row>
    <row r="502" spans="1:18" x14ac:dyDescent="0.2">
      <c r="A502" s="72" t="s">
        <v>1300</v>
      </c>
      <c r="B502" s="66" t="s">
        <v>1301</v>
      </c>
      <c r="C502" s="67">
        <v>58</v>
      </c>
      <c r="D502" s="67" t="s">
        <v>331</v>
      </c>
      <c r="E502" s="71">
        <v>0.89237949739365596</v>
      </c>
      <c r="F502" s="68">
        <v>72.846715328467198</v>
      </c>
      <c r="G502" s="71">
        <v>0.85164256768195301</v>
      </c>
      <c r="H502" s="68">
        <v>70.510948905109501</v>
      </c>
      <c r="I502" s="71">
        <v>0.93679257350131795</v>
      </c>
      <c r="J502" s="68">
        <v>71.0948905109489</v>
      </c>
      <c r="K502" s="71">
        <v>0.94558194196884005</v>
      </c>
      <c r="L502" s="68">
        <v>73.430656934306597</v>
      </c>
      <c r="M502" s="71">
        <v>0.73856209150326801</v>
      </c>
      <c r="N502" s="68">
        <v>46.863468634686299</v>
      </c>
      <c r="O502" s="71">
        <v>0.98931831231290202</v>
      </c>
      <c r="P502" s="68">
        <v>99.192956713132801</v>
      </c>
      <c r="Q502" s="71"/>
      <c r="R502" s="68"/>
    </row>
    <row r="503" spans="1:18" x14ac:dyDescent="0.2">
      <c r="A503" s="72" t="s">
        <v>1302</v>
      </c>
      <c r="B503" s="66" t="s">
        <v>1303</v>
      </c>
      <c r="C503" s="67">
        <v>58</v>
      </c>
      <c r="D503" s="67" t="s">
        <v>331</v>
      </c>
      <c r="E503" s="71">
        <v>0.94399630126479905</v>
      </c>
      <c r="F503" s="68">
        <v>94.160583941605793</v>
      </c>
      <c r="G503" s="71">
        <v>0.83563546723999205</v>
      </c>
      <c r="H503" s="68">
        <v>62.700729927007302</v>
      </c>
      <c r="I503" s="71">
        <v>0.95559155351397196</v>
      </c>
      <c r="J503" s="68">
        <v>77.810218978102199</v>
      </c>
      <c r="K503" s="71">
        <v>0.96471621149131603</v>
      </c>
      <c r="L503" s="68">
        <v>82.554744525547406</v>
      </c>
      <c r="M503" s="71">
        <v>1</v>
      </c>
      <c r="N503" s="68">
        <v>100</v>
      </c>
      <c r="O503" s="71">
        <v>0.96403827407871601</v>
      </c>
      <c r="P503" s="68">
        <v>96.404988994864297</v>
      </c>
      <c r="Q503" s="71"/>
      <c r="R503" s="68"/>
    </row>
    <row r="504" spans="1:18" x14ac:dyDescent="0.2">
      <c r="A504" s="72" t="s">
        <v>1304</v>
      </c>
      <c r="B504" s="66" t="s">
        <v>1305</v>
      </c>
      <c r="C504" s="67">
        <v>58</v>
      </c>
      <c r="D504" s="67" t="s">
        <v>331</v>
      </c>
      <c r="E504" s="71">
        <v>0.90536386148061498</v>
      </c>
      <c r="F504" s="68">
        <v>78.029197080291993</v>
      </c>
      <c r="G504" s="71">
        <v>0.86312146616978702</v>
      </c>
      <c r="H504" s="68">
        <v>75.766423357664195</v>
      </c>
      <c r="I504" s="71">
        <v>0.95418390760517802</v>
      </c>
      <c r="J504" s="68">
        <v>76.788321167883197</v>
      </c>
      <c r="K504" s="71">
        <v>0.890479222316651</v>
      </c>
      <c r="L504" s="68">
        <v>55.5474452554745</v>
      </c>
      <c r="M504" s="71">
        <v>0.87581699346405195</v>
      </c>
      <c r="N504" s="68">
        <v>62.066420664206603</v>
      </c>
      <c r="O504" s="71">
        <v>0.94321771784740505</v>
      </c>
      <c r="P504" s="68">
        <v>92.663242846661802</v>
      </c>
      <c r="Q504" s="71"/>
      <c r="R504" s="68"/>
    </row>
    <row r="505" spans="1:18" x14ac:dyDescent="0.2">
      <c r="A505" s="72" t="s">
        <v>1306</v>
      </c>
      <c r="B505" s="66" t="s">
        <v>1307</v>
      </c>
      <c r="C505" s="67">
        <v>58</v>
      </c>
      <c r="D505" s="67" t="s">
        <v>331</v>
      </c>
      <c r="E505" s="71">
        <v>0.95578075582366395</v>
      </c>
      <c r="F505" s="68">
        <v>98.759124087591204</v>
      </c>
      <c r="G505" s="71">
        <v>0.89092441103110298</v>
      </c>
      <c r="H505" s="68">
        <v>86.058394160583902</v>
      </c>
      <c r="I505" s="71">
        <v>0.97224367019898095</v>
      </c>
      <c r="J505" s="68">
        <v>86.131386861313899</v>
      </c>
      <c r="K505" s="71">
        <v>0.91573569788823905</v>
      </c>
      <c r="L505" s="68">
        <v>63.138686131386898</v>
      </c>
      <c r="M505" s="71">
        <v>1</v>
      </c>
      <c r="N505" s="68">
        <v>100</v>
      </c>
      <c r="O505" s="71">
        <v>1</v>
      </c>
      <c r="P505" s="68">
        <v>100</v>
      </c>
      <c r="Q505" s="71"/>
      <c r="R505" s="68"/>
    </row>
    <row r="506" spans="1:18" x14ac:dyDescent="0.2">
      <c r="A506" s="72" t="s">
        <v>1308</v>
      </c>
      <c r="B506" s="66" t="s">
        <v>1309</v>
      </c>
      <c r="C506" s="67">
        <v>58</v>
      </c>
      <c r="D506" s="67" t="s">
        <v>331</v>
      </c>
      <c r="E506" s="71">
        <v>0.93999904579175797</v>
      </c>
      <c r="F506" s="68">
        <v>92.481751824817493</v>
      </c>
      <c r="G506" s="71">
        <v>0.90807341330342695</v>
      </c>
      <c r="H506" s="68">
        <v>90.583941605839399</v>
      </c>
      <c r="I506" s="71">
        <v>0.92949030646591702</v>
      </c>
      <c r="J506" s="68">
        <v>67.810218978102199</v>
      </c>
      <c r="K506" s="71">
        <v>0.94814297579228801</v>
      </c>
      <c r="L506" s="68">
        <v>74.671532846715294</v>
      </c>
      <c r="M506" s="71">
        <v>0.98039215686274495</v>
      </c>
      <c r="N506" s="68">
        <v>80.369003690036905</v>
      </c>
      <c r="O506" s="71">
        <v>0.93389637653441304</v>
      </c>
      <c r="P506" s="68">
        <v>90.462215700660295</v>
      </c>
      <c r="Q506" s="71"/>
      <c r="R506" s="68"/>
    </row>
    <row r="507" spans="1:18" x14ac:dyDescent="0.2">
      <c r="A507" s="72" t="s">
        <v>1310</v>
      </c>
      <c r="B507" s="66" t="s">
        <v>1311</v>
      </c>
      <c r="C507" s="67">
        <v>58</v>
      </c>
      <c r="D507" s="67" t="s">
        <v>331</v>
      </c>
      <c r="E507" s="71">
        <v>0.83752175769777004</v>
      </c>
      <c r="F507" s="68">
        <v>55.109489051094897</v>
      </c>
      <c r="G507" s="71">
        <v>0.79029540821864797</v>
      </c>
      <c r="H507" s="68">
        <v>43.430656934306597</v>
      </c>
      <c r="I507" s="71">
        <v>0.86681209802640302</v>
      </c>
      <c r="J507" s="68">
        <v>45.8394160583942</v>
      </c>
      <c r="K507" s="71">
        <v>0.89405019560925103</v>
      </c>
      <c r="L507" s="68">
        <v>56.569343065693403</v>
      </c>
      <c r="M507" s="71">
        <v>0.67973856209150296</v>
      </c>
      <c r="N507" s="68">
        <v>40.0738007380074</v>
      </c>
      <c r="O507" s="71">
        <v>0.95671252454304601</v>
      </c>
      <c r="P507" s="68">
        <v>94.497432134996302</v>
      </c>
      <c r="Q507" s="71"/>
      <c r="R507" s="68"/>
    </row>
    <row r="508" spans="1:18" x14ac:dyDescent="0.2">
      <c r="A508" s="72" t="s">
        <v>1312</v>
      </c>
      <c r="B508" s="66" t="s">
        <v>1313</v>
      </c>
      <c r="C508" s="67">
        <v>58</v>
      </c>
      <c r="D508" s="67" t="s">
        <v>331</v>
      </c>
      <c r="E508" s="71">
        <v>0.89198726983637</v>
      </c>
      <c r="F508" s="68">
        <v>72.627737226277404</v>
      </c>
      <c r="G508" s="71">
        <v>0.85987846841300697</v>
      </c>
      <c r="H508" s="68">
        <v>74.379562043795602</v>
      </c>
      <c r="I508" s="71">
        <v>0.92012510130839198</v>
      </c>
      <c r="J508" s="68">
        <v>63.576642335766401</v>
      </c>
      <c r="K508" s="71">
        <v>0.94505156756880504</v>
      </c>
      <c r="L508" s="68">
        <v>73.138686131386905</v>
      </c>
      <c r="M508" s="71">
        <v>0.83660130718954295</v>
      </c>
      <c r="N508" s="68">
        <v>57.3431734317343</v>
      </c>
      <c r="O508" s="71">
        <v>0.89827990470210395</v>
      </c>
      <c r="P508" s="68">
        <v>81.731474688187802</v>
      </c>
      <c r="Q508" s="71"/>
      <c r="R508" s="68"/>
    </row>
    <row r="509" spans="1:18" x14ac:dyDescent="0.2">
      <c r="A509" s="72" t="s">
        <v>1270</v>
      </c>
      <c r="B509" s="66" t="s">
        <v>1314</v>
      </c>
      <c r="C509" s="67">
        <v>58</v>
      </c>
      <c r="D509" s="67" t="s">
        <v>331</v>
      </c>
      <c r="E509" s="71">
        <v>0.89774107212251797</v>
      </c>
      <c r="F509" s="68">
        <v>75.036496350364999</v>
      </c>
      <c r="G509" s="71">
        <v>0.82986492842818704</v>
      </c>
      <c r="H509" s="68">
        <v>59.927007299270102</v>
      </c>
      <c r="I509" s="71">
        <v>0.89068637357632796</v>
      </c>
      <c r="J509" s="68">
        <v>52.408759124087602</v>
      </c>
      <c r="K509" s="71">
        <v>0.94735266362465997</v>
      </c>
      <c r="L509" s="68">
        <v>74.014598540145997</v>
      </c>
      <c r="M509" s="71">
        <v>0.91503267973856195</v>
      </c>
      <c r="N509" s="68">
        <v>67.601476014760095</v>
      </c>
      <c r="O509" s="71">
        <v>0.90576871524485503</v>
      </c>
      <c r="P509" s="68">
        <v>83.272193690388804</v>
      </c>
      <c r="Q509" s="71"/>
      <c r="R509" s="68"/>
    </row>
    <row r="510" spans="1:18" x14ac:dyDescent="0.2">
      <c r="A510" s="72" t="s">
        <v>1315</v>
      </c>
      <c r="B510" s="66" t="s">
        <v>1316</v>
      </c>
      <c r="C510" s="67">
        <v>58</v>
      </c>
      <c r="D510" s="67" t="s">
        <v>331</v>
      </c>
      <c r="E510" s="71">
        <v>0.91445434238793899</v>
      </c>
      <c r="F510" s="68">
        <v>81.0948905109489</v>
      </c>
      <c r="G510" s="71">
        <v>0.90298943206116999</v>
      </c>
      <c r="H510" s="68">
        <v>89.124087591240894</v>
      </c>
      <c r="I510" s="71">
        <v>0.94168131925638099</v>
      </c>
      <c r="J510" s="68">
        <v>72.627737226277404</v>
      </c>
      <c r="K510" s="71">
        <v>0.97021588745093501</v>
      </c>
      <c r="L510" s="68">
        <v>85.255474452554793</v>
      </c>
      <c r="M510" s="71">
        <v>0.89542483660130701</v>
      </c>
      <c r="N510" s="68">
        <v>64.944649446494495</v>
      </c>
      <c r="O510" s="71">
        <v>0.86196023656989995</v>
      </c>
      <c r="P510" s="68">
        <v>73.220836390315498</v>
      </c>
      <c r="Q510" s="71"/>
      <c r="R510" s="68"/>
    </row>
    <row r="511" spans="1:18" x14ac:dyDescent="0.2">
      <c r="A511" s="72" t="s">
        <v>1317</v>
      </c>
      <c r="B511" s="66" t="s">
        <v>1318</v>
      </c>
      <c r="C511" s="67">
        <v>58</v>
      </c>
      <c r="D511" s="67" t="s">
        <v>331</v>
      </c>
      <c r="E511" s="71">
        <v>0.92770089982542103</v>
      </c>
      <c r="F511" s="68">
        <v>86.861313868613095</v>
      </c>
      <c r="G511" s="71">
        <v>0.88968135607624899</v>
      </c>
      <c r="H511" s="68">
        <v>85.620437956204398</v>
      </c>
      <c r="I511" s="71">
        <v>0.92490804117557801</v>
      </c>
      <c r="J511" s="68">
        <v>65.766423357664195</v>
      </c>
      <c r="K511" s="71">
        <v>0.94061661554507303</v>
      </c>
      <c r="L511" s="68">
        <v>71.240875912408796</v>
      </c>
      <c r="M511" s="71">
        <v>0.96078431372549</v>
      </c>
      <c r="N511" s="68">
        <v>75.571955719557195</v>
      </c>
      <c r="O511" s="71">
        <v>0.92251417260471302</v>
      </c>
      <c r="P511" s="68">
        <v>87.674247982391805</v>
      </c>
      <c r="Q511" s="71"/>
      <c r="R511" s="68"/>
    </row>
    <row r="512" spans="1:18" x14ac:dyDescent="0.2">
      <c r="A512" s="72" t="s">
        <v>1319</v>
      </c>
      <c r="B512" s="66" t="s">
        <v>1320</v>
      </c>
      <c r="C512" s="67">
        <v>58</v>
      </c>
      <c r="D512" s="67" t="s">
        <v>331</v>
      </c>
      <c r="E512" s="71">
        <v>0.90998434965267905</v>
      </c>
      <c r="F512" s="68">
        <v>79.416058394160601</v>
      </c>
      <c r="G512" s="71">
        <v>0.87444131736586195</v>
      </c>
      <c r="H512" s="68">
        <v>81.167883211678799</v>
      </c>
      <c r="I512" s="71">
        <v>0.90564129403333604</v>
      </c>
      <c r="J512" s="68">
        <v>58.3211678832117</v>
      </c>
      <c r="K512" s="71">
        <v>0.901509706962628</v>
      </c>
      <c r="L512" s="68">
        <v>59.051094890510903</v>
      </c>
      <c r="M512" s="71">
        <v>0.90196078431372495</v>
      </c>
      <c r="N512" s="68">
        <v>65.977859778597804</v>
      </c>
      <c r="O512" s="71">
        <v>0.96636864558784197</v>
      </c>
      <c r="P512" s="68">
        <v>96.771826852531206</v>
      </c>
      <c r="Q512" s="71"/>
      <c r="R512" s="68"/>
    </row>
    <row r="513" spans="1:18" x14ac:dyDescent="0.2">
      <c r="A513" s="72" t="s">
        <v>1321</v>
      </c>
      <c r="B513" s="66" t="s">
        <v>1322</v>
      </c>
      <c r="C513" s="67">
        <v>58</v>
      </c>
      <c r="D513" s="67" t="s">
        <v>331</v>
      </c>
      <c r="E513" s="71">
        <v>0.89231120774372596</v>
      </c>
      <c r="F513" s="68">
        <v>72.7737226277372</v>
      </c>
      <c r="G513" s="71">
        <v>0.867254625079946</v>
      </c>
      <c r="H513" s="68">
        <v>78.394160583941598</v>
      </c>
      <c r="I513" s="71">
        <v>0.93551133822172605</v>
      </c>
      <c r="J513" s="68">
        <v>70.729927007299295</v>
      </c>
      <c r="K513" s="71">
        <v>0.90855981368217797</v>
      </c>
      <c r="L513" s="68">
        <v>61.240875912408796</v>
      </c>
      <c r="M513" s="71">
        <v>0.86928104575163401</v>
      </c>
      <c r="N513" s="68">
        <v>61.549815498154999</v>
      </c>
      <c r="O513" s="71">
        <v>0.88094921598314402</v>
      </c>
      <c r="P513" s="68">
        <v>76.449009537784306</v>
      </c>
      <c r="Q513" s="71"/>
      <c r="R513" s="68"/>
    </row>
    <row r="514" spans="1:18" x14ac:dyDescent="0.2">
      <c r="A514" s="72" t="s">
        <v>1323</v>
      </c>
      <c r="B514" s="66" t="s">
        <v>1324</v>
      </c>
      <c r="C514" s="67">
        <v>58</v>
      </c>
      <c r="D514" s="67" t="s">
        <v>331</v>
      </c>
      <c r="E514" s="71">
        <v>0.84917006991899802</v>
      </c>
      <c r="F514" s="68">
        <v>58.029197080292001</v>
      </c>
      <c r="G514" s="71">
        <v>0.80171547359212103</v>
      </c>
      <c r="H514" s="68">
        <v>48.175182481751797</v>
      </c>
      <c r="I514" s="71">
        <v>0.90830920603393595</v>
      </c>
      <c r="J514" s="68">
        <v>59.343065693430702</v>
      </c>
      <c r="K514" s="71">
        <v>0.94246363618327</v>
      </c>
      <c r="L514" s="68">
        <v>71.897810218978094</v>
      </c>
      <c r="M514" s="71">
        <v>0.86274509803921595</v>
      </c>
      <c r="N514" s="68">
        <v>60.664206642066397</v>
      </c>
      <c r="O514" s="71">
        <v>0.73061693574644704</v>
      </c>
      <c r="P514" s="68">
        <v>50.990462215700703</v>
      </c>
      <c r="Q514" s="71"/>
      <c r="R514" s="68"/>
    </row>
    <row r="515" spans="1:18" x14ac:dyDescent="0.2">
      <c r="A515" s="72" t="s">
        <v>520</v>
      </c>
      <c r="B515" s="66" t="s">
        <v>1325</v>
      </c>
      <c r="C515" s="67">
        <v>58</v>
      </c>
      <c r="D515" s="67" t="s">
        <v>331</v>
      </c>
      <c r="E515" s="71">
        <v>0.92779801167648501</v>
      </c>
      <c r="F515" s="68">
        <v>87.007299270073005</v>
      </c>
      <c r="G515" s="71">
        <v>0.91587956086921496</v>
      </c>
      <c r="H515" s="68">
        <v>92.919708029197096</v>
      </c>
      <c r="I515" s="71">
        <v>0.95510818546824805</v>
      </c>
      <c r="J515" s="68">
        <v>77.299270072992698</v>
      </c>
      <c r="K515" s="71">
        <v>0.98951620017814601</v>
      </c>
      <c r="L515" s="68">
        <v>95.912408759124105</v>
      </c>
      <c r="M515" s="71">
        <v>0.95424836601307195</v>
      </c>
      <c r="N515" s="68">
        <v>74.612546125461293</v>
      </c>
      <c r="O515" s="71">
        <v>0.82423774585374698</v>
      </c>
      <c r="P515" s="68">
        <v>66.837857666911205</v>
      </c>
      <c r="Q515" s="71"/>
      <c r="R515" s="68"/>
    </row>
    <row r="516" spans="1:18" x14ac:dyDescent="0.2">
      <c r="A516" s="72" t="s">
        <v>1326</v>
      </c>
      <c r="B516" s="66" t="s">
        <v>1327</v>
      </c>
      <c r="C516" s="67">
        <v>58</v>
      </c>
      <c r="D516" s="67" t="s">
        <v>331</v>
      </c>
      <c r="E516" s="71">
        <v>0.94376320837575201</v>
      </c>
      <c r="F516" s="68">
        <v>94.014598540145997</v>
      </c>
      <c r="G516" s="71">
        <v>0.88904648055718805</v>
      </c>
      <c r="H516" s="68">
        <v>85.474452554744502</v>
      </c>
      <c r="I516" s="71">
        <v>0.95357193021400899</v>
      </c>
      <c r="J516" s="68">
        <v>76.496350364963504</v>
      </c>
      <c r="K516" s="71">
        <v>0.95148109094030497</v>
      </c>
      <c r="L516" s="68">
        <v>76.496350364963504</v>
      </c>
      <c r="M516" s="71">
        <v>0.96078431372549</v>
      </c>
      <c r="N516" s="68">
        <v>75.571955719557195</v>
      </c>
      <c r="O516" s="71">
        <v>0.96393222644176701</v>
      </c>
      <c r="P516" s="68">
        <v>96.331621423330901</v>
      </c>
      <c r="Q516" s="71"/>
      <c r="R516" s="68"/>
    </row>
    <row r="517" spans="1:18" x14ac:dyDescent="0.2">
      <c r="A517" s="72" t="s">
        <v>1328</v>
      </c>
      <c r="B517" s="66" t="s">
        <v>1329</v>
      </c>
      <c r="C517" s="67">
        <v>58</v>
      </c>
      <c r="D517" s="67" t="s">
        <v>331</v>
      </c>
      <c r="E517" s="71">
        <v>0.92232123605434202</v>
      </c>
      <c r="F517" s="68">
        <v>84.525547445255498</v>
      </c>
      <c r="G517" s="71">
        <v>0.91088928900050403</v>
      </c>
      <c r="H517" s="68">
        <v>91.313868613138695</v>
      </c>
      <c r="I517" s="71">
        <v>0.93867893809666603</v>
      </c>
      <c r="J517" s="68">
        <v>71.6788321167883</v>
      </c>
      <c r="K517" s="71">
        <v>0.96240004050148897</v>
      </c>
      <c r="L517" s="68">
        <v>81.021897810219002</v>
      </c>
      <c r="M517" s="71">
        <v>0.87581699346405195</v>
      </c>
      <c r="N517" s="68">
        <v>62.066420664206603</v>
      </c>
      <c r="O517" s="71">
        <v>0.923820919208998</v>
      </c>
      <c r="P517" s="68">
        <v>88.187820983125405</v>
      </c>
      <c r="Q517" s="71"/>
      <c r="R517" s="68"/>
    </row>
    <row r="518" spans="1:18" x14ac:dyDescent="0.2">
      <c r="A518" s="72" t="s">
        <v>1330</v>
      </c>
      <c r="B518" s="66" t="s">
        <v>1331</v>
      </c>
      <c r="C518" s="67">
        <v>58</v>
      </c>
      <c r="D518" s="67" t="s">
        <v>331</v>
      </c>
      <c r="E518" s="71">
        <v>0.92048711258151195</v>
      </c>
      <c r="F518" s="68">
        <v>83.795620437956202</v>
      </c>
      <c r="G518" s="71">
        <v>0.85748441788693097</v>
      </c>
      <c r="H518" s="68">
        <v>73.211678832116803</v>
      </c>
      <c r="I518" s="71">
        <v>0.95512117116763395</v>
      </c>
      <c r="J518" s="68">
        <v>77.372262773722596</v>
      </c>
      <c r="K518" s="71">
        <v>0.89464128410383803</v>
      </c>
      <c r="L518" s="68">
        <v>56.715328467153299</v>
      </c>
      <c r="M518" s="71">
        <v>1</v>
      </c>
      <c r="N518" s="68">
        <v>100</v>
      </c>
      <c r="O518" s="71">
        <v>0.895188689749158</v>
      </c>
      <c r="P518" s="68">
        <v>80.777696258253897</v>
      </c>
      <c r="Q518" s="71"/>
      <c r="R518" s="68"/>
    </row>
    <row r="519" spans="1:18" x14ac:dyDescent="0.2">
      <c r="A519" s="72" t="s">
        <v>1332</v>
      </c>
      <c r="B519" s="66" t="s">
        <v>1333</v>
      </c>
      <c r="C519" s="67">
        <v>58</v>
      </c>
      <c r="D519" s="67" t="s">
        <v>331</v>
      </c>
      <c r="E519" s="71">
        <v>0.94856239740567105</v>
      </c>
      <c r="F519" s="68">
        <v>96.204379562043798</v>
      </c>
      <c r="G519" s="71">
        <v>0.85322785078822105</v>
      </c>
      <c r="H519" s="68">
        <v>71.386861313868593</v>
      </c>
      <c r="I519" s="71">
        <v>0.98075643264585199</v>
      </c>
      <c r="J519" s="68">
        <v>90.510948905109501</v>
      </c>
      <c r="K519" s="71">
        <v>0.97167327348334698</v>
      </c>
      <c r="L519" s="68">
        <v>85.912408759124105</v>
      </c>
      <c r="M519" s="71">
        <v>1</v>
      </c>
      <c r="N519" s="68">
        <v>100</v>
      </c>
      <c r="O519" s="71">
        <v>0.93715443011093702</v>
      </c>
      <c r="P519" s="68">
        <v>91.342626559060903</v>
      </c>
      <c r="Q519" s="71"/>
      <c r="R519" s="68"/>
    </row>
    <row r="520" spans="1:18" x14ac:dyDescent="0.2">
      <c r="A520" s="72" t="s">
        <v>1334</v>
      </c>
      <c r="B520" s="66" t="s">
        <v>1335</v>
      </c>
      <c r="C520" s="67">
        <v>58</v>
      </c>
      <c r="D520" s="67" t="s">
        <v>331</v>
      </c>
      <c r="E520" s="71">
        <v>0.93182393022685095</v>
      </c>
      <c r="F520" s="68">
        <v>88.248175182481702</v>
      </c>
      <c r="G520" s="71">
        <v>0.81680506331564795</v>
      </c>
      <c r="H520" s="68">
        <v>54.233576642335798</v>
      </c>
      <c r="I520" s="71">
        <v>0.97866045546309599</v>
      </c>
      <c r="J520" s="68">
        <v>89.635036496350395</v>
      </c>
      <c r="K520" s="71">
        <v>0.95979229851478498</v>
      </c>
      <c r="L520" s="68">
        <v>79.562043795620397</v>
      </c>
      <c r="M520" s="71">
        <v>0.96732026143790895</v>
      </c>
      <c r="N520" s="68">
        <v>76.678966789667896</v>
      </c>
      <c r="O520" s="71">
        <v>0.93654157240281899</v>
      </c>
      <c r="P520" s="68">
        <v>91.195891415994097</v>
      </c>
      <c r="Q520" s="71"/>
      <c r="R520" s="68"/>
    </row>
    <row r="521" spans="1:18" x14ac:dyDescent="0.2">
      <c r="A521" s="72" t="s">
        <v>1336</v>
      </c>
      <c r="B521" s="66" t="s">
        <v>1337</v>
      </c>
      <c r="C521" s="67">
        <v>58</v>
      </c>
      <c r="D521" s="67" t="s">
        <v>331</v>
      </c>
      <c r="E521" s="71">
        <v>0.90274365552628999</v>
      </c>
      <c r="F521" s="68">
        <v>77.080291970802904</v>
      </c>
      <c r="G521" s="71">
        <v>0.914279201855697</v>
      </c>
      <c r="H521" s="68">
        <v>92.335766423357697</v>
      </c>
      <c r="I521" s="71">
        <v>0.95603257437637101</v>
      </c>
      <c r="J521" s="68">
        <v>78.102189781021906</v>
      </c>
      <c r="K521" s="71">
        <v>0.92027275577255596</v>
      </c>
      <c r="L521" s="68">
        <v>64.525547445255498</v>
      </c>
      <c r="M521" s="71">
        <v>0.91503267973856195</v>
      </c>
      <c r="N521" s="68">
        <v>67.601476014760095</v>
      </c>
      <c r="O521" s="71">
        <v>0.80810106588826203</v>
      </c>
      <c r="P521" s="68">
        <v>63.462949376375597</v>
      </c>
      <c r="Q521" s="71"/>
      <c r="R521" s="68"/>
    </row>
    <row r="522" spans="1:18" x14ac:dyDescent="0.2">
      <c r="A522" s="72" t="s">
        <v>1338</v>
      </c>
      <c r="B522" s="66" t="s">
        <v>1339</v>
      </c>
      <c r="C522" s="67">
        <v>58</v>
      </c>
      <c r="D522" s="67" t="s">
        <v>331</v>
      </c>
      <c r="E522" s="71">
        <v>0.91894773542137198</v>
      </c>
      <c r="F522" s="68">
        <v>83.211678832116803</v>
      </c>
      <c r="G522" s="71">
        <v>0.88648850327653494</v>
      </c>
      <c r="H522" s="68">
        <v>84.598540145985396</v>
      </c>
      <c r="I522" s="71">
        <v>0.96211032319810197</v>
      </c>
      <c r="J522" s="68">
        <v>80.729927007299295</v>
      </c>
      <c r="K522" s="71">
        <v>0.93475282732890297</v>
      </c>
      <c r="L522" s="68">
        <v>69.489051094890499</v>
      </c>
      <c r="M522" s="71">
        <v>0.91503267973856195</v>
      </c>
      <c r="N522" s="68">
        <v>67.601476014760095</v>
      </c>
      <c r="O522" s="71">
        <v>0.89635434356475896</v>
      </c>
      <c r="P522" s="68">
        <v>81.291269258987498</v>
      </c>
      <c r="Q522" s="71"/>
      <c r="R522" s="68"/>
    </row>
    <row r="523" spans="1:18" x14ac:dyDescent="0.2">
      <c r="A523" s="72" t="s">
        <v>590</v>
      </c>
      <c r="B523" s="66" t="s">
        <v>1340</v>
      </c>
      <c r="C523" s="67">
        <v>58</v>
      </c>
      <c r="D523" s="67" t="s">
        <v>331</v>
      </c>
      <c r="E523" s="71">
        <v>0.92520293892411598</v>
      </c>
      <c r="F523" s="68">
        <v>85.766423357664195</v>
      </c>
      <c r="G523" s="71">
        <v>0.87509507464883096</v>
      </c>
      <c r="H523" s="68">
        <v>81.459854014598506</v>
      </c>
      <c r="I523" s="71">
        <v>0.90848576291253702</v>
      </c>
      <c r="J523" s="68">
        <v>59.416058394160601</v>
      </c>
      <c r="K523" s="71">
        <v>0.98721872449574399</v>
      </c>
      <c r="L523" s="68">
        <v>94.744525547445306</v>
      </c>
      <c r="M523" s="71">
        <v>0.99346405228758194</v>
      </c>
      <c r="N523" s="68">
        <v>84.870848708487102</v>
      </c>
      <c r="O523" s="71">
        <v>0.86175108027588498</v>
      </c>
      <c r="P523" s="68">
        <v>73.147468818782102</v>
      </c>
      <c r="Q523" s="71"/>
      <c r="R523" s="68"/>
    </row>
    <row r="524" spans="1:18" x14ac:dyDescent="0.2">
      <c r="A524" s="72" t="s">
        <v>1341</v>
      </c>
      <c r="B524" s="66" t="s">
        <v>1342</v>
      </c>
      <c r="C524" s="67">
        <v>58</v>
      </c>
      <c r="D524" s="67" t="s">
        <v>331</v>
      </c>
      <c r="E524" s="71">
        <v>0.84632884081712401</v>
      </c>
      <c r="F524" s="68">
        <v>57.080291970802897</v>
      </c>
      <c r="G524" s="71">
        <v>0.71619927947057405</v>
      </c>
      <c r="H524" s="68">
        <v>22.7737226277372</v>
      </c>
      <c r="I524" s="71">
        <v>0.80738128898513895</v>
      </c>
      <c r="J524" s="68">
        <v>34.963503649635001</v>
      </c>
      <c r="K524" s="71">
        <v>0.94101258736764504</v>
      </c>
      <c r="L524" s="68">
        <v>71.532846715328503</v>
      </c>
      <c r="M524" s="71">
        <v>0.934640522875817</v>
      </c>
      <c r="N524" s="68">
        <v>70.922509225092298</v>
      </c>
      <c r="O524" s="71">
        <v>0.832410525386446</v>
      </c>
      <c r="P524" s="68">
        <v>67.7182685253118</v>
      </c>
      <c r="Q524" s="71"/>
      <c r="R524" s="68"/>
    </row>
    <row r="525" spans="1:18" x14ac:dyDescent="0.2">
      <c r="A525" s="72" t="s">
        <v>1343</v>
      </c>
      <c r="B525" s="66" t="s">
        <v>1344</v>
      </c>
      <c r="C525" s="67">
        <v>58</v>
      </c>
      <c r="D525" s="67" t="s">
        <v>331</v>
      </c>
      <c r="E525" s="71">
        <v>0.90592816378085395</v>
      </c>
      <c r="F525" s="68">
        <v>78.248175182481702</v>
      </c>
      <c r="G525" s="71">
        <v>0.92415406431261904</v>
      </c>
      <c r="H525" s="68">
        <v>94.233576642335805</v>
      </c>
      <c r="I525" s="71">
        <v>0.89226577316870803</v>
      </c>
      <c r="J525" s="68">
        <v>52.919708029197103</v>
      </c>
      <c r="K525" s="71">
        <v>0.93970271085315205</v>
      </c>
      <c r="L525" s="68">
        <v>71.0948905109489</v>
      </c>
      <c r="M525" s="71">
        <v>0.973856209150327</v>
      </c>
      <c r="N525" s="68">
        <v>78.523985239852394</v>
      </c>
      <c r="O525" s="71">
        <v>0.79966206141946305</v>
      </c>
      <c r="P525" s="68">
        <v>61.1885546588408</v>
      </c>
      <c r="Q525" s="71"/>
      <c r="R525" s="68"/>
    </row>
    <row r="526" spans="1:18" x14ac:dyDescent="0.2">
      <c r="A526" s="72" t="s">
        <v>1345</v>
      </c>
      <c r="B526" s="66" t="s">
        <v>1346</v>
      </c>
      <c r="C526" s="67">
        <v>58</v>
      </c>
      <c r="D526" s="67" t="s">
        <v>331</v>
      </c>
      <c r="E526" s="71">
        <v>0.90182378244683403</v>
      </c>
      <c r="F526" s="68">
        <v>76.788321167883197</v>
      </c>
      <c r="G526" s="71">
        <v>0.90627583558970304</v>
      </c>
      <c r="H526" s="68">
        <v>90.218978102189794</v>
      </c>
      <c r="I526" s="71">
        <v>0.92461025344839498</v>
      </c>
      <c r="J526" s="68">
        <v>65.5474452554745</v>
      </c>
      <c r="K526" s="71">
        <v>0.97507384089230897</v>
      </c>
      <c r="L526" s="68">
        <v>88.029197080291993</v>
      </c>
      <c r="M526" s="71">
        <v>1</v>
      </c>
      <c r="N526" s="68">
        <v>100</v>
      </c>
      <c r="O526" s="71">
        <v>0.70315898230376395</v>
      </c>
      <c r="P526" s="68">
        <v>48.129126925898802</v>
      </c>
      <c r="Q526" s="71"/>
      <c r="R526" s="68"/>
    </row>
    <row r="527" spans="1:18" x14ac:dyDescent="0.2">
      <c r="A527" s="72" t="s">
        <v>1347</v>
      </c>
      <c r="B527" s="66" t="s">
        <v>1348</v>
      </c>
      <c r="C527" s="67">
        <v>58</v>
      </c>
      <c r="D527" s="67" t="s">
        <v>331</v>
      </c>
      <c r="E527" s="71">
        <v>0.87443744672215495</v>
      </c>
      <c r="F527" s="68">
        <v>65.766423357664195</v>
      </c>
      <c r="G527" s="71">
        <v>0.90585822931150395</v>
      </c>
      <c r="H527" s="68">
        <v>90</v>
      </c>
      <c r="I527" s="71">
        <v>0.91285383456583902</v>
      </c>
      <c r="J527" s="68">
        <v>60.802919708029201</v>
      </c>
      <c r="K527" s="71">
        <v>0.92257244722434395</v>
      </c>
      <c r="L527" s="68">
        <v>65.328467153284706</v>
      </c>
      <c r="M527" s="71">
        <v>0.96078431372549</v>
      </c>
      <c r="N527" s="68">
        <v>75.571955719557195</v>
      </c>
      <c r="O527" s="71">
        <v>0.67011840878359796</v>
      </c>
      <c r="P527" s="68">
        <v>43.286867204695497</v>
      </c>
      <c r="Q527" s="71"/>
      <c r="R527" s="68"/>
    </row>
    <row r="528" spans="1:18" x14ac:dyDescent="0.2">
      <c r="A528" s="72" t="s">
        <v>1349</v>
      </c>
      <c r="B528" s="66" t="s">
        <v>1350</v>
      </c>
      <c r="C528" s="67">
        <v>58</v>
      </c>
      <c r="D528" s="67" t="s">
        <v>331</v>
      </c>
      <c r="E528" s="71">
        <v>0.92052178483866298</v>
      </c>
      <c r="F528" s="68">
        <v>83.868613138686101</v>
      </c>
      <c r="G528" s="71">
        <v>0.90543962459584704</v>
      </c>
      <c r="H528" s="68">
        <v>89.854014598540104</v>
      </c>
      <c r="I528" s="71">
        <v>0.96859308000377697</v>
      </c>
      <c r="J528" s="68">
        <v>84.379562043795602</v>
      </c>
      <c r="K528" s="71">
        <v>0.93899657109745505</v>
      </c>
      <c r="L528" s="68">
        <v>70.875912408759106</v>
      </c>
      <c r="M528" s="71">
        <v>0.934640522875817</v>
      </c>
      <c r="N528" s="68">
        <v>70.922509225092298</v>
      </c>
      <c r="O528" s="71">
        <v>0.85493912562041696</v>
      </c>
      <c r="P528" s="68">
        <v>71.6067498165811</v>
      </c>
      <c r="Q528" s="71"/>
      <c r="R528" s="68"/>
    </row>
    <row r="529" spans="1:18" x14ac:dyDescent="0.2">
      <c r="A529" s="72" t="s">
        <v>1351</v>
      </c>
      <c r="B529" s="66" t="s">
        <v>1352</v>
      </c>
      <c r="C529" s="67">
        <v>58</v>
      </c>
      <c r="D529" s="67" t="s">
        <v>331</v>
      </c>
      <c r="E529" s="71">
        <v>0.91558351010772698</v>
      </c>
      <c r="F529" s="68">
        <v>81.6788321167883</v>
      </c>
      <c r="G529" s="71">
        <v>0.86610635071530595</v>
      </c>
      <c r="H529" s="68">
        <v>77.883211678832097</v>
      </c>
      <c r="I529" s="71">
        <v>0.97616418025410001</v>
      </c>
      <c r="J529" s="68">
        <v>88.102189781021906</v>
      </c>
      <c r="K529" s="71">
        <v>0.94902513981718395</v>
      </c>
      <c r="L529" s="68">
        <v>75.328467153284706</v>
      </c>
      <c r="M529" s="71">
        <v>0.82352941176470595</v>
      </c>
      <c r="N529" s="68">
        <v>55.719557195572001</v>
      </c>
      <c r="O529" s="71">
        <v>0.96309246798733605</v>
      </c>
      <c r="P529" s="68">
        <v>96.111518708730699</v>
      </c>
      <c r="Q529" s="71"/>
      <c r="R529" s="68"/>
    </row>
    <row r="530" spans="1:18" x14ac:dyDescent="0.2">
      <c r="A530" s="72" t="s">
        <v>1353</v>
      </c>
      <c r="B530" s="66" t="s">
        <v>1354</v>
      </c>
      <c r="C530" s="67">
        <v>58</v>
      </c>
      <c r="D530" s="67" t="s">
        <v>331</v>
      </c>
      <c r="E530" s="71">
        <v>0.93210297716974899</v>
      </c>
      <c r="F530" s="68">
        <v>88.467153284671497</v>
      </c>
      <c r="G530" s="71">
        <v>0.91384809173697201</v>
      </c>
      <c r="H530" s="68">
        <v>92.116788321167903</v>
      </c>
      <c r="I530" s="71">
        <v>0.96644831113063701</v>
      </c>
      <c r="J530" s="68">
        <v>83.138686131386905</v>
      </c>
      <c r="K530" s="71">
        <v>0.979625526686423</v>
      </c>
      <c r="L530" s="68">
        <v>90.729927007299295</v>
      </c>
      <c r="M530" s="71">
        <v>1</v>
      </c>
      <c r="N530" s="68">
        <v>100</v>
      </c>
      <c r="O530" s="71">
        <v>0.80059295629471405</v>
      </c>
      <c r="P530" s="68">
        <v>61.482024944974299</v>
      </c>
      <c r="Q530" s="71"/>
      <c r="R530" s="68"/>
    </row>
    <row r="531" spans="1:18" x14ac:dyDescent="0.2">
      <c r="A531" s="72" t="s">
        <v>1355</v>
      </c>
      <c r="B531" s="66" t="s">
        <v>1356</v>
      </c>
      <c r="C531" s="67">
        <v>58</v>
      </c>
      <c r="D531" s="67" t="s">
        <v>331</v>
      </c>
      <c r="E531" s="71">
        <v>0.89770898238723795</v>
      </c>
      <c r="F531" s="68">
        <v>74.963503649635001</v>
      </c>
      <c r="G531" s="71">
        <v>0.85902546249955003</v>
      </c>
      <c r="H531" s="68">
        <v>73.941605839416098</v>
      </c>
      <c r="I531" s="71">
        <v>0.94474474720232404</v>
      </c>
      <c r="J531" s="68">
        <v>73.722627737226304</v>
      </c>
      <c r="K531" s="71">
        <v>0.92599149891739996</v>
      </c>
      <c r="L531" s="68">
        <v>66.277372262773696</v>
      </c>
      <c r="M531" s="71">
        <v>0.95424836601307195</v>
      </c>
      <c r="N531" s="68">
        <v>74.612546125461293</v>
      </c>
      <c r="O531" s="71">
        <v>0.80453483730384201</v>
      </c>
      <c r="P531" s="68">
        <v>62.509170946441699</v>
      </c>
      <c r="Q531" s="71"/>
      <c r="R531" s="68"/>
    </row>
    <row r="532" spans="1:18" x14ac:dyDescent="0.2">
      <c r="A532" s="72" t="s">
        <v>572</v>
      </c>
      <c r="B532" s="66" t="s">
        <v>1357</v>
      </c>
      <c r="C532" s="67">
        <v>58</v>
      </c>
      <c r="D532" s="67" t="s">
        <v>331</v>
      </c>
      <c r="E532" s="71">
        <v>0.91678962935531605</v>
      </c>
      <c r="F532" s="68">
        <v>81.970802919708007</v>
      </c>
      <c r="G532" s="71">
        <v>0.90534647121728795</v>
      </c>
      <c r="H532" s="68">
        <v>89.781021897810206</v>
      </c>
      <c r="I532" s="71">
        <v>0.91850559239132801</v>
      </c>
      <c r="J532" s="68">
        <v>62.919708029197103</v>
      </c>
      <c r="K532" s="71">
        <v>0.96116212128996403</v>
      </c>
      <c r="L532" s="68">
        <v>80.437956204379603</v>
      </c>
      <c r="M532" s="71">
        <v>0.947712418300654</v>
      </c>
      <c r="N532" s="68">
        <v>73.136531365313601</v>
      </c>
      <c r="O532" s="71">
        <v>0.85122154357734703</v>
      </c>
      <c r="P532" s="68">
        <v>70.652971386647096</v>
      </c>
      <c r="Q532" s="71"/>
      <c r="R532" s="68"/>
    </row>
    <row r="533" spans="1:18" x14ac:dyDescent="0.2">
      <c r="A533" s="72" t="s">
        <v>1358</v>
      </c>
      <c r="B533" s="66" t="s">
        <v>1359</v>
      </c>
      <c r="C533" s="67">
        <v>58</v>
      </c>
      <c r="D533" s="67" t="s">
        <v>331</v>
      </c>
      <c r="E533" s="71">
        <v>0.90482642397733404</v>
      </c>
      <c r="F533" s="68">
        <v>77.883211678832097</v>
      </c>
      <c r="G533" s="71">
        <v>0.86330827453374304</v>
      </c>
      <c r="H533" s="68">
        <v>76.058394160583902</v>
      </c>
      <c r="I533" s="71">
        <v>0.963514187526049</v>
      </c>
      <c r="J533" s="68">
        <v>81.532846715328503</v>
      </c>
      <c r="K533" s="71">
        <v>0.95469485136883303</v>
      </c>
      <c r="L533" s="68">
        <v>77.591240875912405</v>
      </c>
      <c r="M533" s="71">
        <v>0.85620915032679801</v>
      </c>
      <c r="N533" s="68">
        <v>59.630996309963102</v>
      </c>
      <c r="O533" s="71">
        <v>0.886405656131246</v>
      </c>
      <c r="P533" s="68">
        <v>78.209831254585495</v>
      </c>
      <c r="Q533" s="71"/>
      <c r="R533" s="68"/>
    </row>
    <row r="534" spans="1:18" x14ac:dyDescent="0.2">
      <c r="A534" s="72" t="s">
        <v>1360</v>
      </c>
      <c r="B534" s="66" t="s">
        <v>1361</v>
      </c>
      <c r="C534" s="67">
        <v>58</v>
      </c>
      <c r="D534" s="67" t="s">
        <v>331</v>
      </c>
      <c r="E534" s="71">
        <v>0.86174285537369899</v>
      </c>
      <c r="F534" s="68">
        <v>62.189781021897801</v>
      </c>
      <c r="G534" s="71">
        <v>0.90751508727397201</v>
      </c>
      <c r="H534" s="68">
        <v>90.437956204379603</v>
      </c>
      <c r="I534" s="71">
        <v>0.94319663621755001</v>
      </c>
      <c r="J534" s="68">
        <v>73.211678832116803</v>
      </c>
      <c r="K534" s="71">
        <v>0.89728668136950696</v>
      </c>
      <c r="L534" s="68">
        <v>57.664233576642303</v>
      </c>
      <c r="M534" s="71">
        <v>0.98039215686274495</v>
      </c>
      <c r="N534" s="68">
        <v>80.369003690036905</v>
      </c>
      <c r="O534" s="71">
        <v>0.58032371514472303</v>
      </c>
      <c r="P534" s="68">
        <v>31.327953044754199</v>
      </c>
      <c r="Q534" s="71"/>
      <c r="R534" s="68"/>
    </row>
    <row r="535" spans="1:18" x14ac:dyDescent="0.2">
      <c r="A535" s="72" t="s">
        <v>1362</v>
      </c>
      <c r="B535" s="66" t="s">
        <v>1363</v>
      </c>
      <c r="C535" s="67">
        <v>58</v>
      </c>
      <c r="D535" s="67" t="s">
        <v>331</v>
      </c>
      <c r="E535" s="71">
        <v>0.86663798658357305</v>
      </c>
      <c r="F535" s="68">
        <v>63.284671532846701</v>
      </c>
      <c r="G535" s="71">
        <v>0.86048983586418604</v>
      </c>
      <c r="H535" s="68">
        <v>74.671532846715294</v>
      </c>
      <c r="I535" s="71">
        <v>0.95536477988879998</v>
      </c>
      <c r="J535" s="68">
        <v>77.664233576642303</v>
      </c>
      <c r="K535" s="71">
        <v>0.85852190002432205</v>
      </c>
      <c r="L535" s="68">
        <v>46.350364963503701</v>
      </c>
      <c r="M535" s="71">
        <v>0.86274509803921595</v>
      </c>
      <c r="N535" s="68">
        <v>60.664206642066397</v>
      </c>
      <c r="O535" s="71">
        <v>0.79606831910134301</v>
      </c>
      <c r="P535" s="68">
        <v>60.528246515040401</v>
      </c>
      <c r="Q535" s="71"/>
      <c r="R535" s="68"/>
    </row>
    <row r="536" spans="1:18" x14ac:dyDescent="0.2">
      <c r="A536" s="72" t="s">
        <v>1364</v>
      </c>
      <c r="B536" s="66" t="s">
        <v>1365</v>
      </c>
      <c r="C536" s="67">
        <v>58</v>
      </c>
      <c r="D536" s="67" t="s">
        <v>331</v>
      </c>
      <c r="E536" s="71">
        <v>0.91779087840894702</v>
      </c>
      <c r="F536" s="68">
        <v>82.554744525547406</v>
      </c>
      <c r="G536" s="71">
        <v>0.808172785709248</v>
      </c>
      <c r="H536" s="68">
        <v>50.364963503649598</v>
      </c>
      <c r="I536" s="71">
        <v>0.97554455704325704</v>
      </c>
      <c r="J536" s="68">
        <v>87.956204379561996</v>
      </c>
      <c r="K536" s="71">
        <v>0.89912325348076505</v>
      </c>
      <c r="L536" s="68">
        <v>58.540145985401502</v>
      </c>
      <c r="M536" s="71">
        <v>0.92810457516339895</v>
      </c>
      <c r="N536" s="68">
        <v>69.446494464944607</v>
      </c>
      <c r="O536" s="71">
        <v>0.97800922064806695</v>
      </c>
      <c r="P536" s="68">
        <v>98.239178283198797</v>
      </c>
      <c r="Q536" s="71"/>
      <c r="R536" s="68"/>
    </row>
    <row r="537" spans="1:18" x14ac:dyDescent="0.2">
      <c r="A537" s="72" t="s">
        <v>1366</v>
      </c>
      <c r="B537" s="66" t="s">
        <v>1367</v>
      </c>
      <c r="C537" s="67">
        <v>58</v>
      </c>
      <c r="D537" s="67" t="s">
        <v>331</v>
      </c>
      <c r="E537" s="71">
        <v>0.88468441821825095</v>
      </c>
      <c r="F537" s="68">
        <v>70.072992700729898</v>
      </c>
      <c r="G537" s="71">
        <v>0.82321319329835396</v>
      </c>
      <c r="H537" s="68">
        <v>57.518248175182499</v>
      </c>
      <c r="I537" s="71">
        <v>0.95059215609266201</v>
      </c>
      <c r="J537" s="68">
        <v>75.401459854014604</v>
      </c>
      <c r="K537" s="71">
        <v>0.79048870858570197</v>
      </c>
      <c r="L537" s="68">
        <v>29.343065693430699</v>
      </c>
      <c r="M537" s="71">
        <v>0.96078431372549</v>
      </c>
      <c r="N537" s="68">
        <v>75.571955719557195</v>
      </c>
      <c r="O537" s="71">
        <v>0.898343719389049</v>
      </c>
      <c r="P537" s="68">
        <v>81.804842259721198</v>
      </c>
      <c r="Q537" s="71"/>
      <c r="R537" s="68"/>
    </row>
    <row r="538" spans="1:18" x14ac:dyDescent="0.2">
      <c r="A538" s="72" t="s">
        <v>1078</v>
      </c>
      <c r="B538" s="66" t="s">
        <v>1368</v>
      </c>
      <c r="C538" s="67">
        <v>58</v>
      </c>
      <c r="D538" s="67" t="s">
        <v>331</v>
      </c>
      <c r="E538" s="71">
        <v>0.94193527968208202</v>
      </c>
      <c r="F538" s="68">
        <v>93.284671532846701</v>
      </c>
      <c r="G538" s="71">
        <v>0.85364534408758896</v>
      </c>
      <c r="H538" s="68">
        <v>71.532846715328503</v>
      </c>
      <c r="I538" s="71">
        <v>0.96943438854761499</v>
      </c>
      <c r="J538" s="68">
        <v>84.671532846715294</v>
      </c>
      <c r="K538" s="71">
        <v>0.91990720414544802</v>
      </c>
      <c r="L538" s="68">
        <v>64.233576642335805</v>
      </c>
      <c r="M538" s="71">
        <v>0.973856209150327</v>
      </c>
      <c r="N538" s="68">
        <v>78.523985239852394</v>
      </c>
      <c r="O538" s="71">
        <v>0.992833252479429</v>
      </c>
      <c r="P538" s="68">
        <v>99.413059427732904</v>
      </c>
      <c r="Q538" s="71"/>
      <c r="R538" s="68"/>
    </row>
    <row r="539" spans="1:18" x14ac:dyDescent="0.2">
      <c r="A539" s="72" t="s">
        <v>1369</v>
      </c>
      <c r="B539" s="66" t="s">
        <v>1370</v>
      </c>
      <c r="C539" s="67">
        <v>58</v>
      </c>
      <c r="D539" s="67" t="s">
        <v>331</v>
      </c>
      <c r="E539" s="71">
        <v>0.92777668387524803</v>
      </c>
      <c r="F539" s="68">
        <v>86.934306569343093</v>
      </c>
      <c r="G539" s="71">
        <v>0.83170207628454595</v>
      </c>
      <c r="H539" s="68">
        <v>60.656934306569298</v>
      </c>
      <c r="I539" s="71">
        <v>0.96507754255608103</v>
      </c>
      <c r="J539" s="68">
        <v>82.7737226277372</v>
      </c>
      <c r="K539" s="71">
        <v>0.94421691579091505</v>
      </c>
      <c r="L539" s="68">
        <v>72.7737226277372</v>
      </c>
      <c r="M539" s="71">
        <v>0.91503267973856195</v>
      </c>
      <c r="N539" s="68">
        <v>67.601476014760095</v>
      </c>
      <c r="O539" s="71">
        <v>0.98285420500613696</v>
      </c>
      <c r="P539" s="68">
        <v>98.752751283932497</v>
      </c>
      <c r="Q539" s="71"/>
      <c r="R539" s="68"/>
    </row>
    <row r="540" spans="1:18" x14ac:dyDescent="0.2">
      <c r="A540" s="72" t="s">
        <v>1371</v>
      </c>
      <c r="B540" s="66" t="s">
        <v>1372</v>
      </c>
      <c r="C540" s="67">
        <v>58</v>
      </c>
      <c r="D540" s="67" t="s">
        <v>331</v>
      </c>
      <c r="E540" s="71">
        <v>0.89695966512220204</v>
      </c>
      <c r="F540" s="68">
        <v>74.817518248175205</v>
      </c>
      <c r="G540" s="71">
        <v>0.86839776818265202</v>
      </c>
      <c r="H540" s="68">
        <v>78.759124087591204</v>
      </c>
      <c r="I540" s="71">
        <v>0.95841023958846905</v>
      </c>
      <c r="J540" s="68">
        <v>79.197080291970806</v>
      </c>
      <c r="K540" s="71">
        <v>0.85143939970799398</v>
      </c>
      <c r="L540" s="68">
        <v>44.1605839416058</v>
      </c>
      <c r="M540" s="71">
        <v>0.90196078431372495</v>
      </c>
      <c r="N540" s="68">
        <v>65.977859778597804</v>
      </c>
      <c r="O540" s="71">
        <v>0.90459013381816999</v>
      </c>
      <c r="P540" s="68">
        <v>82.831988261188599</v>
      </c>
      <c r="Q540" s="71"/>
      <c r="R540" s="68"/>
    </row>
    <row r="541" spans="1:18" x14ac:dyDescent="0.2">
      <c r="A541" s="72" t="s">
        <v>1373</v>
      </c>
      <c r="B541" s="66" t="s">
        <v>1374</v>
      </c>
      <c r="C541" s="67">
        <v>58</v>
      </c>
      <c r="D541" s="67" t="s">
        <v>331</v>
      </c>
      <c r="E541" s="71">
        <v>0.93268510515005898</v>
      </c>
      <c r="F541" s="68">
        <v>88.832116788321201</v>
      </c>
      <c r="G541" s="71">
        <v>0.84171162565897595</v>
      </c>
      <c r="H541" s="68">
        <v>65.693430656934297</v>
      </c>
      <c r="I541" s="71">
        <v>0.98916509703612698</v>
      </c>
      <c r="J541" s="68">
        <v>95.401459854014604</v>
      </c>
      <c r="K541" s="71">
        <v>0.90747493336649199</v>
      </c>
      <c r="L541" s="68">
        <v>60.875912408759099</v>
      </c>
      <c r="M541" s="71">
        <v>0.96732026143790895</v>
      </c>
      <c r="N541" s="68">
        <v>76.678966789667896</v>
      </c>
      <c r="O541" s="71">
        <v>0.95775360825079203</v>
      </c>
      <c r="P541" s="68">
        <v>94.864269992663196</v>
      </c>
      <c r="Q541" s="71"/>
      <c r="R541" s="68"/>
    </row>
    <row r="542" spans="1:18" x14ac:dyDescent="0.2">
      <c r="A542" s="72" t="s">
        <v>1375</v>
      </c>
      <c r="B542" s="66" t="s">
        <v>1376</v>
      </c>
      <c r="C542" s="67">
        <v>58</v>
      </c>
      <c r="D542" s="67" t="s">
        <v>331</v>
      </c>
      <c r="E542" s="71">
        <v>0.92410333252769505</v>
      </c>
      <c r="F542" s="68">
        <v>85.401459854014604</v>
      </c>
      <c r="G542" s="71">
        <v>0.87615155174061399</v>
      </c>
      <c r="H542" s="68">
        <v>82.043795620437905</v>
      </c>
      <c r="I542" s="71">
        <v>0.96471991842068705</v>
      </c>
      <c r="J542" s="68">
        <v>82.554744525547406</v>
      </c>
      <c r="K542" s="71">
        <v>0.90325072294733399</v>
      </c>
      <c r="L542" s="68">
        <v>59.635036496350402</v>
      </c>
      <c r="M542" s="71">
        <v>0.92810457516339895</v>
      </c>
      <c r="N542" s="68">
        <v>69.446494464944607</v>
      </c>
      <c r="O542" s="71">
        <v>0.94828989436644096</v>
      </c>
      <c r="P542" s="68">
        <v>93.470286133529001</v>
      </c>
      <c r="Q542" s="71"/>
      <c r="R542" s="68"/>
    </row>
    <row r="543" spans="1:18" x14ac:dyDescent="0.2">
      <c r="A543" s="72" t="s">
        <v>1377</v>
      </c>
      <c r="B543" s="66" t="s">
        <v>1378</v>
      </c>
      <c r="C543" s="67">
        <v>58</v>
      </c>
      <c r="D543" s="67" t="s">
        <v>331</v>
      </c>
      <c r="E543" s="71">
        <v>0.92381324066430504</v>
      </c>
      <c r="F543" s="68">
        <v>85.255474452554793</v>
      </c>
      <c r="G543" s="71">
        <v>0.86306585566918104</v>
      </c>
      <c r="H543" s="68">
        <v>75.693430656934297</v>
      </c>
      <c r="I543" s="71">
        <v>0.96455506438455296</v>
      </c>
      <c r="J543" s="68">
        <v>82.335766423357697</v>
      </c>
      <c r="K543" s="71">
        <v>0.92823840947399605</v>
      </c>
      <c r="L543" s="68">
        <v>67.445255474452594</v>
      </c>
      <c r="M543" s="71">
        <v>0.92810457516339895</v>
      </c>
      <c r="N543" s="68">
        <v>69.446494464944607</v>
      </c>
      <c r="O543" s="71">
        <v>0.93510229863039396</v>
      </c>
      <c r="P543" s="68">
        <v>90.829053558327203</v>
      </c>
      <c r="Q543" s="71"/>
      <c r="R543" s="68"/>
    </row>
    <row r="544" spans="1:18" x14ac:dyDescent="0.2">
      <c r="A544" s="72" t="s">
        <v>1379</v>
      </c>
      <c r="B544" s="66" t="s">
        <v>1380</v>
      </c>
      <c r="C544" s="67">
        <v>58</v>
      </c>
      <c r="D544" s="67" t="s">
        <v>331</v>
      </c>
      <c r="E544" s="71">
        <v>0.94407755339732102</v>
      </c>
      <c r="F544" s="68">
        <v>94.233576642335805</v>
      </c>
      <c r="G544" s="71">
        <v>0.89862381135559899</v>
      </c>
      <c r="H544" s="68">
        <v>88.029197080291993</v>
      </c>
      <c r="I544" s="71">
        <v>0.97085053793798104</v>
      </c>
      <c r="J544" s="68">
        <v>85.255474452554793</v>
      </c>
      <c r="K544" s="71">
        <v>0.94683544203645398</v>
      </c>
      <c r="L544" s="68">
        <v>73.868613138686101</v>
      </c>
      <c r="M544" s="71">
        <v>0.986928104575164</v>
      </c>
      <c r="N544" s="68">
        <v>81.845018450184497</v>
      </c>
      <c r="O544" s="71">
        <v>0.917149871081409</v>
      </c>
      <c r="P544" s="68">
        <v>85.840058694057205</v>
      </c>
      <c r="Q544" s="71"/>
      <c r="R544" s="68"/>
    </row>
    <row r="545" spans="1:18" x14ac:dyDescent="0.2">
      <c r="A545" s="72" t="s">
        <v>1381</v>
      </c>
      <c r="B545" s="66" t="s">
        <v>1382</v>
      </c>
      <c r="C545" s="67">
        <v>58</v>
      </c>
      <c r="D545" s="67" t="s">
        <v>331</v>
      </c>
      <c r="E545" s="71">
        <v>0.86843716135556903</v>
      </c>
      <c r="F545" s="68">
        <v>63.576642335766401</v>
      </c>
      <c r="G545" s="71">
        <v>0.835438389806343</v>
      </c>
      <c r="H545" s="68">
        <v>62.481751824817501</v>
      </c>
      <c r="I545" s="71">
        <v>0.96198090686169002</v>
      </c>
      <c r="J545" s="68">
        <v>80.656934306569298</v>
      </c>
      <c r="K545" s="71">
        <v>0.89577020672803698</v>
      </c>
      <c r="L545" s="68">
        <v>57.080291970802897</v>
      </c>
      <c r="M545" s="71">
        <v>0.71241830065359402</v>
      </c>
      <c r="N545" s="68">
        <v>43.837638376383801</v>
      </c>
      <c r="O545" s="71">
        <v>0.93657800272818204</v>
      </c>
      <c r="P545" s="68">
        <v>91.269258987527493</v>
      </c>
      <c r="Q545" s="71"/>
      <c r="R545" s="68"/>
    </row>
    <row r="546" spans="1:18" x14ac:dyDescent="0.2">
      <c r="A546" s="72" t="s">
        <v>1383</v>
      </c>
      <c r="B546" s="66" t="s">
        <v>1384</v>
      </c>
      <c r="C546" s="67">
        <v>58</v>
      </c>
      <c r="D546" s="67" t="s">
        <v>331</v>
      </c>
      <c r="E546" s="71">
        <v>0.92077405439756999</v>
      </c>
      <c r="F546" s="68">
        <v>84.160583941605793</v>
      </c>
      <c r="G546" s="71">
        <v>0.79425271320783897</v>
      </c>
      <c r="H546" s="68">
        <v>45.182481751824803</v>
      </c>
      <c r="I546" s="71">
        <v>0.97309827714933905</v>
      </c>
      <c r="J546" s="68">
        <v>86.277372262773696</v>
      </c>
      <c r="K546" s="71">
        <v>0.97986173823012102</v>
      </c>
      <c r="L546" s="68">
        <v>90.875912408759106</v>
      </c>
      <c r="M546" s="71">
        <v>0.89542483660130701</v>
      </c>
      <c r="N546" s="68">
        <v>64.944649446494495</v>
      </c>
      <c r="O546" s="71">
        <v>0.961232706799244</v>
      </c>
      <c r="P546" s="68">
        <v>95.818048422597201</v>
      </c>
      <c r="Q546" s="71"/>
      <c r="R546" s="68"/>
    </row>
    <row r="547" spans="1:18" x14ac:dyDescent="0.2">
      <c r="A547" s="72" t="s">
        <v>1385</v>
      </c>
      <c r="B547" s="66" t="s">
        <v>1386</v>
      </c>
      <c r="C547" s="67">
        <v>58</v>
      </c>
      <c r="D547" s="67" t="s">
        <v>331</v>
      </c>
      <c r="E547" s="71">
        <v>0.91134115493038304</v>
      </c>
      <c r="F547" s="68">
        <v>79.854014598540104</v>
      </c>
      <c r="G547" s="71">
        <v>0.82720655321414105</v>
      </c>
      <c r="H547" s="68">
        <v>58.832116788321201</v>
      </c>
      <c r="I547" s="71">
        <v>0.94444147852365301</v>
      </c>
      <c r="J547" s="68">
        <v>73.576642335766394</v>
      </c>
      <c r="K547" s="71">
        <v>0.95057336216437804</v>
      </c>
      <c r="L547" s="68">
        <v>76.131386861313899</v>
      </c>
      <c r="M547" s="71">
        <v>1</v>
      </c>
      <c r="N547" s="68">
        <v>100</v>
      </c>
      <c r="O547" s="71">
        <v>0.83448438074974196</v>
      </c>
      <c r="P547" s="68">
        <v>67.938371239912001</v>
      </c>
      <c r="Q547" s="71"/>
      <c r="R547" s="68"/>
    </row>
    <row r="548" spans="1:18" x14ac:dyDescent="0.2">
      <c r="A548" s="72" t="s">
        <v>1387</v>
      </c>
      <c r="B548" s="66" t="s">
        <v>1388</v>
      </c>
      <c r="C548" s="67">
        <v>58</v>
      </c>
      <c r="D548" s="67" t="s">
        <v>331</v>
      </c>
      <c r="E548" s="71">
        <v>0.87110960685489103</v>
      </c>
      <c r="F548" s="68">
        <v>64.598540145985396</v>
      </c>
      <c r="G548" s="71">
        <v>0.75961962032451502</v>
      </c>
      <c r="H548" s="68">
        <v>32.992700729927002</v>
      </c>
      <c r="I548" s="71">
        <v>0.88902214680184899</v>
      </c>
      <c r="J548" s="68">
        <v>51.824817518248203</v>
      </c>
      <c r="K548" s="71">
        <v>0.90538223328285095</v>
      </c>
      <c r="L548" s="68">
        <v>60.218978102189801</v>
      </c>
      <c r="M548" s="71">
        <v>0.85620915032679801</v>
      </c>
      <c r="N548" s="68">
        <v>59.630996309963102</v>
      </c>
      <c r="O548" s="71">
        <v>0.94531488353844195</v>
      </c>
      <c r="P548" s="68">
        <v>93.103448275862107</v>
      </c>
      <c r="Q548" s="71"/>
      <c r="R548" s="68"/>
    </row>
    <row r="549" spans="1:18" x14ac:dyDescent="0.2">
      <c r="A549" s="72" t="s">
        <v>1351</v>
      </c>
      <c r="B549" s="66" t="s">
        <v>1389</v>
      </c>
      <c r="C549" s="67">
        <v>58</v>
      </c>
      <c r="D549" s="67" t="s">
        <v>331</v>
      </c>
      <c r="E549" s="71">
        <v>0.94059274496626599</v>
      </c>
      <c r="F549" s="68">
        <v>92.7737226277372</v>
      </c>
      <c r="G549" s="71">
        <v>0.83913467935831099</v>
      </c>
      <c r="H549" s="68">
        <v>64.160583941605793</v>
      </c>
      <c r="I549" s="71">
        <v>0.94353097883773596</v>
      </c>
      <c r="J549" s="68">
        <v>73.503649635036496</v>
      </c>
      <c r="K549" s="71">
        <v>0.96069186906442205</v>
      </c>
      <c r="L549" s="68">
        <v>80.145985401459896</v>
      </c>
      <c r="M549" s="71">
        <v>1</v>
      </c>
      <c r="N549" s="68">
        <v>100</v>
      </c>
      <c r="O549" s="71">
        <v>0.95960619757086196</v>
      </c>
      <c r="P549" s="68">
        <v>95.524578136463703</v>
      </c>
      <c r="Q549" s="71"/>
      <c r="R549" s="68"/>
    </row>
    <row r="550" spans="1:18" x14ac:dyDescent="0.2">
      <c r="A550" s="72" t="s">
        <v>1390</v>
      </c>
      <c r="B550" s="66" t="s">
        <v>1391</v>
      </c>
      <c r="C550" s="67">
        <v>58</v>
      </c>
      <c r="D550" s="67" t="s">
        <v>331</v>
      </c>
      <c r="E550" s="71">
        <v>0.928464043236924</v>
      </c>
      <c r="F550" s="68">
        <v>87.153284671532802</v>
      </c>
      <c r="G550" s="71">
        <v>0.84100751062725798</v>
      </c>
      <c r="H550" s="68">
        <v>65.255474452554694</v>
      </c>
      <c r="I550" s="71">
        <v>0.90959647780792796</v>
      </c>
      <c r="J550" s="68">
        <v>59.781021897810199</v>
      </c>
      <c r="K550" s="71">
        <v>0.93249332899637705</v>
      </c>
      <c r="L550" s="68">
        <v>68.540145985401494</v>
      </c>
      <c r="M550" s="71">
        <v>1</v>
      </c>
      <c r="N550" s="68">
        <v>100</v>
      </c>
      <c r="O550" s="71">
        <v>0.959222898753057</v>
      </c>
      <c r="P550" s="68">
        <v>95.377842993396897</v>
      </c>
      <c r="Q550" s="71"/>
      <c r="R550" s="68"/>
    </row>
    <row r="551" spans="1:18" x14ac:dyDescent="0.2">
      <c r="A551" s="72" t="s">
        <v>1392</v>
      </c>
      <c r="B551" s="66" t="s">
        <v>1393</v>
      </c>
      <c r="C551" s="67">
        <v>58</v>
      </c>
      <c r="D551" s="67" t="s">
        <v>331</v>
      </c>
      <c r="E551" s="71">
        <v>0.94384491234615697</v>
      </c>
      <c r="F551" s="68">
        <v>94.087591240875895</v>
      </c>
      <c r="G551" s="71">
        <v>0.84120776998266</v>
      </c>
      <c r="H551" s="68">
        <v>65.474452554744502</v>
      </c>
      <c r="I551" s="71">
        <v>0.96362786161262903</v>
      </c>
      <c r="J551" s="68">
        <v>81.6788321167883</v>
      </c>
      <c r="K551" s="71">
        <v>0.95233305416565806</v>
      </c>
      <c r="L551" s="68">
        <v>76.715328467153299</v>
      </c>
      <c r="M551" s="71">
        <v>1</v>
      </c>
      <c r="N551" s="68">
        <v>100</v>
      </c>
      <c r="O551" s="71">
        <v>0.96205587596983899</v>
      </c>
      <c r="P551" s="68">
        <v>95.964783565664007</v>
      </c>
      <c r="Q551" s="71"/>
      <c r="R551" s="68"/>
    </row>
    <row r="552" spans="1:18" x14ac:dyDescent="0.2">
      <c r="A552" s="72" t="s">
        <v>1394</v>
      </c>
      <c r="B552" s="66" t="s">
        <v>1395</v>
      </c>
      <c r="C552" s="67">
        <v>58</v>
      </c>
      <c r="D552" s="67" t="s">
        <v>331</v>
      </c>
      <c r="E552" s="71">
        <v>0.90067912610944001</v>
      </c>
      <c r="F552" s="68">
        <v>76.204379562043798</v>
      </c>
      <c r="G552" s="71">
        <v>0.88730127929696401</v>
      </c>
      <c r="H552" s="68">
        <v>84.817518248175205</v>
      </c>
      <c r="I552" s="71">
        <v>0.924976033187352</v>
      </c>
      <c r="J552" s="68">
        <v>65.839416058394207</v>
      </c>
      <c r="K552" s="71">
        <v>0.94757084444988204</v>
      </c>
      <c r="L552" s="68">
        <v>74.160583941605793</v>
      </c>
      <c r="M552" s="71">
        <v>0.95424836601307195</v>
      </c>
      <c r="N552" s="68">
        <v>74.612546125461293</v>
      </c>
      <c r="O552" s="71">
        <v>0.78929910759993305</v>
      </c>
      <c r="P552" s="68">
        <v>59.280997798972898</v>
      </c>
      <c r="Q552" s="71"/>
      <c r="R552" s="68"/>
    </row>
    <row r="553" spans="1:18" x14ac:dyDescent="0.2">
      <c r="A553" s="72" t="s">
        <v>1396</v>
      </c>
      <c r="B553" s="66" t="s">
        <v>1397</v>
      </c>
      <c r="C553" s="67">
        <v>58</v>
      </c>
      <c r="D553" s="67" t="s">
        <v>331</v>
      </c>
      <c r="E553" s="71">
        <v>0.91604357925936597</v>
      </c>
      <c r="F553" s="68">
        <v>81.897810218978094</v>
      </c>
      <c r="G553" s="71">
        <v>0.82370436416009896</v>
      </c>
      <c r="H553" s="68">
        <v>57.664233576642303</v>
      </c>
      <c r="I553" s="71">
        <v>0.97550124870459698</v>
      </c>
      <c r="J553" s="68">
        <v>87.737226277372301</v>
      </c>
      <c r="K553" s="71">
        <v>0.92711046941957997</v>
      </c>
      <c r="L553" s="68">
        <v>67.080291970802904</v>
      </c>
      <c r="M553" s="71">
        <v>1</v>
      </c>
      <c r="N553" s="68">
        <v>100</v>
      </c>
      <c r="O553" s="71">
        <v>0.85390181401255305</v>
      </c>
      <c r="P553" s="68">
        <v>71.386647101980898</v>
      </c>
      <c r="Q553" s="71"/>
      <c r="R553" s="68"/>
    </row>
    <row r="554" spans="1:18" x14ac:dyDescent="0.2">
      <c r="A554" s="72" t="s">
        <v>1398</v>
      </c>
      <c r="B554" s="66" t="s">
        <v>1399</v>
      </c>
      <c r="C554" s="67">
        <v>58</v>
      </c>
      <c r="D554" s="67" t="s">
        <v>331</v>
      </c>
      <c r="E554" s="71">
        <v>0.94172777663418294</v>
      </c>
      <c r="F554" s="68">
        <v>93.211678832116803</v>
      </c>
      <c r="G554" s="71">
        <v>0.865884770704204</v>
      </c>
      <c r="H554" s="68">
        <v>77.518248175182507</v>
      </c>
      <c r="I554" s="71">
        <v>0.97848405675275496</v>
      </c>
      <c r="J554" s="68">
        <v>89.562043795620397</v>
      </c>
      <c r="K554" s="71">
        <v>0.93164058078303702</v>
      </c>
      <c r="L554" s="68">
        <v>68.394160583941598</v>
      </c>
      <c r="M554" s="71">
        <v>1</v>
      </c>
      <c r="N554" s="68">
        <v>100</v>
      </c>
      <c r="O554" s="71">
        <v>0.93262947493091797</v>
      </c>
      <c r="P554" s="68">
        <v>90.315480557593503</v>
      </c>
      <c r="Q554" s="71"/>
      <c r="R554" s="68"/>
    </row>
    <row r="555" spans="1:18" x14ac:dyDescent="0.2">
      <c r="A555" s="72" t="s">
        <v>572</v>
      </c>
      <c r="B555" s="66" t="s">
        <v>1400</v>
      </c>
      <c r="C555" s="67">
        <v>58</v>
      </c>
      <c r="D555" s="67" t="s">
        <v>331</v>
      </c>
      <c r="E555" s="71">
        <v>0.91776491210234401</v>
      </c>
      <c r="F555" s="68">
        <v>82.481751824817493</v>
      </c>
      <c r="G555" s="71">
        <v>0.88567238304037998</v>
      </c>
      <c r="H555" s="68">
        <v>84.4525547445255</v>
      </c>
      <c r="I555" s="71">
        <v>0.97459690788099196</v>
      </c>
      <c r="J555" s="68">
        <v>87.299270072992698</v>
      </c>
      <c r="K555" s="71">
        <v>0.93815339473786497</v>
      </c>
      <c r="L555" s="68">
        <v>70.729927007299295</v>
      </c>
      <c r="M555" s="71">
        <v>1</v>
      </c>
      <c r="N555" s="68">
        <v>100</v>
      </c>
      <c r="O555" s="71">
        <v>0.79040187485248503</v>
      </c>
      <c r="P555" s="68">
        <v>59.354365370506201</v>
      </c>
      <c r="Q555" s="71"/>
      <c r="R555" s="68"/>
    </row>
    <row r="556" spans="1:18" x14ac:dyDescent="0.2">
      <c r="A556" s="72" t="s">
        <v>1401</v>
      </c>
      <c r="B556" s="66" t="s">
        <v>1402</v>
      </c>
      <c r="C556" s="67">
        <v>58</v>
      </c>
      <c r="D556" s="67" t="s">
        <v>331</v>
      </c>
      <c r="E556" s="71">
        <v>0.877938610155099</v>
      </c>
      <c r="F556" s="68">
        <v>67.445255474452594</v>
      </c>
      <c r="G556" s="71">
        <v>0.86867929524458698</v>
      </c>
      <c r="H556" s="68">
        <v>78.978102189780998</v>
      </c>
      <c r="I556" s="71">
        <v>0.96455530485028096</v>
      </c>
      <c r="J556" s="68">
        <v>82.408759124087595</v>
      </c>
      <c r="K556" s="71">
        <v>0.94744241785665395</v>
      </c>
      <c r="L556" s="68">
        <v>74.087591240875895</v>
      </c>
      <c r="M556" s="71">
        <v>0.96732026143790895</v>
      </c>
      <c r="N556" s="68">
        <v>76.678966789667896</v>
      </c>
      <c r="O556" s="71">
        <v>0.64169577138606504</v>
      </c>
      <c r="P556" s="68">
        <v>39.3250183418929</v>
      </c>
      <c r="Q556" s="71"/>
      <c r="R556" s="68"/>
    </row>
    <row r="557" spans="1:18" x14ac:dyDescent="0.2">
      <c r="A557" s="72" t="s">
        <v>1403</v>
      </c>
      <c r="B557" s="66" t="s">
        <v>1404</v>
      </c>
      <c r="C557" s="67">
        <v>58</v>
      </c>
      <c r="D557" s="67" t="s">
        <v>331</v>
      </c>
      <c r="E557" s="71">
        <v>0.95801070929033605</v>
      </c>
      <c r="F557" s="68">
        <v>99.489051094890499</v>
      </c>
      <c r="G557" s="71">
        <v>0.88841147304922696</v>
      </c>
      <c r="H557" s="68">
        <v>85.328467153284706</v>
      </c>
      <c r="I557" s="71">
        <v>0.962484743785613</v>
      </c>
      <c r="J557" s="68">
        <v>81.021897810219002</v>
      </c>
      <c r="K557" s="71">
        <v>0.96292895728887296</v>
      </c>
      <c r="L557" s="68">
        <v>81.386861313868593</v>
      </c>
      <c r="M557" s="71">
        <v>1</v>
      </c>
      <c r="N557" s="68">
        <v>100</v>
      </c>
      <c r="O557" s="71">
        <v>0.976228372327968</v>
      </c>
      <c r="P557" s="68">
        <v>97.872340425531902</v>
      </c>
      <c r="Q557" s="71"/>
      <c r="R557" s="68"/>
    </row>
    <row r="558" spans="1:18" x14ac:dyDescent="0.2">
      <c r="A558" s="72" t="s">
        <v>1405</v>
      </c>
      <c r="B558" s="66" t="s">
        <v>1406</v>
      </c>
      <c r="C558" s="67">
        <v>58</v>
      </c>
      <c r="D558" s="67" t="s">
        <v>331</v>
      </c>
      <c r="E558" s="71">
        <v>0.93936117607198499</v>
      </c>
      <c r="F558" s="68">
        <v>92.116788321167903</v>
      </c>
      <c r="G558" s="71">
        <v>0.86037274051696699</v>
      </c>
      <c r="H558" s="68">
        <v>74.525547445255498</v>
      </c>
      <c r="I558" s="71">
        <v>0.93046290178293001</v>
      </c>
      <c r="J558" s="68">
        <v>68.175182481751804</v>
      </c>
      <c r="K558" s="71">
        <v>0.94082622249480097</v>
      </c>
      <c r="L558" s="68">
        <v>71.313868613138695</v>
      </c>
      <c r="M558" s="71">
        <v>1</v>
      </c>
      <c r="N558" s="68">
        <v>100</v>
      </c>
      <c r="O558" s="71">
        <v>0.965144015565229</v>
      </c>
      <c r="P558" s="68">
        <v>96.698459280997795</v>
      </c>
      <c r="Q558" s="71"/>
      <c r="R558" s="68"/>
    </row>
    <row r="559" spans="1:18" x14ac:dyDescent="0.2">
      <c r="A559" s="72" t="s">
        <v>1143</v>
      </c>
      <c r="B559" s="66" t="s">
        <v>1407</v>
      </c>
      <c r="C559" s="67">
        <v>58</v>
      </c>
      <c r="D559" s="67" t="s">
        <v>331</v>
      </c>
      <c r="E559" s="71">
        <v>0.911731642674523</v>
      </c>
      <c r="F559" s="68">
        <v>80</v>
      </c>
      <c r="G559" s="71">
        <v>0.90524593446912005</v>
      </c>
      <c r="H559" s="68">
        <v>89.708029197080293</v>
      </c>
      <c r="I559" s="71">
        <v>0.89591906790115505</v>
      </c>
      <c r="J559" s="68">
        <v>54.1605839416058</v>
      </c>
      <c r="K559" s="71">
        <v>0.93692305452468105</v>
      </c>
      <c r="L559" s="68">
        <v>70.218978102189794</v>
      </c>
      <c r="M559" s="71">
        <v>0.92156862745098</v>
      </c>
      <c r="N559" s="68">
        <v>68.560885608856097</v>
      </c>
      <c r="O559" s="71">
        <v>0.89900152902667796</v>
      </c>
      <c r="P559" s="68">
        <v>82.024944974321301</v>
      </c>
      <c r="Q559" s="71"/>
      <c r="R559" s="68"/>
    </row>
    <row r="560" spans="1:18" x14ac:dyDescent="0.2">
      <c r="A560" s="72" t="s">
        <v>1408</v>
      </c>
      <c r="B560" s="66" t="s">
        <v>1409</v>
      </c>
      <c r="C560" s="67">
        <v>58</v>
      </c>
      <c r="D560" s="67" t="s">
        <v>331</v>
      </c>
      <c r="E560" s="71">
        <v>0.87724270624011802</v>
      </c>
      <c r="F560" s="68">
        <v>66.788321167883197</v>
      </c>
      <c r="G560" s="71">
        <v>0.87514254403444203</v>
      </c>
      <c r="H560" s="68">
        <v>81.532846715328503</v>
      </c>
      <c r="I560" s="71">
        <v>0.97099223793455602</v>
      </c>
      <c r="J560" s="68">
        <v>85.474452554744502</v>
      </c>
      <c r="K560" s="71">
        <v>0.94766640006097602</v>
      </c>
      <c r="L560" s="68">
        <v>74.379562043795602</v>
      </c>
      <c r="M560" s="71">
        <v>0.947712418300654</v>
      </c>
      <c r="N560" s="68">
        <v>73.136531365313601</v>
      </c>
      <c r="O560" s="71">
        <v>0.64469993086996202</v>
      </c>
      <c r="P560" s="68">
        <v>39.8385913426266</v>
      </c>
      <c r="Q560" s="71"/>
      <c r="R560" s="68"/>
    </row>
    <row r="561" spans="1:18" x14ac:dyDescent="0.2">
      <c r="A561" s="72" t="s">
        <v>1410</v>
      </c>
      <c r="B561" s="66" t="s">
        <v>1411</v>
      </c>
      <c r="C561" s="67">
        <v>58</v>
      </c>
      <c r="D561" s="67" t="s">
        <v>331</v>
      </c>
      <c r="E561" s="71">
        <v>0.871609824239162</v>
      </c>
      <c r="F561" s="68">
        <v>64.817518248175205</v>
      </c>
      <c r="G561" s="71">
        <v>0.86614800843538198</v>
      </c>
      <c r="H561" s="68">
        <v>77.956204379561996</v>
      </c>
      <c r="I561" s="71">
        <v>0.97453355713687595</v>
      </c>
      <c r="J561" s="68">
        <v>87.153284671532802</v>
      </c>
      <c r="K561" s="71">
        <v>0.93578633581099402</v>
      </c>
      <c r="L561" s="68">
        <v>69.854014598540104</v>
      </c>
      <c r="M561" s="71">
        <v>0.96732026143790895</v>
      </c>
      <c r="N561" s="68">
        <v>76.678966789667896</v>
      </c>
      <c r="O561" s="71">
        <v>0.614260958374648</v>
      </c>
      <c r="P561" s="68">
        <v>36.610418195157699</v>
      </c>
      <c r="Q561" s="71"/>
      <c r="R561" s="68"/>
    </row>
    <row r="562" spans="1:18" x14ac:dyDescent="0.2">
      <c r="A562" s="72" t="s">
        <v>1412</v>
      </c>
      <c r="B562" s="66" t="s">
        <v>1413</v>
      </c>
      <c r="C562" s="67">
        <v>58</v>
      </c>
      <c r="D562" s="67" t="s">
        <v>331</v>
      </c>
      <c r="E562" s="71">
        <v>0.87089248478326897</v>
      </c>
      <c r="F562" s="68">
        <v>64.4525547445255</v>
      </c>
      <c r="G562" s="71">
        <v>0.82016774688525396</v>
      </c>
      <c r="H562" s="68">
        <v>55.766423357664202</v>
      </c>
      <c r="I562" s="71">
        <v>0.86394067225573301</v>
      </c>
      <c r="J562" s="68">
        <v>44.744525547445299</v>
      </c>
      <c r="K562" s="71">
        <v>0.90490465072246196</v>
      </c>
      <c r="L562" s="68">
        <v>60</v>
      </c>
      <c r="M562" s="71">
        <v>1</v>
      </c>
      <c r="N562" s="68">
        <v>100</v>
      </c>
      <c r="O562" s="71">
        <v>0.76544935405289505</v>
      </c>
      <c r="P562" s="68">
        <v>55.832721936903901</v>
      </c>
      <c r="Q562" s="71"/>
      <c r="R562" s="68"/>
    </row>
    <row r="563" spans="1:18" x14ac:dyDescent="0.2">
      <c r="A563" s="72" t="s">
        <v>1414</v>
      </c>
      <c r="B563" s="66" t="s">
        <v>1415</v>
      </c>
      <c r="C563" s="67">
        <v>58</v>
      </c>
      <c r="D563" s="67" t="s">
        <v>331</v>
      </c>
      <c r="E563" s="71">
        <v>0.89975194035185102</v>
      </c>
      <c r="F563" s="68">
        <v>75.693430656934297</v>
      </c>
      <c r="G563" s="71">
        <v>0.79617933423165899</v>
      </c>
      <c r="H563" s="68">
        <v>45.693430656934297</v>
      </c>
      <c r="I563" s="71">
        <v>0.96468611049855602</v>
      </c>
      <c r="J563" s="68">
        <v>82.481751824817493</v>
      </c>
      <c r="K563" s="71">
        <v>0.94936987800135397</v>
      </c>
      <c r="L563" s="68">
        <v>75.620437956204398</v>
      </c>
      <c r="M563" s="71">
        <v>0.82352941176470595</v>
      </c>
      <c r="N563" s="68">
        <v>55.719557195572001</v>
      </c>
      <c r="O563" s="71">
        <v>0.96499496726297795</v>
      </c>
      <c r="P563" s="68">
        <v>96.6250917094644</v>
      </c>
      <c r="Q563" s="71"/>
      <c r="R563" s="68"/>
    </row>
    <row r="564" spans="1:18" x14ac:dyDescent="0.2">
      <c r="A564" s="72" t="s">
        <v>1416</v>
      </c>
      <c r="B564" s="66" t="s">
        <v>1417</v>
      </c>
      <c r="C564" s="67">
        <v>58</v>
      </c>
      <c r="D564" s="67" t="s">
        <v>331</v>
      </c>
      <c r="E564" s="71">
        <v>0.94456078281959799</v>
      </c>
      <c r="F564" s="68">
        <v>94.525547445255498</v>
      </c>
      <c r="G564" s="71">
        <v>0.84865939661325696</v>
      </c>
      <c r="H564" s="68">
        <v>69.270072992700705</v>
      </c>
      <c r="I564" s="71">
        <v>0.984860418704672</v>
      </c>
      <c r="J564" s="68">
        <v>92.408759124087595</v>
      </c>
      <c r="K564" s="71">
        <v>0.911813606406635</v>
      </c>
      <c r="L564" s="68">
        <v>62.116788321167903</v>
      </c>
      <c r="M564" s="71">
        <v>1</v>
      </c>
      <c r="N564" s="68">
        <v>100</v>
      </c>
      <c r="O564" s="71">
        <v>0.97747049237342498</v>
      </c>
      <c r="P564" s="68">
        <v>98.165810711665401</v>
      </c>
      <c r="Q564" s="71"/>
      <c r="R564" s="68"/>
    </row>
    <row r="565" spans="1:18" x14ac:dyDescent="0.2">
      <c r="A565" s="72" t="s">
        <v>1111</v>
      </c>
      <c r="B565" s="66" t="s">
        <v>1418</v>
      </c>
      <c r="C565" s="67">
        <v>58</v>
      </c>
      <c r="D565" s="67" t="s">
        <v>331</v>
      </c>
      <c r="E565" s="71">
        <v>0.91197289752841504</v>
      </c>
      <c r="F565" s="68">
        <v>80.145985401459896</v>
      </c>
      <c r="G565" s="71">
        <v>0.82699847398031301</v>
      </c>
      <c r="H565" s="68">
        <v>58.686131386861298</v>
      </c>
      <c r="I565" s="71">
        <v>0.96772216763552898</v>
      </c>
      <c r="J565" s="68">
        <v>83.941605839416098</v>
      </c>
      <c r="K565" s="71">
        <v>0.92907711820192695</v>
      </c>
      <c r="L565" s="68">
        <v>67.883211678832097</v>
      </c>
      <c r="M565" s="71">
        <v>0.83660130718954295</v>
      </c>
      <c r="N565" s="68">
        <v>57.3431734317343</v>
      </c>
      <c r="O565" s="71">
        <v>0.99946542063476396</v>
      </c>
      <c r="P565" s="68">
        <v>99.559794570799696</v>
      </c>
      <c r="Q565" s="71"/>
      <c r="R565" s="68"/>
    </row>
    <row r="566" spans="1:18" x14ac:dyDescent="0.2">
      <c r="A566" s="72" t="s">
        <v>1419</v>
      </c>
      <c r="B566" s="66" t="s">
        <v>1420</v>
      </c>
      <c r="C566" s="67">
        <v>58</v>
      </c>
      <c r="D566" s="67" t="s">
        <v>331</v>
      </c>
      <c r="E566" s="71">
        <v>0.87199890493620402</v>
      </c>
      <c r="F566" s="68">
        <v>65.109489051094897</v>
      </c>
      <c r="G566" s="71">
        <v>0.77189386563455897</v>
      </c>
      <c r="H566" s="68">
        <v>37.080291970802897</v>
      </c>
      <c r="I566" s="71">
        <v>0.957165820103274</v>
      </c>
      <c r="J566" s="68">
        <v>78.686131386861305</v>
      </c>
      <c r="K566" s="71">
        <v>0.91578039050634397</v>
      </c>
      <c r="L566" s="68">
        <v>63.211678832116803</v>
      </c>
      <c r="M566" s="71">
        <v>0.92156862745098</v>
      </c>
      <c r="N566" s="68">
        <v>68.560885608856097</v>
      </c>
      <c r="O566" s="71">
        <v>0.79358582098586405</v>
      </c>
      <c r="P566" s="68">
        <v>60.1614086573734</v>
      </c>
      <c r="Q566" s="71"/>
      <c r="R566" s="68"/>
    </row>
    <row r="567" spans="1:18" x14ac:dyDescent="0.2">
      <c r="A567" s="72" t="s">
        <v>1421</v>
      </c>
      <c r="B567" s="66" t="s">
        <v>1422</v>
      </c>
      <c r="C567" s="67">
        <v>58</v>
      </c>
      <c r="D567" s="67" t="s">
        <v>331</v>
      </c>
      <c r="E567" s="71">
        <v>0.94936825024549698</v>
      </c>
      <c r="F567" s="68">
        <v>96.423357664233606</v>
      </c>
      <c r="G567" s="71">
        <v>0.87232174194711898</v>
      </c>
      <c r="H567" s="68">
        <v>80.437956204379603</v>
      </c>
      <c r="I567" s="71">
        <v>0.97824269495379501</v>
      </c>
      <c r="J567" s="68">
        <v>89.343065693430702</v>
      </c>
      <c r="K567" s="71">
        <v>0.96347208368196902</v>
      </c>
      <c r="L567" s="68">
        <v>81.605839416058402</v>
      </c>
      <c r="M567" s="71">
        <v>1</v>
      </c>
      <c r="N567" s="68">
        <v>100</v>
      </c>
      <c r="O567" s="71">
        <v>0.93280473064460001</v>
      </c>
      <c r="P567" s="68">
        <v>90.388848129126899</v>
      </c>
      <c r="Q567" s="71"/>
      <c r="R567" s="68"/>
    </row>
    <row r="568" spans="1:18" x14ac:dyDescent="0.2">
      <c r="A568" s="72" t="s">
        <v>1423</v>
      </c>
      <c r="B568" s="66" t="s">
        <v>1424</v>
      </c>
      <c r="C568" s="67">
        <v>58</v>
      </c>
      <c r="D568" s="67" t="s">
        <v>331</v>
      </c>
      <c r="E568" s="71">
        <v>0.90497184089049298</v>
      </c>
      <c r="F568" s="68">
        <v>77.956204379561996</v>
      </c>
      <c r="G568" s="71">
        <v>0.92397840138695297</v>
      </c>
      <c r="H568" s="68">
        <v>94.160583941605793</v>
      </c>
      <c r="I568" s="71">
        <v>0.96433985770424802</v>
      </c>
      <c r="J568" s="68">
        <v>82.116788321167903</v>
      </c>
      <c r="K568" s="71">
        <v>0.97001217932750605</v>
      </c>
      <c r="L568" s="68">
        <v>85.109489051094897</v>
      </c>
      <c r="M568" s="71">
        <v>0.86274509803921595</v>
      </c>
      <c r="N568" s="68">
        <v>60.664206642066397</v>
      </c>
      <c r="O568" s="71">
        <v>0.80378366799454104</v>
      </c>
      <c r="P568" s="68">
        <v>62.3624358033749</v>
      </c>
      <c r="Q568" s="71"/>
      <c r="R568" s="68"/>
    </row>
    <row r="569" spans="1:18" x14ac:dyDescent="0.2">
      <c r="A569" s="72" t="s">
        <v>1425</v>
      </c>
      <c r="B569" s="66" t="s">
        <v>1426</v>
      </c>
      <c r="C569" s="67">
        <v>58</v>
      </c>
      <c r="D569" s="67" t="s">
        <v>331</v>
      </c>
      <c r="E569" s="71">
        <v>0.87505284202727496</v>
      </c>
      <c r="F569" s="68">
        <v>65.985401459854003</v>
      </c>
      <c r="G569" s="71">
        <v>0.85994650052187305</v>
      </c>
      <c r="H569" s="68">
        <v>74.4525547445255</v>
      </c>
      <c r="I569" s="71">
        <v>0.937670257953783</v>
      </c>
      <c r="J569" s="68">
        <v>71.459854014598506</v>
      </c>
      <c r="K569" s="71">
        <v>0.92005625652180201</v>
      </c>
      <c r="L569" s="68">
        <v>64.379562043795602</v>
      </c>
      <c r="M569" s="71">
        <v>0.79084967320261401</v>
      </c>
      <c r="N569" s="68">
        <v>52.177121771217699</v>
      </c>
      <c r="O569" s="71">
        <v>0.86674152193630405</v>
      </c>
      <c r="P569" s="68">
        <v>74.027879677182696</v>
      </c>
      <c r="Q569" s="71"/>
      <c r="R569" s="68"/>
    </row>
    <row r="570" spans="1:18" x14ac:dyDescent="0.2">
      <c r="A570" s="72" t="s">
        <v>1427</v>
      </c>
      <c r="B570" s="66" t="s">
        <v>1428</v>
      </c>
      <c r="C570" s="67">
        <v>82</v>
      </c>
      <c r="D570" s="67" t="s">
        <v>331</v>
      </c>
      <c r="E570" s="71">
        <v>0.76035602095212995</v>
      </c>
      <c r="F570" s="68">
        <v>48.853615520282197</v>
      </c>
      <c r="G570" s="71">
        <v>0.768103452526119</v>
      </c>
      <c r="H570" s="68">
        <v>23.8095238095238</v>
      </c>
      <c r="I570" s="71">
        <v>0.82364879420143999</v>
      </c>
      <c r="J570" s="68">
        <v>36.331569664903</v>
      </c>
      <c r="K570" s="71">
        <v>0.851196151503398</v>
      </c>
      <c r="L570" s="68">
        <v>31.746031746031701</v>
      </c>
      <c r="M570" s="71">
        <v>0.82381765126906303</v>
      </c>
      <c r="N570" s="68">
        <v>62.081784386617102</v>
      </c>
      <c r="O570" s="71">
        <v>0.53501405526062695</v>
      </c>
      <c r="P570" s="68">
        <v>54.259259259259302</v>
      </c>
      <c r="Q570" s="71"/>
      <c r="R570" s="68"/>
    </row>
    <row r="571" spans="1:18" x14ac:dyDescent="0.2">
      <c r="A571" s="72" t="s">
        <v>1429</v>
      </c>
      <c r="B571" s="66" t="s">
        <v>1430</v>
      </c>
      <c r="C571" s="67">
        <v>82</v>
      </c>
      <c r="D571" s="67" t="s">
        <v>331</v>
      </c>
      <c r="E571" s="71">
        <v>0.91662690901312505</v>
      </c>
      <c r="F571" s="68">
        <v>88.712522045855394</v>
      </c>
      <c r="G571" s="71">
        <v>0.85846174692775301</v>
      </c>
      <c r="H571" s="68">
        <v>51.675485008818299</v>
      </c>
      <c r="I571" s="71">
        <v>0.91105569920733798</v>
      </c>
      <c r="J571" s="68">
        <v>65.961199294532605</v>
      </c>
      <c r="K571" s="71">
        <v>0.94505089617647298</v>
      </c>
      <c r="L571" s="68">
        <v>76.190476190476204</v>
      </c>
      <c r="M571" s="71">
        <v>0.88988603204316497</v>
      </c>
      <c r="N571" s="68">
        <v>70.817843866171003</v>
      </c>
      <c r="O571" s="71">
        <v>0.97868017071089897</v>
      </c>
      <c r="P571" s="68">
        <v>98.3333333333333</v>
      </c>
      <c r="Q571" s="71"/>
      <c r="R571" s="68"/>
    </row>
    <row r="572" spans="1:18" x14ac:dyDescent="0.2">
      <c r="A572" s="72" t="s">
        <v>1431</v>
      </c>
      <c r="B572" s="66" t="s">
        <v>1432</v>
      </c>
      <c r="C572" s="67">
        <v>82</v>
      </c>
      <c r="D572" s="67" t="s">
        <v>331</v>
      </c>
      <c r="E572" s="71">
        <v>0.88359570495891904</v>
      </c>
      <c r="F572" s="68">
        <v>78.483245149911795</v>
      </c>
      <c r="G572" s="71">
        <v>0.864188130848905</v>
      </c>
      <c r="H572" s="68">
        <v>54.144620811287503</v>
      </c>
      <c r="I572" s="71">
        <v>0.88698966645920496</v>
      </c>
      <c r="J572" s="68">
        <v>55.908289241622597</v>
      </c>
      <c r="K572" s="71">
        <v>0.90905512898906704</v>
      </c>
      <c r="L572" s="68">
        <v>54.850088183421498</v>
      </c>
      <c r="M572" s="71">
        <v>0.77426636568848795</v>
      </c>
      <c r="N572" s="68">
        <v>56.3197026022305</v>
      </c>
      <c r="O572" s="71">
        <v>0.98347923280892902</v>
      </c>
      <c r="P572" s="68">
        <v>98.518518518518505</v>
      </c>
      <c r="Q572" s="71"/>
      <c r="R572" s="68"/>
    </row>
    <row r="573" spans="1:18" x14ac:dyDescent="0.2">
      <c r="A573" s="72" t="s">
        <v>1433</v>
      </c>
      <c r="B573" s="66" t="s">
        <v>1434</v>
      </c>
      <c r="C573" s="67">
        <v>82</v>
      </c>
      <c r="D573" s="67" t="s">
        <v>331</v>
      </c>
      <c r="E573" s="71">
        <v>0.76329579657921298</v>
      </c>
      <c r="F573" s="68">
        <v>49.206349206349202</v>
      </c>
      <c r="G573" s="71">
        <v>0.82949481827896498</v>
      </c>
      <c r="H573" s="68">
        <v>41.798941798941797</v>
      </c>
      <c r="I573" s="71">
        <v>0.81145044252291498</v>
      </c>
      <c r="J573" s="68">
        <v>33.862433862433903</v>
      </c>
      <c r="K573" s="71">
        <v>0.86642439872117305</v>
      </c>
      <c r="L573" s="68">
        <v>37.918871252204603</v>
      </c>
      <c r="M573" s="71">
        <v>0.72471508010791197</v>
      </c>
      <c r="N573" s="68">
        <v>50.557620817843897</v>
      </c>
      <c r="O573" s="71">
        <v>0.58439424326510303</v>
      </c>
      <c r="P573" s="68">
        <v>59.629629629629598</v>
      </c>
      <c r="Q573" s="71"/>
      <c r="R573" s="68"/>
    </row>
    <row r="574" spans="1:18" x14ac:dyDescent="0.2">
      <c r="A574" s="72" t="s">
        <v>1435</v>
      </c>
      <c r="B574" s="66" t="s">
        <v>1436</v>
      </c>
      <c r="C574" s="67">
        <v>58</v>
      </c>
      <c r="D574" s="67" t="s">
        <v>331</v>
      </c>
      <c r="E574" s="71">
        <v>0.81521312315286498</v>
      </c>
      <c r="F574" s="68">
        <v>50.437956204379603</v>
      </c>
      <c r="G574" s="71">
        <v>0.79624868969302898</v>
      </c>
      <c r="H574" s="68">
        <v>45.8394160583942</v>
      </c>
      <c r="I574" s="71">
        <v>0.89800094424929799</v>
      </c>
      <c r="J574" s="68">
        <v>55.109489051094897</v>
      </c>
      <c r="K574" s="71">
        <v>0.87687017863845496</v>
      </c>
      <c r="L574" s="68">
        <v>51.532846715328503</v>
      </c>
      <c r="M574" s="71">
        <v>0.56862745098039202</v>
      </c>
      <c r="N574" s="68">
        <v>27.601476014760099</v>
      </c>
      <c r="O574" s="71">
        <v>0.93631835220314996</v>
      </c>
      <c r="P574" s="68">
        <v>91.122523844460702</v>
      </c>
      <c r="Q574" s="71"/>
      <c r="R574" s="68"/>
    </row>
    <row r="575" spans="1:18" x14ac:dyDescent="0.2">
      <c r="A575" s="72" t="s">
        <v>1437</v>
      </c>
      <c r="B575" s="66" t="s">
        <v>1438</v>
      </c>
      <c r="C575" s="67">
        <v>58</v>
      </c>
      <c r="D575" s="67" t="s">
        <v>331</v>
      </c>
      <c r="E575" s="71">
        <v>0.89372988570836198</v>
      </c>
      <c r="F575" s="68">
        <v>73.3576642335766</v>
      </c>
      <c r="G575" s="71">
        <v>0.80511816960906202</v>
      </c>
      <c r="H575" s="68">
        <v>49.489051094890499</v>
      </c>
      <c r="I575" s="71">
        <v>0.92922536497060304</v>
      </c>
      <c r="J575" s="68">
        <v>67.445255474452594</v>
      </c>
      <c r="K575" s="71">
        <v>0.84881470691053496</v>
      </c>
      <c r="L575" s="68">
        <v>43.503649635036503</v>
      </c>
      <c r="M575" s="71">
        <v>0.95424836601307195</v>
      </c>
      <c r="N575" s="68">
        <v>74.612546125461293</v>
      </c>
      <c r="O575" s="71">
        <v>0.93124282103853795</v>
      </c>
      <c r="P575" s="68">
        <v>89.655172413793096</v>
      </c>
      <c r="Q575" s="71"/>
      <c r="R575" s="68"/>
    </row>
    <row r="576" spans="1:18" x14ac:dyDescent="0.2">
      <c r="A576" s="72" t="s">
        <v>1439</v>
      </c>
      <c r="B576" s="66" t="s">
        <v>1440</v>
      </c>
      <c r="C576" s="67">
        <v>58</v>
      </c>
      <c r="D576" s="67" t="s">
        <v>331</v>
      </c>
      <c r="E576" s="71">
        <v>0.92668516897610897</v>
      </c>
      <c r="F576" s="68">
        <v>86.350364963503694</v>
      </c>
      <c r="G576" s="71">
        <v>0.82202650651697895</v>
      </c>
      <c r="H576" s="68">
        <v>56.9343065693431</v>
      </c>
      <c r="I576" s="71">
        <v>0.95673401298846805</v>
      </c>
      <c r="J576" s="68">
        <v>78.613138686131407</v>
      </c>
      <c r="K576" s="71">
        <v>0.95399820947940805</v>
      </c>
      <c r="L576" s="68">
        <v>77.080291970802904</v>
      </c>
      <c r="M576" s="71">
        <v>0.92810457516339895</v>
      </c>
      <c r="N576" s="68">
        <v>69.446494464944607</v>
      </c>
      <c r="O576" s="71">
        <v>0.97256254073228998</v>
      </c>
      <c r="P576" s="68">
        <v>97.432134996331598</v>
      </c>
      <c r="Q576" s="71"/>
      <c r="R576" s="68"/>
    </row>
    <row r="577" spans="1:18" x14ac:dyDescent="0.2">
      <c r="A577" s="72" t="s">
        <v>1078</v>
      </c>
      <c r="B577" s="66" t="s">
        <v>1441</v>
      </c>
      <c r="C577" s="67">
        <v>58</v>
      </c>
      <c r="D577" s="67" t="s">
        <v>331</v>
      </c>
      <c r="E577" s="71">
        <v>0.87783543698604805</v>
      </c>
      <c r="F577" s="68">
        <v>67.299270072992698</v>
      </c>
      <c r="G577" s="71">
        <v>0.82158293341674604</v>
      </c>
      <c r="H577" s="68">
        <v>56.569343065693403</v>
      </c>
      <c r="I577" s="71">
        <v>0.90319961616070499</v>
      </c>
      <c r="J577" s="68">
        <v>57.518248175182499</v>
      </c>
      <c r="K577" s="71">
        <v>0.89306678857632205</v>
      </c>
      <c r="L577" s="68">
        <v>56.277372262773703</v>
      </c>
      <c r="M577" s="71">
        <v>0.82352941176470595</v>
      </c>
      <c r="N577" s="68">
        <v>55.719557195572001</v>
      </c>
      <c r="O577" s="71">
        <v>0.94779843501176197</v>
      </c>
      <c r="P577" s="68">
        <v>93.396918561995605</v>
      </c>
      <c r="Q577" s="71"/>
      <c r="R577" s="68"/>
    </row>
    <row r="578" spans="1:18" x14ac:dyDescent="0.2">
      <c r="A578" s="72" t="s">
        <v>1442</v>
      </c>
      <c r="B578" s="66" t="s">
        <v>1443</v>
      </c>
      <c r="C578" s="67">
        <v>58</v>
      </c>
      <c r="D578" s="67" t="s">
        <v>331</v>
      </c>
      <c r="E578" s="71">
        <v>0.83797930096080298</v>
      </c>
      <c r="F578" s="68">
        <v>55.255474452554701</v>
      </c>
      <c r="G578" s="71">
        <v>0.83841983070263004</v>
      </c>
      <c r="H578" s="68">
        <v>63.941605839416098</v>
      </c>
      <c r="I578" s="71">
        <v>0.92584685047151605</v>
      </c>
      <c r="J578" s="68">
        <v>66.204379562043798</v>
      </c>
      <c r="K578" s="71">
        <v>0.89693805541122296</v>
      </c>
      <c r="L578" s="68">
        <v>57.591240875912398</v>
      </c>
      <c r="M578" s="71">
        <v>0.78431372549019596</v>
      </c>
      <c r="N578" s="68">
        <v>51.439114391143903</v>
      </c>
      <c r="O578" s="71">
        <v>0.74437804272844899</v>
      </c>
      <c r="P578" s="68">
        <v>52.824651504035202</v>
      </c>
      <c r="Q578" s="71"/>
      <c r="R578" s="68"/>
    </row>
    <row r="579" spans="1:18" x14ac:dyDescent="0.2">
      <c r="A579" s="72" t="s">
        <v>1444</v>
      </c>
      <c r="B579" s="66" t="s">
        <v>1445</v>
      </c>
      <c r="C579" s="67">
        <v>58</v>
      </c>
      <c r="D579" s="67" t="s">
        <v>331</v>
      </c>
      <c r="E579" s="71">
        <v>0.807138490409954</v>
      </c>
      <c r="F579" s="68">
        <v>48.759124087591204</v>
      </c>
      <c r="G579" s="71">
        <v>0.84469297388517695</v>
      </c>
      <c r="H579" s="68">
        <v>67.664233576642303</v>
      </c>
      <c r="I579" s="71">
        <v>0.94130579744323895</v>
      </c>
      <c r="J579" s="68">
        <v>72.408759124087595</v>
      </c>
      <c r="K579" s="71">
        <v>0.78090352509032102</v>
      </c>
      <c r="L579" s="68">
        <v>26.788321167883201</v>
      </c>
      <c r="M579" s="71">
        <v>0.68627450980392102</v>
      </c>
      <c r="N579" s="68">
        <v>40.811808118081203</v>
      </c>
      <c r="O579" s="71">
        <v>0.78251564582710997</v>
      </c>
      <c r="P579" s="68">
        <v>58.3272193690389</v>
      </c>
      <c r="Q579" s="71"/>
      <c r="R579" s="68"/>
    </row>
    <row r="580" spans="1:18" x14ac:dyDescent="0.2">
      <c r="A580" s="72" t="s">
        <v>1446</v>
      </c>
      <c r="B580" s="66" t="s">
        <v>1447</v>
      </c>
      <c r="C580" s="67">
        <v>58</v>
      </c>
      <c r="D580" s="67" t="s">
        <v>331</v>
      </c>
      <c r="E580" s="71">
        <v>0.87792037842421</v>
      </c>
      <c r="F580" s="68">
        <v>67.372262773722596</v>
      </c>
      <c r="G580" s="71">
        <v>0.83441132599295198</v>
      </c>
      <c r="H580" s="68">
        <v>61.897810218978101</v>
      </c>
      <c r="I580" s="71">
        <v>0.92829381878190997</v>
      </c>
      <c r="J580" s="68">
        <v>67.2262773722628</v>
      </c>
      <c r="K580" s="71">
        <v>0.868357190356847</v>
      </c>
      <c r="L580" s="68">
        <v>48.6131386861314</v>
      </c>
      <c r="M580" s="71">
        <v>0.88235294117647101</v>
      </c>
      <c r="N580" s="68">
        <v>62.952029520295198</v>
      </c>
      <c r="O580" s="71">
        <v>0.87618661581286905</v>
      </c>
      <c r="P580" s="68">
        <v>75.935436537050606</v>
      </c>
      <c r="Q580" s="71"/>
      <c r="R580" s="68"/>
    </row>
    <row r="581" spans="1:18" x14ac:dyDescent="0.2">
      <c r="A581" s="72" t="s">
        <v>1448</v>
      </c>
      <c r="B581" s="66" t="s">
        <v>1449</v>
      </c>
      <c r="C581" s="67">
        <v>58</v>
      </c>
      <c r="D581" s="67" t="s">
        <v>331</v>
      </c>
      <c r="E581" s="71">
        <v>0.93904979422000701</v>
      </c>
      <c r="F581" s="68">
        <v>92.043795620437905</v>
      </c>
      <c r="G581" s="71">
        <v>0.90179420555936196</v>
      </c>
      <c r="H581" s="68">
        <v>88.686131386861305</v>
      </c>
      <c r="I581" s="71">
        <v>0.96068830966721297</v>
      </c>
      <c r="J581" s="68">
        <v>80.218978102189794</v>
      </c>
      <c r="K581" s="71">
        <v>0.92792292432565304</v>
      </c>
      <c r="L581" s="68">
        <v>67.153284671532802</v>
      </c>
      <c r="M581" s="71">
        <v>1</v>
      </c>
      <c r="N581" s="68">
        <v>100</v>
      </c>
      <c r="O581" s="71">
        <v>0.90484353154780695</v>
      </c>
      <c r="P581" s="68">
        <v>83.052090975788701</v>
      </c>
      <c r="Q581" s="71"/>
      <c r="R581" s="68"/>
    </row>
    <row r="582" spans="1:18" x14ac:dyDescent="0.2">
      <c r="A582" s="72" t="s">
        <v>1450</v>
      </c>
      <c r="B582" s="66" t="s">
        <v>1451</v>
      </c>
      <c r="C582" s="67">
        <v>58</v>
      </c>
      <c r="D582" s="67" t="s">
        <v>331</v>
      </c>
      <c r="E582" s="71">
        <v>0.89041027765824698</v>
      </c>
      <c r="F582" s="68">
        <v>72.116788321167903</v>
      </c>
      <c r="G582" s="71">
        <v>0.83104343295754501</v>
      </c>
      <c r="H582" s="68">
        <v>60.437956204379603</v>
      </c>
      <c r="I582" s="71">
        <v>0.91103088175888003</v>
      </c>
      <c r="J582" s="68">
        <v>60.2919708029197</v>
      </c>
      <c r="K582" s="71">
        <v>0.88926438504823102</v>
      </c>
      <c r="L582" s="68">
        <v>55.328467153284699</v>
      </c>
      <c r="M582" s="71">
        <v>0.88888888888888895</v>
      </c>
      <c r="N582" s="68">
        <v>64.0590405904059</v>
      </c>
      <c r="O582" s="71">
        <v>0.93182379963769102</v>
      </c>
      <c r="P582" s="68">
        <v>90.022010271460005</v>
      </c>
      <c r="Q582" s="71"/>
      <c r="R582" s="68"/>
    </row>
    <row r="583" spans="1:18" x14ac:dyDescent="0.2">
      <c r="A583" s="72" t="s">
        <v>1452</v>
      </c>
      <c r="B583" s="66" t="s">
        <v>1453</v>
      </c>
      <c r="C583" s="67">
        <v>58</v>
      </c>
      <c r="D583" s="67" t="s">
        <v>331</v>
      </c>
      <c r="E583" s="71">
        <v>0.89614446936541703</v>
      </c>
      <c r="F583" s="68">
        <v>74.233576642335805</v>
      </c>
      <c r="G583" s="71">
        <v>0.85746472093715398</v>
      </c>
      <c r="H583" s="68">
        <v>73.138686131386905</v>
      </c>
      <c r="I583" s="71">
        <v>0.94578411518546501</v>
      </c>
      <c r="J583" s="68">
        <v>74.087591240875895</v>
      </c>
      <c r="K583" s="71">
        <v>0.90186810407804097</v>
      </c>
      <c r="L583" s="68">
        <v>59.197080291970799</v>
      </c>
      <c r="M583" s="71">
        <v>0.89542483660130701</v>
      </c>
      <c r="N583" s="68">
        <v>64.944649446494495</v>
      </c>
      <c r="O583" s="71">
        <v>0.88018057002512096</v>
      </c>
      <c r="P583" s="68">
        <v>76.3022743947175</v>
      </c>
      <c r="Q583" s="71"/>
      <c r="R583" s="68"/>
    </row>
    <row r="584" spans="1:18" x14ac:dyDescent="0.2">
      <c r="A584" s="72" t="s">
        <v>387</v>
      </c>
      <c r="B584" s="66" t="s">
        <v>1454</v>
      </c>
      <c r="C584" s="67">
        <v>58</v>
      </c>
      <c r="D584" s="67" t="s">
        <v>331</v>
      </c>
      <c r="E584" s="71">
        <v>0.86082171808639896</v>
      </c>
      <c r="F584" s="68">
        <v>61.459854014598498</v>
      </c>
      <c r="G584" s="71">
        <v>0.84165780473650997</v>
      </c>
      <c r="H584" s="68">
        <v>65.620437956204398</v>
      </c>
      <c r="I584" s="71">
        <v>0.933464915987685</v>
      </c>
      <c r="J584" s="68">
        <v>69.489051094890499</v>
      </c>
      <c r="K584" s="71">
        <v>0.916357377345693</v>
      </c>
      <c r="L584" s="68">
        <v>63.576642335766401</v>
      </c>
      <c r="M584" s="71">
        <v>0.79738562091503296</v>
      </c>
      <c r="N584" s="68">
        <v>52.693726937269403</v>
      </c>
      <c r="O584" s="71">
        <v>0.81524287144707397</v>
      </c>
      <c r="P584" s="68">
        <v>65.150403521643398</v>
      </c>
      <c r="Q584" s="71"/>
      <c r="R584" s="68"/>
    </row>
    <row r="585" spans="1:18" x14ac:dyDescent="0.2">
      <c r="A585" s="72" t="s">
        <v>1455</v>
      </c>
      <c r="B585" s="66" t="s">
        <v>1456</v>
      </c>
      <c r="C585" s="67">
        <v>58</v>
      </c>
      <c r="D585" s="67" t="s">
        <v>331</v>
      </c>
      <c r="E585" s="71">
        <v>0.91353321121615505</v>
      </c>
      <c r="F585" s="68">
        <v>80.875912408759106</v>
      </c>
      <c r="G585" s="71">
        <v>0.77751667436259098</v>
      </c>
      <c r="H585" s="68">
        <v>38.759124087591204</v>
      </c>
      <c r="I585" s="71">
        <v>0.98083354868327199</v>
      </c>
      <c r="J585" s="68">
        <v>90.656934306569397</v>
      </c>
      <c r="K585" s="71">
        <v>0.87730757303939999</v>
      </c>
      <c r="L585" s="68">
        <v>51.751824817518198</v>
      </c>
      <c r="M585" s="71">
        <v>0.96732026143790895</v>
      </c>
      <c r="N585" s="68">
        <v>76.678966789667896</v>
      </c>
      <c r="O585" s="71">
        <v>0.96468799855760401</v>
      </c>
      <c r="P585" s="68">
        <v>96.551724137931004</v>
      </c>
      <c r="Q585" s="71"/>
      <c r="R585" s="68"/>
    </row>
    <row r="586" spans="1:18" x14ac:dyDescent="0.2">
      <c r="A586" s="72" t="s">
        <v>1457</v>
      </c>
      <c r="B586" s="66" t="s">
        <v>1458</v>
      </c>
      <c r="C586" s="67">
        <v>82</v>
      </c>
      <c r="D586" s="67" t="s">
        <v>331</v>
      </c>
      <c r="E586" s="71">
        <v>0.80290941240084002</v>
      </c>
      <c r="F586" s="68">
        <v>56.966490299823597</v>
      </c>
      <c r="G586" s="71">
        <v>0.83608452902998898</v>
      </c>
      <c r="H586" s="68">
        <v>43.738977072310398</v>
      </c>
      <c r="I586" s="71">
        <v>0.84891549799963295</v>
      </c>
      <c r="J586" s="68">
        <v>42.151675485008802</v>
      </c>
      <c r="K586" s="71">
        <v>0.85124157170358405</v>
      </c>
      <c r="L586" s="68">
        <v>31.922398589065299</v>
      </c>
      <c r="M586" s="71">
        <v>0.58156692176402602</v>
      </c>
      <c r="N586" s="68">
        <v>30.111524163568799</v>
      </c>
      <c r="O586" s="71">
        <v>0.69964795390780798</v>
      </c>
      <c r="P586" s="68">
        <v>75.185185185185205</v>
      </c>
      <c r="Q586" s="71">
        <v>1</v>
      </c>
      <c r="R586" s="68">
        <v>100</v>
      </c>
    </row>
    <row r="587" spans="1:18" x14ac:dyDescent="0.2">
      <c r="A587" s="72" t="s">
        <v>1459</v>
      </c>
      <c r="B587" s="66" t="s">
        <v>1460</v>
      </c>
      <c r="C587" s="67">
        <v>82</v>
      </c>
      <c r="D587" s="67" t="s">
        <v>331</v>
      </c>
      <c r="E587" s="71">
        <v>0.75323886214671498</v>
      </c>
      <c r="F587" s="68">
        <v>47.971781305114597</v>
      </c>
      <c r="G587" s="71">
        <v>0.78315402036354198</v>
      </c>
      <c r="H587" s="68">
        <v>26.455026455026498</v>
      </c>
      <c r="I587" s="71">
        <v>0.77553614005926796</v>
      </c>
      <c r="J587" s="68">
        <v>24.162257495590801</v>
      </c>
      <c r="K587" s="71">
        <v>0.81710592396675996</v>
      </c>
      <c r="L587" s="68">
        <v>22.045855379188701</v>
      </c>
      <c r="M587" s="71">
        <v>0.64763530253812696</v>
      </c>
      <c r="N587" s="68">
        <v>40.892193308550198</v>
      </c>
      <c r="O587" s="71">
        <v>0.74276292380587805</v>
      </c>
      <c r="P587" s="68">
        <v>81.296296296296305</v>
      </c>
      <c r="Q587" s="71"/>
      <c r="R587" s="68"/>
    </row>
    <row r="588" spans="1:18" x14ac:dyDescent="0.2">
      <c r="A588" s="72" t="s">
        <v>1461</v>
      </c>
      <c r="B588" s="66" t="s">
        <v>1462</v>
      </c>
      <c r="C588" s="67">
        <v>58</v>
      </c>
      <c r="D588" s="67" t="s">
        <v>331</v>
      </c>
      <c r="E588" s="71">
        <v>0.88722116502388304</v>
      </c>
      <c r="F588" s="68">
        <v>70.875912408759106</v>
      </c>
      <c r="G588" s="71">
        <v>0.82533414790775095</v>
      </c>
      <c r="H588" s="68">
        <v>57.883211678832097</v>
      </c>
      <c r="I588" s="71">
        <v>0.96558128998647097</v>
      </c>
      <c r="J588" s="68">
        <v>82.992700729926995</v>
      </c>
      <c r="K588" s="71">
        <v>0.93309659448013405</v>
      </c>
      <c r="L588" s="68">
        <v>68.9051094890511</v>
      </c>
      <c r="M588" s="71">
        <v>0.73202614379084996</v>
      </c>
      <c r="N588" s="68">
        <v>45.682656826568298</v>
      </c>
      <c r="O588" s="71">
        <v>0.98006764895420995</v>
      </c>
      <c r="P588" s="68">
        <v>98.385913426265603</v>
      </c>
      <c r="Q588" s="71"/>
      <c r="R588" s="68"/>
    </row>
    <row r="589" spans="1:18" x14ac:dyDescent="0.2">
      <c r="A589" s="72" t="s">
        <v>1463</v>
      </c>
      <c r="B589" s="66" t="s">
        <v>1464</v>
      </c>
      <c r="C589" s="67">
        <v>58</v>
      </c>
      <c r="D589" s="67" t="s">
        <v>331</v>
      </c>
      <c r="E589" s="71">
        <v>0.88377326097705999</v>
      </c>
      <c r="F589" s="68">
        <v>69.854014598540104</v>
      </c>
      <c r="G589" s="71">
        <v>0.82264821911062502</v>
      </c>
      <c r="H589" s="68">
        <v>57.2262773722628</v>
      </c>
      <c r="I589" s="71">
        <v>0.91735462715541505</v>
      </c>
      <c r="J589" s="68">
        <v>62.408759124087602</v>
      </c>
      <c r="K589" s="71">
        <v>0.89216709699607599</v>
      </c>
      <c r="L589" s="68">
        <v>55.985401459854003</v>
      </c>
      <c r="M589" s="71">
        <v>0.83006535947712401</v>
      </c>
      <c r="N589" s="68">
        <v>56.826568265682702</v>
      </c>
      <c r="O589" s="71">
        <v>0.956631002146061</v>
      </c>
      <c r="P589" s="68">
        <v>94.424064563462906</v>
      </c>
      <c r="Q589" s="71"/>
      <c r="R589" s="68"/>
    </row>
    <row r="590" spans="1:18" x14ac:dyDescent="0.2">
      <c r="A590" s="72" t="s">
        <v>1465</v>
      </c>
      <c r="B590" s="66" t="s">
        <v>1466</v>
      </c>
      <c r="C590" s="67">
        <v>58</v>
      </c>
      <c r="D590" s="67" t="s">
        <v>331</v>
      </c>
      <c r="E590" s="71">
        <v>0.920034346894119</v>
      </c>
      <c r="F590" s="68">
        <v>83.722627737226304</v>
      </c>
      <c r="G590" s="71">
        <v>0.83518758857086906</v>
      </c>
      <c r="H590" s="68">
        <v>62.189781021897801</v>
      </c>
      <c r="I590" s="71">
        <v>0.96026593305814301</v>
      </c>
      <c r="J590" s="68">
        <v>80</v>
      </c>
      <c r="K590" s="71">
        <v>0.90249805699909602</v>
      </c>
      <c r="L590" s="68">
        <v>59.489051094890499</v>
      </c>
      <c r="M590" s="71">
        <v>0.92156862745098</v>
      </c>
      <c r="N590" s="68">
        <v>68.560885608856097</v>
      </c>
      <c r="O590" s="71">
        <v>0.98065152839150704</v>
      </c>
      <c r="P590" s="68">
        <v>98.459280997798999</v>
      </c>
      <c r="Q590" s="71"/>
      <c r="R590" s="68"/>
    </row>
    <row r="591" spans="1:18" x14ac:dyDescent="0.2">
      <c r="A591" s="72" t="s">
        <v>1467</v>
      </c>
      <c r="B591" s="66" t="s">
        <v>1468</v>
      </c>
      <c r="C591" s="67">
        <v>58</v>
      </c>
      <c r="D591" s="67" t="s">
        <v>331</v>
      </c>
      <c r="E591" s="71">
        <v>0.87894245114992298</v>
      </c>
      <c r="F591" s="68">
        <v>68.029197080291993</v>
      </c>
      <c r="G591" s="71">
        <v>0.82200097039478703</v>
      </c>
      <c r="H591" s="68">
        <v>56.861313868613102</v>
      </c>
      <c r="I591" s="71">
        <v>0.950446929238284</v>
      </c>
      <c r="J591" s="68">
        <v>75.328467153284706</v>
      </c>
      <c r="K591" s="71">
        <v>0.89478905758551397</v>
      </c>
      <c r="L591" s="68">
        <v>56.861313868613102</v>
      </c>
      <c r="M591" s="71">
        <v>0.76470588235294101</v>
      </c>
      <c r="N591" s="68">
        <v>49.4464944649446</v>
      </c>
      <c r="O591" s="71">
        <v>0.96276941617809197</v>
      </c>
      <c r="P591" s="68">
        <v>96.038151137197403</v>
      </c>
      <c r="Q591" s="71"/>
      <c r="R591" s="68"/>
    </row>
    <row r="592" spans="1:18" x14ac:dyDescent="0.2">
      <c r="A592" s="72" t="s">
        <v>1469</v>
      </c>
      <c r="B592" s="66" t="s">
        <v>1470</v>
      </c>
      <c r="C592" s="67">
        <v>58</v>
      </c>
      <c r="D592" s="67" t="s">
        <v>331</v>
      </c>
      <c r="E592" s="71">
        <v>0.86956610211674601</v>
      </c>
      <c r="F592" s="68">
        <v>64.160583941605793</v>
      </c>
      <c r="G592" s="71">
        <v>0.80016461458173505</v>
      </c>
      <c r="H592" s="68">
        <v>47.591240875912398</v>
      </c>
      <c r="I592" s="71">
        <v>0.92784228315378403</v>
      </c>
      <c r="J592" s="68">
        <v>66.934306569343093</v>
      </c>
      <c r="K592" s="71">
        <v>0.86854011968760403</v>
      </c>
      <c r="L592" s="68">
        <v>48.759124087591204</v>
      </c>
      <c r="M592" s="71">
        <v>0.85620915032679801</v>
      </c>
      <c r="N592" s="68">
        <v>59.630996309963102</v>
      </c>
      <c r="O592" s="71">
        <v>0.89507434283380904</v>
      </c>
      <c r="P592" s="68">
        <v>80.630961115187105</v>
      </c>
      <c r="Q592" s="71"/>
      <c r="R592" s="68"/>
    </row>
    <row r="593" spans="1:18" x14ac:dyDescent="0.2">
      <c r="A593" s="72" t="s">
        <v>1471</v>
      </c>
      <c r="B593" s="66" t="s">
        <v>1472</v>
      </c>
      <c r="C593" s="67">
        <v>58</v>
      </c>
      <c r="D593" s="67" t="s">
        <v>331</v>
      </c>
      <c r="E593" s="71">
        <v>0.82819712134873202</v>
      </c>
      <c r="F593" s="68">
        <v>52.7737226277372</v>
      </c>
      <c r="G593" s="71">
        <v>0.85053791865557404</v>
      </c>
      <c r="H593" s="68">
        <v>70.291970802919707</v>
      </c>
      <c r="I593" s="71">
        <v>0.92924997965674705</v>
      </c>
      <c r="J593" s="68">
        <v>67.518248175182507</v>
      </c>
      <c r="K593" s="71">
        <v>0.92703131201473599</v>
      </c>
      <c r="L593" s="68">
        <v>67.007299270073005</v>
      </c>
      <c r="M593" s="71">
        <v>0.61437908496731997</v>
      </c>
      <c r="N593" s="68">
        <v>32.619926199261997</v>
      </c>
      <c r="O593" s="71">
        <v>0.81978731144928196</v>
      </c>
      <c r="P593" s="68">
        <v>66.104181951577402</v>
      </c>
      <c r="Q593" s="71"/>
      <c r="R593" s="68"/>
    </row>
    <row r="594" spans="1:18" x14ac:dyDescent="0.2">
      <c r="A594" s="72" t="s">
        <v>1473</v>
      </c>
      <c r="B594" s="66" t="s">
        <v>1474</v>
      </c>
      <c r="C594" s="67">
        <v>58</v>
      </c>
      <c r="D594" s="67" t="s">
        <v>331</v>
      </c>
      <c r="E594" s="71">
        <v>0.77393662745431702</v>
      </c>
      <c r="F594" s="68">
        <v>42.7737226277372</v>
      </c>
      <c r="G594" s="71">
        <v>0.78360520259811695</v>
      </c>
      <c r="H594" s="68">
        <v>41.313868613138702</v>
      </c>
      <c r="I594" s="71">
        <v>0.92029336024108399</v>
      </c>
      <c r="J594" s="68">
        <v>63.649635036496399</v>
      </c>
      <c r="K594" s="71">
        <v>0.92015038883338895</v>
      </c>
      <c r="L594" s="68">
        <v>64.4525547445255</v>
      </c>
      <c r="M594" s="71">
        <v>0.48366013071895397</v>
      </c>
      <c r="N594" s="68">
        <v>17.4169741697417</v>
      </c>
      <c r="O594" s="71">
        <v>0.761974054880042</v>
      </c>
      <c r="P594" s="68">
        <v>55.245781364636798</v>
      </c>
      <c r="Q594" s="71"/>
      <c r="R594" s="68"/>
    </row>
    <row r="595" spans="1:18" x14ac:dyDescent="0.2">
      <c r="A595" s="72" t="s">
        <v>1475</v>
      </c>
      <c r="B595" s="66" t="s">
        <v>1476</v>
      </c>
      <c r="C595" s="67">
        <v>58</v>
      </c>
      <c r="D595" s="67" t="s">
        <v>331</v>
      </c>
      <c r="E595" s="71">
        <v>0.79599277261769497</v>
      </c>
      <c r="F595" s="68">
        <v>46.788321167883197</v>
      </c>
      <c r="G595" s="71">
        <v>0.77823789098827001</v>
      </c>
      <c r="H595" s="68">
        <v>39.197080291970799</v>
      </c>
      <c r="I595" s="71">
        <v>0.89947657853087104</v>
      </c>
      <c r="J595" s="68">
        <v>55.766423357664202</v>
      </c>
      <c r="K595" s="71">
        <v>0.82836251031624297</v>
      </c>
      <c r="L595" s="68">
        <v>38.248175182481802</v>
      </c>
      <c r="M595" s="71">
        <v>0.60130718954248297</v>
      </c>
      <c r="N595" s="68">
        <v>31.512915129151299</v>
      </c>
      <c r="O595" s="71">
        <v>0.87257969371060795</v>
      </c>
      <c r="P595" s="68">
        <v>75.348495964783595</v>
      </c>
      <c r="Q595" s="71"/>
      <c r="R595" s="68"/>
    </row>
    <row r="596" spans="1:18" x14ac:dyDescent="0.2">
      <c r="A596" s="72" t="s">
        <v>1477</v>
      </c>
      <c r="B596" s="66" t="s">
        <v>1478</v>
      </c>
      <c r="C596" s="67">
        <v>58</v>
      </c>
      <c r="D596" s="67" t="s">
        <v>331</v>
      </c>
      <c r="E596" s="71">
        <v>0.73851793472767802</v>
      </c>
      <c r="F596" s="68">
        <v>35.912408759124098</v>
      </c>
      <c r="G596" s="71">
        <v>0.69348024008091602</v>
      </c>
      <c r="H596" s="68">
        <v>18.9051094890511</v>
      </c>
      <c r="I596" s="71">
        <v>0.76291515296657497</v>
      </c>
      <c r="J596" s="68">
        <v>28.3211678832117</v>
      </c>
      <c r="K596" s="71">
        <v>0.842506929311853</v>
      </c>
      <c r="L596" s="68">
        <v>41.6788321167883</v>
      </c>
      <c r="M596" s="71">
        <v>0.73856209150326801</v>
      </c>
      <c r="N596" s="68">
        <v>46.863468634686299</v>
      </c>
      <c r="O596" s="71">
        <v>0.65512525977577696</v>
      </c>
      <c r="P596" s="68">
        <v>40.939104915627297</v>
      </c>
      <c r="Q596" s="71"/>
      <c r="R596" s="68"/>
    </row>
    <row r="597" spans="1:18" x14ac:dyDescent="0.2">
      <c r="A597" s="72" t="s">
        <v>1479</v>
      </c>
      <c r="B597" s="66" t="s">
        <v>1480</v>
      </c>
      <c r="C597" s="67">
        <v>58</v>
      </c>
      <c r="D597" s="67" t="s">
        <v>331</v>
      </c>
      <c r="E597" s="71">
        <v>0.81350312567340199</v>
      </c>
      <c r="F597" s="68">
        <v>50.145985401459903</v>
      </c>
      <c r="G597" s="71">
        <v>0.74965707290805506</v>
      </c>
      <c r="H597" s="68">
        <v>30.2919708029197</v>
      </c>
      <c r="I597" s="71">
        <v>0.820775264576589</v>
      </c>
      <c r="J597" s="68">
        <v>36.569343065693403</v>
      </c>
      <c r="K597" s="71">
        <v>0.79273921189462604</v>
      </c>
      <c r="L597" s="68">
        <v>30.1459854014599</v>
      </c>
      <c r="M597" s="71">
        <v>0.75163398692810501</v>
      </c>
      <c r="N597" s="68">
        <v>47.9704797047971</v>
      </c>
      <c r="O597" s="71">
        <v>0.95271009205963197</v>
      </c>
      <c r="P597" s="68">
        <v>93.910491562729305</v>
      </c>
      <c r="Q597" s="71"/>
      <c r="R597" s="68"/>
    </row>
    <row r="598" spans="1:18" x14ac:dyDescent="0.2">
      <c r="A598" s="72" t="s">
        <v>1481</v>
      </c>
      <c r="B598" s="66" t="s">
        <v>1482</v>
      </c>
      <c r="C598" s="67">
        <v>82</v>
      </c>
      <c r="D598" s="67" t="s">
        <v>331</v>
      </c>
      <c r="E598" s="71">
        <v>0.73663723740813802</v>
      </c>
      <c r="F598" s="68">
        <v>44.4444444444444</v>
      </c>
      <c r="G598" s="71">
        <v>0.82043990511377696</v>
      </c>
      <c r="H598" s="68">
        <v>39.153439153439201</v>
      </c>
      <c r="I598" s="71">
        <v>0.90737008517786</v>
      </c>
      <c r="J598" s="68">
        <v>63.315696649030002</v>
      </c>
      <c r="K598" s="71">
        <v>0.86545561700757101</v>
      </c>
      <c r="L598" s="68">
        <v>37.213403880070501</v>
      </c>
      <c r="M598" s="71">
        <v>0.64763530253812696</v>
      </c>
      <c r="N598" s="68">
        <v>40.892193308550198</v>
      </c>
      <c r="O598" s="71">
        <v>0.44228527720335498</v>
      </c>
      <c r="P598" s="68">
        <v>42.592592592592602</v>
      </c>
      <c r="Q598" s="71"/>
      <c r="R598" s="68"/>
    </row>
    <row r="599" spans="1:18" x14ac:dyDescent="0.2">
      <c r="A599" s="72" t="s">
        <v>1483</v>
      </c>
      <c r="B599" s="66" t="s">
        <v>1484</v>
      </c>
      <c r="C599" s="67">
        <v>82</v>
      </c>
      <c r="D599" s="67" t="s">
        <v>331</v>
      </c>
      <c r="E599" s="71">
        <v>0.69804511278333603</v>
      </c>
      <c r="F599" s="68">
        <v>36.155202821869501</v>
      </c>
      <c r="G599" s="71">
        <v>0.68976734796150396</v>
      </c>
      <c r="H599" s="68">
        <v>13.756613756613801</v>
      </c>
      <c r="I599" s="71">
        <v>0.79474799984833699</v>
      </c>
      <c r="J599" s="68">
        <v>29.8059964726631</v>
      </c>
      <c r="K599" s="71">
        <v>0.82933292280664705</v>
      </c>
      <c r="L599" s="68">
        <v>25.7495590828924</v>
      </c>
      <c r="M599" s="71">
        <v>0.57606122336618404</v>
      </c>
      <c r="N599" s="68">
        <v>29.553903345724901</v>
      </c>
      <c r="O599" s="71">
        <v>0.60031606993400999</v>
      </c>
      <c r="P599" s="68">
        <v>62.037037037037003</v>
      </c>
      <c r="Q599" s="71"/>
      <c r="R599" s="68"/>
    </row>
    <row r="600" spans="1:18" x14ac:dyDescent="0.2">
      <c r="A600" s="72" t="s">
        <v>1485</v>
      </c>
      <c r="B600" s="66" t="s">
        <v>1486</v>
      </c>
      <c r="C600" s="67">
        <v>82</v>
      </c>
      <c r="D600" s="67" t="s">
        <v>331</v>
      </c>
      <c r="E600" s="71">
        <v>0.79351231905895803</v>
      </c>
      <c r="F600" s="68">
        <v>54.4973544973545</v>
      </c>
      <c r="G600" s="71">
        <v>0.82952878015263398</v>
      </c>
      <c r="H600" s="68">
        <v>41.975308641975303</v>
      </c>
      <c r="I600" s="71">
        <v>0.92081696651067402</v>
      </c>
      <c r="J600" s="68">
        <v>70.899470899470899</v>
      </c>
      <c r="K600" s="71">
        <v>0.91334847462468904</v>
      </c>
      <c r="L600" s="68">
        <v>57.671957671957699</v>
      </c>
      <c r="M600" s="71">
        <v>0.70269228651654503</v>
      </c>
      <c r="N600" s="68">
        <v>47.955390334572499</v>
      </c>
      <c r="O600" s="71">
        <v>0.60117508749024795</v>
      </c>
      <c r="P600" s="68">
        <v>62.2222222222222</v>
      </c>
      <c r="Q600" s="71"/>
      <c r="R600" s="68"/>
    </row>
    <row r="601" spans="1:18" x14ac:dyDescent="0.2">
      <c r="A601" s="72" t="s">
        <v>1487</v>
      </c>
      <c r="B601" s="66" t="s">
        <v>1488</v>
      </c>
      <c r="C601" s="67">
        <v>58</v>
      </c>
      <c r="D601" s="67" t="s">
        <v>331</v>
      </c>
      <c r="E601" s="71">
        <v>0.72556654840659196</v>
      </c>
      <c r="F601" s="68">
        <v>32.992700729927002</v>
      </c>
      <c r="G601" s="71">
        <v>0.76207102603752197</v>
      </c>
      <c r="H601" s="68">
        <v>33.503649635036503</v>
      </c>
      <c r="I601" s="71">
        <v>0.89815979749567199</v>
      </c>
      <c r="J601" s="68">
        <v>55.182481751824803</v>
      </c>
      <c r="K601" s="71">
        <v>0.833411227378414</v>
      </c>
      <c r="L601" s="68">
        <v>39.416058394160601</v>
      </c>
      <c r="M601" s="71">
        <v>0.52941176470588203</v>
      </c>
      <c r="N601" s="68">
        <v>22.214022140221399</v>
      </c>
      <c r="O601" s="71">
        <v>0.60477892641546704</v>
      </c>
      <c r="P601" s="68">
        <v>35.2898019075569</v>
      </c>
      <c r="Q601" s="71"/>
      <c r="R601" s="68"/>
    </row>
    <row r="602" spans="1:18" x14ac:dyDescent="0.2">
      <c r="A602" s="72" t="s">
        <v>1489</v>
      </c>
      <c r="B602" s="66" t="s">
        <v>1490</v>
      </c>
      <c r="C602" s="67">
        <v>82</v>
      </c>
      <c r="D602" s="67" t="s">
        <v>331</v>
      </c>
      <c r="E602" s="71">
        <v>0.736904171234401</v>
      </c>
      <c r="F602" s="68">
        <v>44.620811287477899</v>
      </c>
      <c r="G602" s="71">
        <v>0.85646531964190598</v>
      </c>
      <c r="H602" s="68">
        <v>50.793650793650798</v>
      </c>
      <c r="I602" s="71">
        <v>0.78812571870607395</v>
      </c>
      <c r="J602" s="68">
        <v>27.689594356261001</v>
      </c>
      <c r="K602" s="71">
        <v>0.89803178629646496</v>
      </c>
      <c r="L602" s="68">
        <v>51.146384479717803</v>
      </c>
      <c r="M602" s="71">
        <v>0.60358971535539296</v>
      </c>
      <c r="N602" s="68">
        <v>34.386617100371701</v>
      </c>
      <c r="O602" s="71">
        <v>0.53830831617217001</v>
      </c>
      <c r="P602" s="68">
        <v>54.814814814814802</v>
      </c>
      <c r="Q602" s="71"/>
      <c r="R602" s="68"/>
    </row>
    <row r="603" spans="1:18" x14ac:dyDescent="0.2">
      <c r="A603" s="72" t="s">
        <v>1444</v>
      </c>
      <c r="B603" s="66" t="s">
        <v>1491</v>
      </c>
      <c r="C603" s="67">
        <v>58</v>
      </c>
      <c r="D603" s="67" t="s">
        <v>331</v>
      </c>
      <c r="E603" s="71">
        <v>0.82169413737868502</v>
      </c>
      <c r="F603" s="68">
        <v>51.3868613138686</v>
      </c>
      <c r="G603" s="71">
        <v>0.81826250826149005</v>
      </c>
      <c r="H603" s="68">
        <v>54.890510948905103</v>
      </c>
      <c r="I603" s="71">
        <v>0.89039194962068602</v>
      </c>
      <c r="J603" s="68">
        <v>52.335766423357697</v>
      </c>
      <c r="K603" s="71">
        <v>0.92215652204030996</v>
      </c>
      <c r="L603" s="68">
        <v>65.182481751824795</v>
      </c>
      <c r="M603" s="71">
        <v>0.71241830065359402</v>
      </c>
      <c r="N603" s="68">
        <v>43.837638376383801</v>
      </c>
      <c r="O603" s="71">
        <v>0.76524140631734405</v>
      </c>
      <c r="P603" s="68">
        <v>55.759354365370498</v>
      </c>
      <c r="Q603" s="71"/>
      <c r="R603" s="68"/>
    </row>
    <row r="604" spans="1:18" x14ac:dyDescent="0.2">
      <c r="A604" s="72" t="s">
        <v>1492</v>
      </c>
      <c r="B604" s="66" t="s">
        <v>1493</v>
      </c>
      <c r="C604" s="67">
        <v>82</v>
      </c>
      <c r="D604" s="67" t="s">
        <v>331</v>
      </c>
      <c r="E604" s="71">
        <v>0.80868615312910697</v>
      </c>
      <c r="F604" s="68">
        <v>58.377425044091702</v>
      </c>
      <c r="G604" s="71">
        <v>0.83658507483803501</v>
      </c>
      <c r="H604" s="68">
        <v>44.091710758377403</v>
      </c>
      <c r="I604" s="71">
        <v>0.83536891998466201</v>
      </c>
      <c r="J604" s="68">
        <v>38.624338624338598</v>
      </c>
      <c r="K604" s="71">
        <v>0.87538118145272603</v>
      </c>
      <c r="L604" s="68">
        <v>41.798941798941797</v>
      </c>
      <c r="M604" s="71">
        <v>0.73572647690359505</v>
      </c>
      <c r="N604" s="68">
        <v>51.486988847583604</v>
      </c>
      <c r="O604" s="71">
        <v>0.76036911246651895</v>
      </c>
      <c r="P604" s="68">
        <v>83.3333333333333</v>
      </c>
      <c r="Q604" s="71"/>
      <c r="R604" s="68"/>
    </row>
    <row r="605" spans="1:18" x14ac:dyDescent="0.2">
      <c r="A605" s="72" t="s">
        <v>1494</v>
      </c>
      <c r="B605" s="66" t="s">
        <v>1495</v>
      </c>
      <c r="C605" s="67">
        <v>82</v>
      </c>
      <c r="D605" s="67" t="s">
        <v>331</v>
      </c>
      <c r="E605" s="71">
        <v>0.71339161437634702</v>
      </c>
      <c r="F605" s="68">
        <v>38.977072310405603</v>
      </c>
      <c r="G605" s="71">
        <v>0.81652566519496494</v>
      </c>
      <c r="H605" s="68">
        <v>37.213403880070501</v>
      </c>
      <c r="I605" s="71">
        <v>0.68525657686852304</v>
      </c>
      <c r="J605" s="68">
        <v>12.1693121693122</v>
      </c>
      <c r="K605" s="71">
        <v>0.87109171179899303</v>
      </c>
      <c r="L605" s="68">
        <v>39.506172839506199</v>
      </c>
      <c r="M605" s="71">
        <v>0.66415239773165202</v>
      </c>
      <c r="N605" s="68">
        <v>42.379182156133801</v>
      </c>
      <c r="O605" s="71">
        <v>0.52993172028760005</v>
      </c>
      <c r="P605" s="68">
        <v>53.148148148148103</v>
      </c>
      <c r="Q605" s="71"/>
      <c r="R605" s="68"/>
    </row>
    <row r="606" spans="1:18" x14ac:dyDescent="0.2">
      <c r="A606" s="72" t="s">
        <v>1496</v>
      </c>
      <c r="B606" s="66" t="s">
        <v>1497</v>
      </c>
      <c r="C606" s="67">
        <v>82</v>
      </c>
      <c r="D606" s="67" t="s">
        <v>331</v>
      </c>
      <c r="E606" s="71">
        <v>0.65712804729936702</v>
      </c>
      <c r="F606" s="68">
        <v>28.042328042327998</v>
      </c>
      <c r="G606" s="71">
        <v>0.477698475053079</v>
      </c>
      <c r="H606" s="68">
        <v>2.1164021164021198</v>
      </c>
      <c r="I606" s="71">
        <v>0.72361248653478405</v>
      </c>
      <c r="J606" s="68">
        <v>16.049382716049401</v>
      </c>
      <c r="K606" s="71">
        <v>0.78691572656200703</v>
      </c>
      <c r="L606" s="68">
        <v>16.754850088183399</v>
      </c>
      <c r="M606" s="71">
        <v>0.59257831855970899</v>
      </c>
      <c r="N606" s="68">
        <v>32.899628252788098</v>
      </c>
      <c r="O606" s="71">
        <v>0.36196327708662102</v>
      </c>
      <c r="P606" s="68">
        <v>29.814814814814799</v>
      </c>
      <c r="Q606" s="71">
        <v>1</v>
      </c>
      <c r="R606" s="68">
        <v>100</v>
      </c>
    </row>
    <row r="607" spans="1:18" x14ac:dyDescent="0.2">
      <c r="A607" s="72" t="s">
        <v>1498</v>
      </c>
      <c r="B607" s="66" t="s">
        <v>1499</v>
      </c>
      <c r="C607" s="67">
        <v>82</v>
      </c>
      <c r="D607" s="67" t="s">
        <v>331</v>
      </c>
      <c r="E607" s="71">
        <v>0.60276617417226697</v>
      </c>
      <c r="F607" s="68">
        <v>17.813051146384499</v>
      </c>
      <c r="G607" s="71">
        <v>0.71976224764572105</v>
      </c>
      <c r="H607" s="68">
        <v>17.107583774250401</v>
      </c>
      <c r="I607" s="71">
        <v>0.51171574523406604</v>
      </c>
      <c r="J607" s="68">
        <v>1.9400352733686099</v>
      </c>
      <c r="K607" s="71">
        <v>0.83116780241513399</v>
      </c>
      <c r="L607" s="68">
        <v>26.8077601410935</v>
      </c>
      <c r="M607" s="71">
        <v>0.62010681054891803</v>
      </c>
      <c r="N607" s="68">
        <v>37.546468401486997</v>
      </c>
      <c r="O607" s="71">
        <v>0.19834443918976499</v>
      </c>
      <c r="P607" s="68">
        <v>10.7407407407407</v>
      </c>
      <c r="Q607" s="71">
        <v>0.73550000000000004</v>
      </c>
      <c r="R607" s="68">
        <v>61.2068965517241</v>
      </c>
    </row>
    <row r="608" spans="1:18" x14ac:dyDescent="0.2">
      <c r="A608" s="72" t="s">
        <v>1500</v>
      </c>
      <c r="B608" s="66" t="s">
        <v>1501</v>
      </c>
      <c r="C608" s="67">
        <v>82</v>
      </c>
      <c r="D608" s="67" t="s">
        <v>331</v>
      </c>
      <c r="E608" s="71">
        <v>0.88581024086840898</v>
      </c>
      <c r="F608" s="68">
        <v>79.188712522045904</v>
      </c>
      <c r="G608" s="71">
        <v>0.84395602148641302</v>
      </c>
      <c r="H608" s="68">
        <v>46.737213403880098</v>
      </c>
      <c r="I608" s="71">
        <v>0.91146891987250001</v>
      </c>
      <c r="J608" s="68">
        <v>66.490299823633194</v>
      </c>
      <c r="K608" s="71">
        <v>0.92688838928385398</v>
      </c>
      <c r="L608" s="68">
        <v>64.373897707230995</v>
      </c>
      <c r="M608" s="71">
        <v>0.74673787369927902</v>
      </c>
      <c r="N608" s="68">
        <v>53.159851301115197</v>
      </c>
      <c r="O608" s="71">
        <v>1</v>
      </c>
      <c r="P608" s="68">
        <v>100</v>
      </c>
      <c r="Q608" s="71"/>
      <c r="R608" s="68"/>
    </row>
    <row r="609" spans="1:18" x14ac:dyDescent="0.2">
      <c r="A609" s="72" t="s">
        <v>1502</v>
      </c>
      <c r="B609" s="66" t="s">
        <v>1503</v>
      </c>
      <c r="C609" s="67">
        <v>82</v>
      </c>
      <c r="D609" s="67" t="s">
        <v>331</v>
      </c>
      <c r="E609" s="71">
        <v>0.87356479256693698</v>
      </c>
      <c r="F609" s="68">
        <v>74.7795414462081</v>
      </c>
      <c r="G609" s="71">
        <v>0.85968691515943296</v>
      </c>
      <c r="H609" s="68">
        <v>52.028218694885403</v>
      </c>
      <c r="I609" s="71">
        <v>0.90174963340334302</v>
      </c>
      <c r="J609" s="68">
        <v>60.846560846560799</v>
      </c>
      <c r="K609" s="71">
        <v>0.91470652455104795</v>
      </c>
      <c r="L609" s="68">
        <v>58.5537918871252</v>
      </c>
      <c r="M609" s="71">
        <v>0.69168088972086095</v>
      </c>
      <c r="N609" s="68">
        <v>46.468401486988803</v>
      </c>
      <c r="O609" s="71">
        <v>1</v>
      </c>
      <c r="P609" s="68">
        <v>100</v>
      </c>
      <c r="Q609" s="71"/>
      <c r="R609" s="68"/>
    </row>
    <row r="610" spans="1:18" x14ac:dyDescent="0.2">
      <c r="A610" s="72" t="s">
        <v>1504</v>
      </c>
      <c r="B610" s="66" t="s">
        <v>1505</v>
      </c>
      <c r="C610" s="67">
        <v>82</v>
      </c>
      <c r="D610" s="67" t="s">
        <v>331</v>
      </c>
      <c r="E610" s="71">
        <v>0.70250183048304404</v>
      </c>
      <c r="F610" s="68">
        <v>37.566137566137598</v>
      </c>
      <c r="G610" s="71">
        <v>0.76289162080364903</v>
      </c>
      <c r="H610" s="68">
        <v>22.927689594356298</v>
      </c>
      <c r="I610" s="71">
        <v>0.70892295858852705</v>
      </c>
      <c r="J610" s="68">
        <v>14.6384479717813</v>
      </c>
      <c r="K610" s="71">
        <v>0.63569091205695405</v>
      </c>
      <c r="L610" s="68">
        <v>2.9982363315696601</v>
      </c>
      <c r="M610" s="71"/>
      <c r="N610" s="68"/>
      <c r="O610" s="71"/>
      <c r="P610" s="68"/>
      <c r="Q610" s="71"/>
      <c r="R610" s="68"/>
    </row>
    <row r="611" spans="1:18" x14ac:dyDescent="0.2">
      <c r="A611" s="72" t="s">
        <v>970</v>
      </c>
      <c r="B611" s="66" t="s">
        <v>1506</v>
      </c>
      <c r="C611" s="67">
        <v>82</v>
      </c>
      <c r="D611" s="67" t="s">
        <v>331</v>
      </c>
      <c r="E611" s="71">
        <v>0.59246358475002703</v>
      </c>
      <c r="F611" s="68">
        <v>16.402116402116398</v>
      </c>
      <c r="G611" s="71">
        <v>0.80850949121345705</v>
      </c>
      <c r="H611" s="68">
        <v>34.3915343915344</v>
      </c>
      <c r="I611" s="71">
        <v>0.77468435939511004</v>
      </c>
      <c r="J611" s="68">
        <v>23.8095238095238</v>
      </c>
      <c r="K611" s="71">
        <v>0.91289333279917395</v>
      </c>
      <c r="L611" s="68">
        <v>56.790123456790099</v>
      </c>
      <c r="M611" s="71">
        <v>0.64212960414028497</v>
      </c>
      <c r="N611" s="68">
        <v>39.962825278810399</v>
      </c>
      <c r="O611" s="71">
        <v>0.41656472095213898</v>
      </c>
      <c r="P611" s="68">
        <v>39.4444444444444</v>
      </c>
      <c r="Q611" s="71">
        <v>0</v>
      </c>
      <c r="R611" s="68">
        <v>55.172413793103402</v>
      </c>
    </row>
    <row r="612" spans="1:18" x14ac:dyDescent="0.2">
      <c r="A612" s="72" t="s">
        <v>1507</v>
      </c>
      <c r="B612" s="66" t="s">
        <v>1508</v>
      </c>
      <c r="C612" s="67">
        <v>82</v>
      </c>
      <c r="D612" s="67" t="s">
        <v>331</v>
      </c>
      <c r="E612" s="71">
        <v>0.77641516608238104</v>
      </c>
      <c r="F612" s="68">
        <v>51.851851851851798</v>
      </c>
      <c r="G612" s="71">
        <v>0.77644366238772999</v>
      </c>
      <c r="H612" s="68">
        <v>25.044091710758401</v>
      </c>
      <c r="I612" s="71">
        <v>0.76450225920898096</v>
      </c>
      <c r="J612" s="68">
        <v>21.6931216931217</v>
      </c>
      <c r="K612" s="71">
        <v>0.90779002341175297</v>
      </c>
      <c r="L612" s="68">
        <v>54.320987654321002</v>
      </c>
      <c r="M612" s="71">
        <v>0.78527776248417103</v>
      </c>
      <c r="N612" s="68">
        <v>57.434944237918202</v>
      </c>
      <c r="O612" s="71">
        <v>0.64806212291927201</v>
      </c>
      <c r="P612" s="68">
        <v>69.259259259259295</v>
      </c>
      <c r="Q612" s="71"/>
      <c r="R612" s="68"/>
    </row>
    <row r="613" spans="1:18" x14ac:dyDescent="0.2">
      <c r="A613" s="72" t="s">
        <v>1509</v>
      </c>
      <c r="B613" s="66" t="s">
        <v>1510</v>
      </c>
      <c r="C613" s="67">
        <v>82</v>
      </c>
      <c r="D613" s="67" t="s">
        <v>331</v>
      </c>
      <c r="E613" s="71">
        <v>0.641301101273129</v>
      </c>
      <c r="F613" s="68">
        <v>24.514991181657798</v>
      </c>
      <c r="G613" s="71">
        <v>0.64396269948895801</v>
      </c>
      <c r="H613" s="68">
        <v>8.99470899470899</v>
      </c>
      <c r="I613" s="71">
        <v>0.48777382954619602</v>
      </c>
      <c r="J613" s="68">
        <v>1.7636684303351</v>
      </c>
      <c r="K613" s="71">
        <v>0.792130373553801</v>
      </c>
      <c r="L613" s="68">
        <v>17.813051146384499</v>
      </c>
      <c r="M613" s="71">
        <v>0.75224357209712001</v>
      </c>
      <c r="N613" s="68">
        <v>53.903345724907098</v>
      </c>
      <c r="O613" s="71">
        <v>0.1716961329527</v>
      </c>
      <c r="P613" s="68">
        <v>7.5925925925925899</v>
      </c>
      <c r="Q613" s="71">
        <v>1</v>
      </c>
      <c r="R613" s="68">
        <v>100</v>
      </c>
    </row>
    <row r="614" spans="1:18" x14ac:dyDescent="0.2">
      <c r="A614" s="72" t="s">
        <v>1511</v>
      </c>
      <c r="B614" s="66" t="s">
        <v>1512</v>
      </c>
      <c r="C614" s="67">
        <v>82</v>
      </c>
      <c r="D614" s="67" t="s">
        <v>331</v>
      </c>
      <c r="E614" s="71">
        <v>0.75255706088949903</v>
      </c>
      <c r="F614" s="68">
        <v>47.619047619047599</v>
      </c>
      <c r="G614" s="71">
        <v>0.86060413542772396</v>
      </c>
      <c r="H614" s="68">
        <v>52.380952380952401</v>
      </c>
      <c r="I614" s="71">
        <v>0.88966569935036499</v>
      </c>
      <c r="J614" s="68">
        <v>56.966490299823597</v>
      </c>
      <c r="K614" s="71">
        <v>0.929422647505594</v>
      </c>
      <c r="L614" s="68">
        <v>66.313932980599603</v>
      </c>
      <c r="M614" s="71">
        <v>0.61460111215107605</v>
      </c>
      <c r="N614" s="68">
        <v>36.245353159851298</v>
      </c>
      <c r="O614" s="71">
        <v>0.46849171001273299</v>
      </c>
      <c r="P614" s="68">
        <v>45.925925925925903</v>
      </c>
      <c r="Q614" s="71"/>
      <c r="R614" s="68"/>
    </row>
    <row r="615" spans="1:18" x14ac:dyDescent="0.2">
      <c r="A615" s="72" t="s">
        <v>1074</v>
      </c>
      <c r="B615" s="66" t="s">
        <v>1513</v>
      </c>
      <c r="C615" s="67">
        <v>82</v>
      </c>
      <c r="D615" s="67" t="s">
        <v>331</v>
      </c>
      <c r="E615" s="71">
        <v>0.76711702681525695</v>
      </c>
      <c r="F615" s="68">
        <v>49.735449735449698</v>
      </c>
      <c r="G615" s="71">
        <v>0.89076643454800797</v>
      </c>
      <c r="H615" s="68">
        <v>64.726631393298106</v>
      </c>
      <c r="I615" s="71">
        <v>0.84948554466766102</v>
      </c>
      <c r="J615" s="68">
        <v>42.328042328042301</v>
      </c>
      <c r="K615" s="71">
        <v>0.90954978020999999</v>
      </c>
      <c r="L615" s="68">
        <v>55.5555555555556</v>
      </c>
      <c r="M615" s="71">
        <v>0.75224357209712001</v>
      </c>
      <c r="N615" s="68">
        <v>53.903345724907098</v>
      </c>
      <c r="O615" s="71">
        <v>0.433539802553497</v>
      </c>
      <c r="P615" s="68">
        <v>42.037037037037003</v>
      </c>
      <c r="Q615" s="71"/>
      <c r="R615" s="68"/>
    </row>
    <row r="616" spans="1:18" x14ac:dyDescent="0.2">
      <c r="A616" s="72" t="s">
        <v>1514</v>
      </c>
      <c r="B616" s="66" t="s">
        <v>1515</v>
      </c>
      <c r="C616" s="67">
        <v>82</v>
      </c>
      <c r="D616" s="67" t="s">
        <v>331</v>
      </c>
      <c r="E616" s="71">
        <v>0.711147650574667</v>
      </c>
      <c r="F616" s="68">
        <v>38.095238095238102</v>
      </c>
      <c r="G616" s="71">
        <v>0.80474735527886498</v>
      </c>
      <c r="H616" s="68">
        <v>33.156966490299801</v>
      </c>
      <c r="I616" s="71">
        <v>0.73703324586078101</v>
      </c>
      <c r="J616" s="68">
        <v>17.460317460317501</v>
      </c>
      <c r="K616" s="71">
        <v>0.88089502399571995</v>
      </c>
      <c r="L616" s="68">
        <v>44.4444444444444</v>
      </c>
      <c r="M616" s="71">
        <v>0.60358971535539296</v>
      </c>
      <c r="N616" s="68">
        <v>34.386617100371701</v>
      </c>
      <c r="O616" s="71">
        <v>0.52947291238257399</v>
      </c>
      <c r="P616" s="68">
        <v>52.962962962962997</v>
      </c>
      <c r="Q616" s="71"/>
      <c r="R616" s="68"/>
    </row>
    <row r="617" spans="1:18" x14ac:dyDescent="0.2">
      <c r="A617" s="72" t="s">
        <v>1516</v>
      </c>
      <c r="B617" s="66" t="s">
        <v>1517</v>
      </c>
      <c r="C617" s="67">
        <v>82</v>
      </c>
      <c r="D617" s="67" t="s">
        <v>331</v>
      </c>
      <c r="E617" s="71">
        <v>0.66075560619147899</v>
      </c>
      <c r="F617" s="68">
        <v>29.2768959435626</v>
      </c>
      <c r="G617" s="71">
        <v>0.79771251834575996</v>
      </c>
      <c r="H617" s="68">
        <v>30.8641975308642</v>
      </c>
      <c r="I617" s="71">
        <v>0.63796996849597598</v>
      </c>
      <c r="J617" s="68">
        <v>7.0546737213403903</v>
      </c>
      <c r="K617" s="71">
        <v>0.88126019864618399</v>
      </c>
      <c r="L617" s="68">
        <v>44.797178130511497</v>
      </c>
      <c r="M617" s="71">
        <v>0.67516379452733599</v>
      </c>
      <c r="N617" s="68">
        <v>44.9814126394052</v>
      </c>
      <c r="O617" s="71">
        <v>0.311671550942136</v>
      </c>
      <c r="P617" s="68">
        <v>21.481481481481499</v>
      </c>
      <c r="Q617" s="71"/>
      <c r="R617" s="68"/>
    </row>
    <row r="618" spans="1:18" x14ac:dyDescent="0.2">
      <c r="A618" s="72" t="s">
        <v>1431</v>
      </c>
      <c r="B618" s="66" t="s">
        <v>1518</v>
      </c>
      <c r="C618" s="67">
        <v>82</v>
      </c>
      <c r="D618" s="67" t="s">
        <v>331</v>
      </c>
      <c r="E618" s="71">
        <v>0.72341760909929698</v>
      </c>
      <c r="F618" s="68">
        <v>41.975308641975303</v>
      </c>
      <c r="G618" s="71">
        <v>0.85110603423060704</v>
      </c>
      <c r="H618" s="68">
        <v>49.382716049382701</v>
      </c>
      <c r="I618" s="71">
        <v>0.86019344499081596</v>
      </c>
      <c r="J618" s="68">
        <v>45.855379188712497</v>
      </c>
      <c r="K618" s="71">
        <v>0.94516100332278996</v>
      </c>
      <c r="L618" s="68">
        <v>76.366843033509696</v>
      </c>
      <c r="M618" s="71">
        <v>0.57055552496834205</v>
      </c>
      <c r="N618" s="68">
        <v>28.810408921933099</v>
      </c>
      <c r="O618" s="71">
        <v>0.39007203798392898</v>
      </c>
      <c r="P618" s="68">
        <v>34.259259259259302</v>
      </c>
      <c r="Q618" s="71"/>
      <c r="R618" s="68"/>
    </row>
    <row r="619" spans="1:18" x14ac:dyDescent="0.2">
      <c r="A619" s="72" t="s">
        <v>1519</v>
      </c>
      <c r="B619" s="66" t="s">
        <v>1520</v>
      </c>
      <c r="C619" s="67">
        <v>82</v>
      </c>
      <c r="D619" s="67" t="s">
        <v>331</v>
      </c>
      <c r="E619" s="71">
        <v>0.47043315144530501</v>
      </c>
      <c r="F619" s="68">
        <v>4.4091710758377403</v>
      </c>
      <c r="G619" s="71">
        <v>0.470223665050435</v>
      </c>
      <c r="H619" s="68">
        <v>1.7636684303351</v>
      </c>
      <c r="I619" s="71">
        <v>0.25434325608318198</v>
      </c>
      <c r="J619" s="68">
        <v>0.17636684303351</v>
      </c>
      <c r="K619" s="71">
        <v>0.64309612892454704</v>
      </c>
      <c r="L619" s="68">
        <v>3.5273368606701898</v>
      </c>
      <c r="M619" s="71">
        <v>0.45493585861366498</v>
      </c>
      <c r="N619" s="68">
        <v>10.037174721189601</v>
      </c>
      <c r="O619" s="71">
        <v>0</v>
      </c>
      <c r="P619" s="68">
        <v>0.55555555555555602</v>
      </c>
      <c r="Q619" s="71">
        <v>1</v>
      </c>
      <c r="R619" s="68">
        <v>100</v>
      </c>
    </row>
    <row r="620" spans="1:18" x14ac:dyDescent="0.2">
      <c r="A620" s="72" t="s">
        <v>1074</v>
      </c>
      <c r="B620" s="66" t="s">
        <v>1521</v>
      </c>
      <c r="C620" s="67">
        <v>82</v>
      </c>
      <c r="D620" s="67" t="s">
        <v>331</v>
      </c>
      <c r="E620" s="71">
        <v>0.81647022321519402</v>
      </c>
      <c r="F620" s="68">
        <v>59.788359788359799</v>
      </c>
      <c r="G620" s="71">
        <v>0.865202155459596</v>
      </c>
      <c r="H620" s="68">
        <v>55.026455026454997</v>
      </c>
      <c r="I620" s="71">
        <v>0.87512842455848305</v>
      </c>
      <c r="J620" s="68">
        <v>50.4409171075838</v>
      </c>
      <c r="K620" s="71">
        <v>0.93722835760412704</v>
      </c>
      <c r="L620" s="68">
        <v>71.781305114638499</v>
      </c>
      <c r="M620" s="71">
        <v>0.69718658811870304</v>
      </c>
      <c r="N620" s="68">
        <v>47.026022304832701</v>
      </c>
      <c r="O620" s="71">
        <v>0.70760559033506398</v>
      </c>
      <c r="P620" s="68">
        <v>75.5555555555556</v>
      </c>
      <c r="Q620" s="71"/>
      <c r="R620" s="68"/>
    </row>
    <row r="621" spans="1:18" x14ac:dyDescent="0.2">
      <c r="A621" s="72" t="s">
        <v>1522</v>
      </c>
      <c r="B621" s="66" t="s">
        <v>1523</v>
      </c>
      <c r="C621" s="67">
        <v>82</v>
      </c>
      <c r="D621" s="67" t="s">
        <v>331</v>
      </c>
      <c r="E621" s="71">
        <v>0.87877032757662399</v>
      </c>
      <c r="F621" s="68">
        <v>76.190476190476204</v>
      </c>
      <c r="G621" s="71">
        <v>0.86391182412303302</v>
      </c>
      <c r="H621" s="68">
        <v>53.791887125220498</v>
      </c>
      <c r="I621" s="71">
        <v>0.88679062869769698</v>
      </c>
      <c r="J621" s="68">
        <v>55.731922398589099</v>
      </c>
      <c r="K621" s="71">
        <v>0.91086538422782604</v>
      </c>
      <c r="L621" s="68">
        <v>55.908289241622597</v>
      </c>
      <c r="M621" s="71">
        <v>0.74673787369927902</v>
      </c>
      <c r="N621" s="68">
        <v>53.159851301115197</v>
      </c>
      <c r="O621" s="71">
        <v>0.98554592713528399</v>
      </c>
      <c r="P621" s="68">
        <v>98.703703703703695</v>
      </c>
      <c r="Q621" s="71"/>
      <c r="R621" s="68"/>
    </row>
    <row r="622" spans="1:18" x14ac:dyDescent="0.2">
      <c r="A622" s="72" t="s">
        <v>1524</v>
      </c>
      <c r="B622" s="66" t="s">
        <v>1525</v>
      </c>
      <c r="C622" s="67">
        <v>82</v>
      </c>
      <c r="D622" s="67" t="s">
        <v>331</v>
      </c>
      <c r="E622" s="71">
        <v>0.87259885839733498</v>
      </c>
      <c r="F622" s="68">
        <v>74.603174603174594</v>
      </c>
      <c r="G622" s="71">
        <v>0.863345799743377</v>
      </c>
      <c r="H622" s="68">
        <v>53.6155202821869</v>
      </c>
      <c r="I622" s="71">
        <v>0.89196443958731397</v>
      </c>
      <c r="J622" s="68">
        <v>57.671957671957699</v>
      </c>
      <c r="K622" s="71">
        <v>0.91741017861268503</v>
      </c>
      <c r="L622" s="68">
        <v>59.259259259259302</v>
      </c>
      <c r="M622" s="71">
        <v>0.77977206408632904</v>
      </c>
      <c r="N622" s="68">
        <v>57.063197026022301</v>
      </c>
      <c r="O622" s="71">
        <v>0.91050180995697205</v>
      </c>
      <c r="P622" s="68">
        <v>94.4444444444444</v>
      </c>
      <c r="Q622" s="71"/>
      <c r="R622" s="68"/>
    </row>
    <row r="623" spans="1:18" x14ac:dyDescent="0.2">
      <c r="A623" s="72" t="s">
        <v>1526</v>
      </c>
      <c r="B623" s="66" t="s">
        <v>1527</v>
      </c>
      <c r="C623" s="67">
        <v>82</v>
      </c>
      <c r="D623" s="67" t="s">
        <v>331</v>
      </c>
      <c r="E623" s="71">
        <v>0.77203397076209002</v>
      </c>
      <c r="F623" s="68">
        <v>51.146384479717803</v>
      </c>
      <c r="G623" s="71">
        <v>0.85586773193155796</v>
      </c>
      <c r="H623" s="68">
        <v>50.617283950617299</v>
      </c>
      <c r="I623" s="71">
        <v>0.85729966976495098</v>
      </c>
      <c r="J623" s="68">
        <v>44.268077601410901</v>
      </c>
      <c r="K623" s="71">
        <v>0.91956330237298101</v>
      </c>
      <c r="L623" s="68">
        <v>60.846560846560799</v>
      </c>
      <c r="M623" s="71">
        <v>0.67516379452733599</v>
      </c>
      <c r="N623" s="68">
        <v>44.9814126394052</v>
      </c>
      <c r="O623" s="71">
        <v>0.55227535521362703</v>
      </c>
      <c r="P623" s="68">
        <v>56.296296296296298</v>
      </c>
      <c r="Q623" s="71"/>
      <c r="R623" s="68"/>
    </row>
    <row r="624" spans="1:18" x14ac:dyDescent="0.2">
      <c r="A624" s="72" t="s">
        <v>1528</v>
      </c>
      <c r="B624" s="66" t="s">
        <v>1529</v>
      </c>
      <c r="C624" s="67">
        <v>82</v>
      </c>
      <c r="D624" s="67" t="s">
        <v>331</v>
      </c>
      <c r="E624" s="71">
        <v>0.81993048556429804</v>
      </c>
      <c r="F624" s="68">
        <v>60.317460317460302</v>
      </c>
      <c r="G624" s="71">
        <v>0.87884341545503097</v>
      </c>
      <c r="H624" s="68">
        <v>60.141093474426803</v>
      </c>
      <c r="I624" s="71">
        <v>0.87570364854570704</v>
      </c>
      <c r="J624" s="68">
        <v>50.793650793650798</v>
      </c>
      <c r="K624" s="71">
        <v>0.94233100801030301</v>
      </c>
      <c r="L624" s="68">
        <v>74.074074074074105</v>
      </c>
      <c r="M624" s="71">
        <v>0.77426636568848795</v>
      </c>
      <c r="N624" s="68">
        <v>56.3197026022305</v>
      </c>
      <c r="O624" s="71">
        <v>0.62850799012196101</v>
      </c>
      <c r="P624" s="68">
        <v>67.2222222222222</v>
      </c>
      <c r="Q624" s="71"/>
      <c r="R624" s="68"/>
    </row>
    <row r="625" spans="1:18" x14ac:dyDescent="0.2">
      <c r="A625" s="72" t="s">
        <v>1530</v>
      </c>
      <c r="B625" s="66" t="s">
        <v>1531</v>
      </c>
      <c r="C625" s="67">
        <v>82</v>
      </c>
      <c r="D625" s="67" t="s">
        <v>331</v>
      </c>
      <c r="E625" s="71">
        <v>0.79897829630790196</v>
      </c>
      <c r="F625" s="68">
        <v>55.202821869488503</v>
      </c>
      <c r="G625" s="71">
        <v>0.79373773317861795</v>
      </c>
      <c r="H625" s="68">
        <v>30.3350970017637</v>
      </c>
      <c r="I625" s="71">
        <v>0.88077070754089704</v>
      </c>
      <c r="J625" s="68">
        <v>53.086419753086403</v>
      </c>
      <c r="K625" s="71">
        <v>0.88282365679238695</v>
      </c>
      <c r="L625" s="68">
        <v>46.031746031746003</v>
      </c>
      <c r="M625" s="71">
        <v>0.74673787369927902</v>
      </c>
      <c r="N625" s="68">
        <v>53.159851301115197</v>
      </c>
      <c r="O625" s="71">
        <v>0.69082151032832695</v>
      </c>
      <c r="P625" s="68">
        <v>74.4444444444444</v>
      </c>
      <c r="Q625" s="71"/>
      <c r="R625" s="68"/>
    </row>
    <row r="626" spans="1:18" x14ac:dyDescent="0.2">
      <c r="A626" s="72" t="s">
        <v>1345</v>
      </c>
      <c r="B626" s="66" t="s">
        <v>1532</v>
      </c>
      <c r="C626" s="67">
        <v>82</v>
      </c>
      <c r="D626" s="67" t="s">
        <v>331</v>
      </c>
      <c r="E626" s="71">
        <v>0.70002102728404503</v>
      </c>
      <c r="F626" s="68">
        <v>36.860670194003497</v>
      </c>
      <c r="G626" s="71">
        <v>0.78761390544042598</v>
      </c>
      <c r="H626" s="68">
        <v>28.042328042327998</v>
      </c>
      <c r="I626" s="71">
        <v>0.74441751089823704</v>
      </c>
      <c r="J626" s="68">
        <v>18.342151675484999</v>
      </c>
      <c r="K626" s="71">
        <v>0.861840464020181</v>
      </c>
      <c r="L626" s="68">
        <v>35.978835978836003</v>
      </c>
      <c r="M626" s="71">
        <v>0.54302703297913302</v>
      </c>
      <c r="N626" s="68">
        <v>22.6765799256506</v>
      </c>
      <c r="O626" s="71">
        <v>0.56320622308224999</v>
      </c>
      <c r="P626" s="68">
        <v>57.7777777777778</v>
      </c>
      <c r="Q626" s="71"/>
      <c r="R626" s="68"/>
    </row>
    <row r="627" spans="1:18" x14ac:dyDescent="0.2">
      <c r="A627" s="72" t="s">
        <v>1533</v>
      </c>
      <c r="B627" s="66" t="s">
        <v>1534</v>
      </c>
      <c r="C627" s="67">
        <v>82</v>
      </c>
      <c r="D627" s="67" t="s">
        <v>331</v>
      </c>
      <c r="E627" s="71">
        <v>0.53864690930423298</v>
      </c>
      <c r="F627" s="68">
        <v>8.8183421516754805</v>
      </c>
      <c r="G627" s="71">
        <v>0.81557830395684905</v>
      </c>
      <c r="H627" s="68">
        <v>36.684303350969998</v>
      </c>
      <c r="I627" s="71">
        <v>0.70118536113793095</v>
      </c>
      <c r="J627" s="68">
        <v>13.9329805996473</v>
      </c>
      <c r="K627" s="71">
        <v>0.86235842659172202</v>
      </c>
      <c r="L627" s="68">
        <v>36.331569664903</v>
      </c>
      <c r="M627" s="71">
        <v>0.55954412817265897</v>
      </c>
      <c r="N627" s="68">
        <v>26.951672862453499</v>
      </c>
      <c r="O627" s="71">
        <v>0.293215235966237</v>
      </c>
      <c r="P627" s="68">
        <v>19.074074074074101</v>
      </c>
      <c r="Q627" s="71">
        <v>0</v>
      </c>
      <c r="R627" s="68">
        <v>55.172413793103402</v>
      </c>
    </row>
    <row r="628" spans="1:18" x14ac:dyDescent="0.2">
      <c r="A628" s="72" t="s">
        <v>1535</v>
      </c>
      <c r="B628" s="66" t="s">
        <v>1536</v>
      </c>
      <c r="C628" s="67">
        <v>82</v>
      </c>
      <c r="D628" s="67" t="s">
        <v>331</v>
      </c>
      <c r="E628" s="71">
        <v>0.60976297422676895</v>
      </c>
      <c r="F628" s="68">
        <v>19.047619047619001</v>
      </c>
      <c r="G628" s="71">
        <v>0.68682700593208901</v>
      </c>
      <c r="H628" s="68">
        <v>13.580246913580201</v>
      </c>
      <c r="I628" s="71">
        <v>0.69332665721855702</v>
      </c>
      <c r="J628" s="68">
        <v>13.4038800705467</v>
      </c>
      <c r="K628" s="71">
        <v>0.78515270170082896</v>
      </c>
      <c r="L628" s="68">
        <v>16.578483245149901</v>
      </c>
      <c r="M628" s="71">
        <v>0.49898144579639903</v>
      </c>
      <c r="N628" s="68">
        <v>16.914498141263898</v>
      </c>
      <c r="O628" s="71">
        <v>0.38452706048596902</v>
      </c>
      <c r="P628" s="68">
        <v>33.518518518518498</v>
      </c>
      <c r="Q628" s="71"/>
      <c r="R628" s="68"/>
    </row>
    <row r="629" spans="1:18" x14ac:dyDescent="0.2">
      <c r="A629" s="72" t="s">
        <v>1537</v>
      </c>
      <c r="B629" s="66" t="s">
        <v>1538</v>
      </c>
      <c r="C629" s="67">
        <v>82</v>
      </c>
      <c r="D629" s="67" t="s">
        <v>331</v>
      </c>
      <c r="E629" s="71">
        <v>0.59273765616009899</v>
      </c>
      <c r="F629" s="68">
        <v>16.578483245149901</v>
      </c>
      <c r="G629" s="71">
        <v>0.72500483146440298</v>
      </c>
      <c r="H629" s="68">
        <v>17.813051146384499</v>
      </c>
      <c r="I629" s="71">
        <v>0.61411710056070101</v>
      </c>
      <c r="J629" s="68">
        <v>5.6437389770723101</v>
      </c>
      <c r="K629" s="71">
        <v>0.86498307105259098</v>
      </c>
      <c r="L629" s="68">
        <v>37.037037037037003</v>
      </c>
      <c r="M629" s="71">
        <v>0.44392446181798201</v>
      </c>
      <c r="N629" s="68">
        <v>7.6208178438661696</v>
      </c>
      <c r="O629" s="71">
        <v>0.31565881590481798</v>
      </c>
      <c r="P629" s="68">
        <v>22.037037037036999</v>
      </c>
      <c r="Q629" s="71"/>
      <c r="R629" s="68"/>
    </row>
    <row r="630" spans="1:18" x14ac:dyDescent="0.2">
      <c r="A630" s="72" t="s">
        <v>1078</v>
      </c>
      <c r="B630" s="66" t="s">
        <v>1539</v>
      </c>
      <c r="C630" s="67">
        <v>82</v>
      </c>
      <c r="D630" s="67" t="s">
        <v>331</v>
      </c>
      <c r="E630" s="71">
        <v>0.62174710813759404</v>
      </c>
      <c r="F630" s="68">
        <v>21.516754850088201</v>
      </c>
      <c r="G630" s="71">
        <v>0.80405080234899395</v>
      </c>
      <c r="H630" s="68">
        <v>32.804232804232797</v>
      </c>
      <c r="I630" s="71">
        <v>0.61518019507000998</v>
      </c>
      <c r="J630" s="68">
        <v>5.9964726631393299</v>
      </c>
      <c r="K630" s="71">
        <v>0.76937059776111405</v>
      </c>
      <c r="L630" s="68">
        <v>14.6384479717813</v>
      </c>
      <c r="M630" s="71">
        <v>0.509992842592083</v>
      </c>
      <c r="N630" s="68">
        <v>18.215613382899601</v>
      </c>
      <c r="O630" s="71">
        <v>0.41014110291577</v>
      </c>
      <c r="P630" s="68">
        <v>37.407407407407398</v>
      </c>
      <c r="Q630" s="71"/>
      <c r="R630" s="68"/>
    </row>
    <row r="631" spans="1:18" x14ac:dyDescent="0.2">
      <c r="A631" s="72" t="s">
        <v>1540</v>
      </c>
      <c r="B631" s="66" t="s">
        <v>1541</v>
      </c>
      <c r="C631" s="67">
        <v>82</v>
      </c>
      <c r="D631" s="67" t="s">
        <v>331</v>
      </c>
      <c r="E631" s="71">
        <v>0.54030165105640604</v>
      </c>
      <c r="F631" s="68">
        <v>9.1710758377424995</v>
      </c>
      <c r="G631" s="71">
        <v>0.83291734229903702</v>
      </c>
      <c r="H631" s="68">
        <v>42.5044091710758</v>
      </c>
      <c r="I631" s="71">
        <v>0.67692774407110801</v>
      </c>
      <c r="J631" s="68">
        <v>10.758377425044101</v>
      </c>
      <c r="K631" s="71">
        <v>0.87330373411497197</v>
      </c>
      <c r="L631" s="68">
        <v>40.3880070546737</v>
      </c>
      <c r="M631" s="71">
        <v>0.50448714419424101</v>
      </c>
      <c r="N631" s="68">
        <v>17.6579925650558</v>
      </c>
      <c r="O631" s="71">
        <v>0.35417394165907801</v>
      </c>
      <c r="P631" s="68">
        <v>27.7777777777778</v>
      </c>
      <c r="Q631" s="71">
        <v>0</v>
      </c>
      <c r="R631" s="68">
        <v>55.172413793103402</v>
      </c>
    </row>
    <row r="632" spans="1:18" x14ac:dyDescent="0.2">
      <c r="A632" s="72" t="s">
        <v>1542</v>
      </c>
      <c r="B632" s="66" t="s">
        <v>1543</v>
      </c>
      <c r="C632" s="67">
        <v>82</v>
      </c>
      <c r="D632" s="67" t="s">
        <v>331</v>
      </c>
      <c r="E632" s="71">
        <v>0.71361642058918595</v>
      </c>
      <c r="F632" s="68">
        <v>39.153439153439201</v>
      </c>
      <c r="G632" s="71">
        <v>0.856559798830136</v>
      </c>
      <c r="H632" s="68">
        <v>50.970017636684297</v>
      </c>
      <c r="I632" s="71">
        <v>0.72689245389818702</v>
      </c>
      <c r="J632" s="68">
        <v>16.402116402116398</v>
      </c>
      <c r="K632" s="71">
        <v>0.88848157016754203</v>
      </c>
      <c r="L632" s="68">
        <v>48.853615520282197</v>
      </c>
      <c r="M632" s="71">
        <v>0.68066949292517798</v>
      </c>
      <c r="N632" s="68">
        <v>45.353159851301101</v>
      </c>
      <c r="O632" s="71">
        <v>0.41547878712489</v>
      </c>
      <c r="P632" s="68">
        <v>38.8888888888889</v>
      </c>
      <c r="Q632" s="71"/>
      <c r="R632" s="68"/>
    </row>
    <row r="633" spans="1:18" x14ac:dyDescent="0.2">
      <c r="A633" s="72" t="s">
        <v>1544</v>
      </c>
      <c r="B633" s="66" t="s">
        <v>1545</v>
      </c>
      <c r="C633" s="67">
        <v>82</v>
      </c>
      <c r="D633" s="67" t="s">
        <v>331</v>
      </c>
      <c r="E633" s="71">
        <v>0.51804514726266704</v>
      </c>
      <c r="F633" s="68">
        <v>7.2310405643738997</v>
      </c>
      <c r="G633" s="71">
        <v>0.64623037824436702</v>
      </c>
      <c r="H633" s="68">
        <v>9.1710758377424995</v>
      </c>
      <c r="I633" s="71">
        <v>0.60052988460428403</v>
      </c>
      <c r="J633" s="68">
        <v>4.9382716049382704</v>
      </c>
      <c r="K633" s="71">
        <v>0.74599558657037401</v>
      </c>
      <c r="L633" s="68">
        <v>11.287477954144601</v>
      </c>
      <c r="M633" s="71">
        <v>0.36684468424819699</v>
      </c>
      <c r="N633" s="68">
        <v>5.2044609665427499</v>
      </c>
      <c r="O633" s="71">
        <v>0.27722034990877797</v>
      </c>
      <c r="P633" s="68">
        <v>17.592592592592599</v>
      </c>
      <c r="Q633" s="71">
        <v>0.47144999999999998</v>
      </c>
      <c r="R633" s="68">
        <v>58.620689655172399</v>
      </c>
    </row>
    <row r="634" spans="1:18" x14ac:dyDescent="0.2">
      <c r="A634" s="72" t="s">
        <v>1546</v>
      </c>
      <c r="B634" s="66" t="s">
        <v>1547</v>
      </c>
      <c r="C634" s="67">
        <v>82</v>
      </c>
      <c r="D634" s="67" t="s">
        <v>331</v>
      </c>
      <c r="E634" s="71">
        <v>0.76346012224110305</v>
      </c>
      <c r="F634" s="68">
        <v>49.382716049382701</v>
      </c>
      <c r="G634" s="71">
        <v>0.83528537826868998</v>
      </c>
      <c r="H634" s="68">
        <v>43.3862433862434</v>
      </c>
      <c r="I634" s="71">
        <v>0.85901254604670696</v>
      </c>
      <c r="J634" s="68">
        <v>45.326278659612001</v>
      </c>
      <c r="K634" s="71">
        <v>0.87106245312751196</v>
      </c>
      <c r="L634" s="68">
        <v>39.3298059964727</v>
      </c>
      <c r="M634" s="71">
        <v>0.62010681054891803</v>
      </c>
      <c r="N634" s="68">
        <v>37.546468401486997</v>
      </c>
      <c r="O634" s="71">
        <v>0.63183342321368796</v>
      </c>
      <c r="P634" s="68">
        <v>67.962962962963005</v>
      </c>
      <c r="Q634" s="71"/>
      <c r="R634" s="68"/>
    </row>
    <row r="635" spans="1:18" x14ac:dyDescent="0.2">
      <c r="A635" s="72" t="s">
        <v>1431</v>
      </c>
      <c r="B635" s="66" t="s">
        <v>1548</v>
      </c>
      <c r="C635" s="67">
        <v>82</v>
      </c>
      <c r="D635" s="67" t="s">
        <v>331</v>
      </c>
      <c r="E635" s="71">
        <v>0.66924861927295698</v>
      </c>
      <c r="F635" s="68">
        <v>30.8641975308642</v>
      </c>
      <c r="G635" s="71">
        <v>0.82831464452454495</v>
      </c>
      <c r="H635" s="68">
        <v>40.917107583774197</v>
      </c>
      <c r="I635" s="71">
        <v>0.711819270112233</v>
      </c>
      <c r="J635" s="68">
        <v>15.1675485008818</v>
      </c>
      <c r="K635" s="71">
        <v>0.87754285762278705</v>
      </c>
      <c r="L635" s="68">
        <v>43.033509700176403</v>
      </c>
      <c r="M635" s="71">
        <v>0.59808401695755098</v>
      </c>
      <c r="N635" s="68">
        <v>33.6431226765799</v>
      </c>
      <c r="O635" s="71">
        <v>0.33048230714766802</v>
      </c>
      <c r="P635" s="68">
        <v>23.3333333333333</v>
      </c>
      <c r="Q635" s="71"/>
      <c r="R635" s="68"/>
    </row>
    <row r="636" spans="1:18" x14ac:dyDescent="0.2">
      <c r="A636" s="72" t="s">
        <v>1549</v>
      </c>
      <c r="B636" s="66" t="s">
        <v>1550</v>
      </c>
      <c r="C636" s="67">
        <v>82</v>
      </c>
      <c r="D636" s="67" t="s">
        <v>331</v>
      </c>
      <c r="E636" s="71">
        <v>0.51496494732806897</v>
      </c>
      <c r="F636" s="68">
        <v>7.0546737213403903</v>
      </c>
      <c r="G636" s="71">
        <v>0.78789934549058205</v>
      </c>
      <c r="H636" s="68">
        <v>28.2186948853616</v>
      </c>
      <c r="I636" s="71">
        <v>0.66628936500806901</v>
      </c>
      <c r="J636" s="68">
        <v>9.7001763668430296</v>
      </c>
      <c r="K636" s="71">
        <v>0.87445024680852801</v>
      </c>
      <c r="L636" s="68">
        <v>41.4462081128748</v>
      </c>
      <c r="M636" s="71">
        <v>0.58707262016186801</v>
      </c>
      <c r="N636" s="68">
        <v>32.156133828996303</v>
      </c>
      <c r="O636" s="71">
        <v>0.174078106499365</v>
      </c>
      <c r="P636" s="68">
        <v>7.7777777777777803</v>
      </c>
      <c r="Q636" s="71">
        <v>0</v>
      </c>
      <c r="R636" s="68">
        <v>55.172413793103402</v>
      </c>
    </row>
    <row r="637" spans="1:18" x14ac:dyDescent="0.2">
      <c r="A637" s="72" t="s">
        <v>1551</v>
      </c>
      <c r="B637" s="66" t="s">
        <v>1552</v>
      </c>
      <c r="C637" s="67">
        <v>82</v>
      </c>
      <c r="D637" s="67" t="s">
        <v>331</v>
      </c>
      <c r="E637" s="71">
        <v>0.57250249264920094</v>
      </c>
      <c r="F637" s="68">
        <v>13.9329805996473</v>
      </c>
      <c r="G637" s="71">
        <v>0.87191396584791403</v>
      </c>
      <c r="H637" s="68">
        <v>57.671957671957699</v>
      </c>
      <c r="I637" s="71">
        <v>0.747894273237658</v>
      </c>
      <c r="J637" s="68">
        <v>19.2239858906526</v>
      </c>
      <c r="K637" s="71">
        <v>0.89002770099818695</v>
      </c>
      <c r="L637" s="68">
        <v>49.735449735449698</v>
      </c>
      <c r="M637" s="71">
        <v>0.66965809612949401</v>
      </c>
      <c r="N637" s="68">
        <v>43.3085501858736</v>
      </c>
      <c r="O637" s="71">
        <v>0.25552091968195001</v>
      </c>
      <c r="P637" s="68">
        <v>16.296296296296301</v>
      </c>
      <c r="Q637" s="71">
        <v>0</v>
      </c>
      <c r="R637" s="68">
        <v>55.172413793103402</v>
      </c>
    </row>
    <row r="638" spans="1:18" x14ac:dyDescent="0.2">
      <c r="A638" s="72" t="s">
        <v>1553</v>
      </c>
      <c r="B638" s="66" t="s">
        <v>1554</v>
      </c>
      <c r="C638" s="67">
        <v>82</v>
      </c>
      <c r="D638" s="67" t="s">
        <v>331</v>
      </c>
      <c r="E638" s="71">
        <v>0.77645368886355803</v>
      </c>
      <c r="F638" s="68">
        <v>52.028218694885403</v>
      </c>
      <c r="G638" s="71">
        <v>0.88825273916841396</v>
      </c>
      <c r="H638" s="68">
        <v>63.315696649030002</v>
      </c>
      <c r="I638" s="71">
        <v>0.87820125662410498</v>
      </c>
      <c r="J638" s="68">
        <v>52.380952380952401</v>
      </c>
      <c r="K638" s="71">
        <v>0.88468463941898701</v>
      </c>
      <c r="L638" s="68">
        <v>46.913580246913597</v>
      </c>
      <c r="M638" s="71">
        <v>0.69718658811870304</v>
      </c>
      <c r="N638" s="68">
        <v>47.026022304832701</v>
      </c>
      <c r="O638" s="71">
        <v>0.53394322098757996</v>
      </c>
      <c r="P638" s="68">
        <v>53.703703703703702</v>
      </c>
      <c r="Q638" s="71"/>
      <c r="R638" s="68"/>
    </row>
    <row r="639" spans="1:18" x14ac:dyDescent="0.2">
      <c r="A639" s="72" t="s">
        <v>1555</v>
      </c>
      <c r="B639" s="66" t="s">
        <v>1556</v>
      </c>
      <c r="C639" s="67">
        <v>82</v>
      </c>
      <c r="D639" s="67" t="s">
        <v>331</v>
      </c>
      <c r="E639" s="71">
        <v>0.60194042719308505</v>
      </c>
      <c r="F639" s="68">
        <v>17.636684303351</v>
      </c>
      <c r="G639" s="71">
        <v>0.79031660685357596</v>
      </c>
      <c r="H639" s="68">
        <v>29.629629629629601</v>
      </c>
      <c r="I639" s="71">
        <v>0.87312715055207102</v>
      </c>
      <c r="J639" s="68">
        <v>48.853615520282197</v>
      </c>
      <c r="K639" s="71">
        <v>0.87917606878460997</v>
      </c>
      <c r="L639" s="68">
        <v>43.738977072310398</v>
      </c>
      <c r="M639" s="71">
        <v>0.58707262016186801</v>
      </c>
      <c r="N639" s="68">
        <v>32.156133828996303</v>
      </c>
      <c r="O639" s="71">
        <v>0.481950116806383</v>
      </c>
      <c r="P639" s="68">
        <v>48.518518518518498</v>
      </c>
      <c r="Q639" s="71">
        <v>0</v>
      </c>
      <c r="R639" s="68">
        <v>55.172413793103402</v>
      </c>
    </row>
    <row r="640" spans="1:18" x14ac:dyDescent="0.2">
      <c r="A640" s="72" t="s">
        <v>1557</v>
      </c>
      <c r="B640" s="66" t="s">
        <v>1558</v>
      </c>
      <c r="C640" s="67">
        <v>82</v>
      </c>
      <c r="D640" s="67" t="s">
        <v>331</v>
      </c>
      <c r="E640" s="71">
        <v>0.73796593285258605</v>
      </c>
      <c r="F640" s="68">
        <v>44.797178130511497</v>
      </c>
      <c r="G640" s="71">
        <v>0.80112039405820301</v>
      </c>
      <c r="H640" s="68">
        <v>31.569664902998198</v>
      </c>
      <c r="I640" s="71">
        <v>0.76650394138575195</v>
      </c>
      <c r="J640" s="68">
        <v>22.2222222222222</v>
      </c>
      <c r="K640" s="71">
        <v>0.87424186559867401</v>
      </c>
      <c r="L640" s="68">
        <v>41.093474426807802</v>
      </c>
      <c r="M640" s="71">
        <v>0.56504982657049996</v>
      </c>
      <c r="N640" s="68">
        <v>27.5092936802974</v>
      </c>
      <c r="O640" s="71">
        <v>0.68291363664979898</v>
      </c>
      <c r="P640" s="68">
        <v>72.7777777777778</v>
      </c>
      <c r="Q640" s="71"/>
      <c r="R640" s="68"/>
    </row>
    <row r="641" spans="1:18" x14ac:dyDescent="0.2">
      <c r="A641" s="72" t="s">
        <v>889</v>
      </c>
      <c r="B641" s="66" t="s">
        <v>1559</v>
      </c>
      <c r="C641" s="67">
        <v>82</v>
      </c>
      <c r="D641" s="67" t="s">
        <v>331</v>
      </c>
      <c r="E641" s="71">
        <v>0.68595168840328802</v>
      </c>
      <c r="F641" s="68">
        <v>34.215167548500901</v>
      </c>
      <c r="G641" s="71">
        <v>0.62814545353168505</v>
      </c>
      <c r="H641" s="68">
        <v>7.9365079365079403</v>
      </c>
      <c r="I641" s="71">
        <v>0.79968257188950498</v>
      </c>
      <c r="J641" s="68">
        <v>31.922398589065299</v>
      </c>
      <c r="K641" s="71">
        <v>0.86564090176358799</v>
      </c>
      <c r="L641" s="68">
        <v>37.566137566137598</v>
      </c>
      <c r="M641" s="71">
        <v>0.59808401695755098</v>
      </c>
      <c r="N641" s="68">
        <v>33.6431226765799</v>
      </c>
      <c r="O641" s="71">
        <v>0.53820549787411198</v>
      </c>
      <c r="P641" s="68">
        <v>54.629629629629598</v>
      </c>
      <c r="Q641" s="71"/>
      <c r="R641" s="68"/>
    </row>
    <row r="642" spans="1:18" x14ac:dyDescent="0.2">
      <c r="A642" s="72" t="s">
        <v>1560</v>
      </c>
      <c r="B642" s="66" t="s">
        <v>1561</v>
      </c>
      <c r="C642" s="67">
        <v>82</v>
      </c>
      <c r="D642" s="67" t="s">
        <v>331</v>
      </c>
      <c r="E642" s="71">
        <v>0.73971577269370403</v>
      </c>
      <c r="F642" s="68">
        <v>45.679012345678998</v>
      </c>
      <c r="G642" s="71">
        <v>0.92225373375364605</v>
      </c>
      <c r="H642" s="68">
        <v>79.894179894179899</v>
      </c>
      <c r="I642" s="71">
        <v>0.75605398741137797</v>
      </c>
      <c r="J642" s="68">
        <v>20.634920634920601</v>
      </c>
      <c r="K642" s="71">
        <v>0.91885958093975895</v>
      </c>
      <c r="L642" s="68">
        <v>59.964726631393297</v>
      </c>
      <c r="M642" s="71">
        <v>0.74123217530143704</v>
      </c>
      <c r="N642" s="68">
        <v>52.416356877323402</v>
      </c>
      <c r="O642" s="71">
        <v>0.36017938606230099</v>
      </c>
      <c r="P642" s="68">
        <v>29.259259259259299</v>
      </c>
      <c r="Q642" s="71"/>
      <c r="R642" s="68"/>
    </row>
    <row r="643" spans="1:18" x14ac:dyDescent="0.2">
      <c r="A643" s="72" t="s">
        <v>1562</v>
      </c>
      <c r="B643" s="66" t="s">
        <v>1563</v>
      </c>
      <c r="C643" s="67">
        <v>82</v>
      </c>
      <c r="D643" s="67" t="s">
        <v>331</v>
      </c>
      <c r="E643" s="71">
        <v>0.59739120080653896</v>
      </c>
      <c r="F643" s="68">
        <v>17.283950617283899</v>
      </c>
      <c r="G643" s="71">
        <v>0.83696072021245604</v>
      </c>
      <c r="H643" s="68">
        <v>44.4444444444444</v>
      </c>
      <c r="I643" s="71">
        <v>0.82387917275713796</v>
      </c>
      <c r="J643" s="68">
        <v>36.507936507936499</v>
      </c>
      <c r="K643" s="71">
        <v>0.87885027157774698</v>
      </c>
      <c r="L643" s="68">
        <v>43.3862433862434</v>
      </c>
      <c r="M643" s="71">
        <v>0.62010681054891803</v>
      </c>
      <c r="N643" s="68">
        <v>37.546468401486997</v>
      </c>
      <c r="O643" s="71">
        <v>0.42455022974297502</v>
      </c>
      <c r="P643" s="68">
        <v>41.1111111111111</v>
      </c>
      <c r="Q643" s="71">
        <v>0</v>
      </c>
      <c r="R643" s="68">
        <v>55.172413793103402</v>
      </c>
    </row>
    <row r="644" spans="1:18" x14ac:dyDescent="0.2">
      <c r="A644" s="72" t="s">
        <v>1564</v>
      </c>
      <c r="B644" s="66" t="s">
        <v>1565</v>
      </c>
      <c r="C644" s="67">
        <v>82</v>
      </c>
      <c r="D644" s="67" t="s">
        <v>331</v>
      </c>
      <c r="E644" s="71">
        <v>0.55794581252495101</v>
      </c>
      <c r="F644" s="68">
        <v>11.6402116402116</v>
      </c>
      <c r="G644" s="71">
        <v>0.77687838884559102</v>
      </c>
      <c r="H644" s="68">
        <v>25.2204585537919</v>
      </c>
      <c r="I644" s="71">
        <v>0.58408408053952199</v>
      </c>
      <c r="J644" s="68">
        <v>4.4091710758377403</v>
      </c>
      <c r="K644" s="71">
        <v>0.76011347661497497</v>
      </c>
      <c r="L644" s="68">
        <v>13.4038800705467</v>
      </c>
      <c r="M644" s="71">
        <v>0.49347574739855798</v>
      </c>
      <c r="N644" s="68">
        <v>15.2416356877323</v>
      </c>
      <c r="O644" s="71">
        <v>0.17517736922611099</v>
      </c>
      <c r="P644" s="68">
        <v>7.9629629629629601</v>
      </c>
      <c r="Q644" s="71"/>
      <c r="R644" s="68"/>
    </row>
    <row r="645" spans="1:18" x14ac:dyDescent="0.2">
      <c r="A645" s="72" t="s">
        <v>1566</v>
      </c>
      <c r="B645" s="66" t="s">
        <v>1567</v>
      </c>
      <c r="C645" s="67">
        <v>82</v>
      </c>
      <c r="D645" s="67" t="s">
        <v>331</v>
      </c>
      <c r="E645" s="71">
        <v>0.69349463570384595</v>
      </c>
      <c r="F645" s="68">
        <v>35.273368606701901</v>
      </c>
      <c r="G645" s="71">
        <v>0.81685437977695796</v>
      </c>
      <c r="H645" s="68">
        <v>37.3897707231041</v>
      </c>
      <c r="I645" s="71">
        <v>0.83698943974461204</v>
      </c>
      <c r="J645" s="68">
        <v>39.682539682539698</v>
      </c>
      <c r="K645" s="71">
        <v>0.873102285117764</v>
      </c>
      <c r="L645" s="68">
        <v>40.211640211640201</v>
      </c>
      <c r="M645" s="71">
        <v>0.548532731376975</v>
      </c>
      <c r="N645" s="68">
        <v>23.9776951672862</v>
      </c>
      <c r="O645" s="71">
        <v>0.39199434250291998</v>
      </c>
      <c r="P645" s="68">
        <v>34.4444444444444</v>
      </c>
      <c r="Q645" s="71"/>
      <c r="R645" s="68"/>
    </row>
    <row r="646" spans="1:18" x14ac:dyDescent="0.2">
      <c r="A646" s="72" t="s">
        <v>1568</v>
      </c>
      <c r="B646" s="66" t="s">
        <v>1569</v>
      </c>
      <c r="C646" s="67">
        <v>82</v>
      </c>
      <c r="D646" s="67" t="s">
        <v>331</v>
      </c>
      <c r="E646" s="71">
        <v>0.54859120203043399</v>
      </c>
      <c r="F646" s="68">
        <v>10.229276895943601</v>
      </c>
      <c r="G646" s="71">
        <v>0.70785478786645994</v>
      </c>
      <c r="H646" s="68">
        <v>15.343915343915301</v>
      </c>
      <c r="I646" s="71">
        <v>0.79340722858530899</v>
      </c>
      <c r="J646" s="68">
        <v>29.2768959435626</v>
      </c>
      <c r="K646" s="71">
        <v>0.84505197025329704</v>
      </c>
      <c r="L646" s="68">
        <v>30.3350970017637</v>
      </c>
      <c r="M646" s="71">
        <v>0.49898144579639903</v>
      </c>
      <c r="N646" s="68">
        <v>16.914498141263898</v>
      </c>
      <c r="O646" s="71">
        <v>0.44625177968114099</v>
      </c>
      <c r="P646" s="68">
        <v>42.962962962962997</v>
      </c>
      <c r="Q646" s="71">
        <v>0</v>
      </c>
      <c r="R646" s="68">
        <v>55.172413793103402</v>
      </c>
    </row>
    <row r="647" spans="1:18" x14ac:dyDescent="0.2">
      <c r="A647" s="72" t="s">
        <v>1570</v>
      </c>
      <c r="B647" s="66" t="s">
        <v>1571</v>
      </c>
      <c r="C647" s="67">
        <v>82</v>
      </c>
      <c r="D647" s="67" t="s">
        <v>331</v>
      </c>
      <c r="E647" s="71">
        <v>0.56324404476463596</v>
      </c>
      <c r="F647" s="68">
        <v>13.051146384479701</v>
      </c>
      <c r="G647" s="71">
        <v>0.67633937729984295</v>
      </c>
      <c r="H647" s="68">
        <v>11.992945326278701</v>
      </c>
      <c r="I647" s="71">
        <v>0.65190846784465495</v>
      </c>
      <c r="J647" s="68">
        <v>8.1128747795414498</v>
      </c>
      <c r="K647" s="71">
        <v>0.69200099077545996</v>
      </c>
      <c r="L647" s="68">
        <v>5.9964726631393299</v>
      </c>
      <c r="M647" s="71">
        <v>0.58707262016186801</v>
      </c>
      <c r="N647" s="68">
        <v>32.156133828996303</v>
      </c>
      <c r="O647" s="71">
        <v>0.20889876774135299</v>
      </c>
      <c r="P647" s="68">
        <v>11.6666666666667</v>
      </c>
      <c r="Q647" s="71"/>
      <c r="R647" s="68"/>
    </row>
    <row r="648" spans="1:18" x14ac:dyDescent="0.2">
      <c r="A648" s="72" t="s">
        <v>1572</v>
      </c>
      <c r="B648" s="66" t="s">
        <v>1573</v>
      </c>
      <c r="C648" s="67">
        <v>82</v>
      </c>
      <c r="D648" s="67" t="s">
        <v>331</v>
      </c>
      <c r="E648" s="71">
        <v>0.49071349331086001</v>
      </c>
      <c r="F648" s="68">
        <v>5.8201058201058196</v>
      </c>
      <c r="G648" s="71">
        <v>0.77510036181811404</v>
      </c>
      <c r="H648" s="68">
        <v>24.867724867724899</v>
      </c>
      <c r="I648" s="71">
        <v>0.570030277926872</v>
      </c>
      <c r="J648" s="68">
        <v>3.8800705467372101</v>
      </c>
      <c r="K648" s="71">
        <v>0.83612869239054899</v>
      </c>
      <c r="L648" s="68">
        <v>27.8659611992945</v>
      </c>
      <c r="M648" s="71">
        <v>0.68617519132301896</v>
      </c>
      <c r="N648" s="68">
        <v>45.910780669144998</v>
      </c>
      <c r="O648" s="71">
        <v>7.6846436406603894E-2</v>
      </c>
      <c r="P648" s="68">
        <v>2.7777777777777799</v>
      </c>
      <c r="Q648" s="71">
        <v>0</v>
      </c>
      <c r="R648" s="68">
        <v>55.172413793103402</v>
      </c>
    </row>
    <row r="649" spans="1:18" x14ac:dyDescent="0.2">
      <c r="A649" s="72" t="s">
        <v>1574</v>
      </c>
      <c r="B649" s="66" t="s">
        <v>1575</v>
      </c>
      <c r="C649" s="67">
        <v>82</v>
      </c>
      <c r="D649" s="67" t="s">
        <v>331</v>
      </c>
      <c r="E649" s="71">
        <v>0.60398802020569697</v>
      </c>
      <c r="F649" s="68">
        <v>18.1657848324515</v>
      </c>
      <c r="G649" s="71">
        <v>0.75571916473623302</v>
      </c>
      <c r="H649" s="68">
        <v>22.045855379188701</v>
      </c>
      <c r="I649" s="71">
        <v>0.79162298167815104</v>
      </c>
      <c r="J649" s="68">
        <v>28.7477954144621</v>
      </c>
      <c r="K649" s="71">
        <v>0.862076700616629</v>
      </c>
      <c r="L649" s="68">
        <v>36.155202821869501</v>
      </c>
      <c r="M649" s="71">
        <v>0.60358971535539296</v>
      </c>
      <c r="N649" s="68">
        <v>34.386617100371701</v>
      </c>
      <c r="O649" s="71">
        <v>0.61091955884777605</v>
      </c>
      <c r="P649" s="68">
        <v>64.074074074074105</v>
      </c>
      <c r="Q649" s="71">
        <v>0</v>
      </c>
      <c r="R649" s="68">
        <v>55.172413793103402</v>
      </c>
    </row>
    <row r="650" spans="1:18" x14ac:dyDescent="0.2">
      <c r="A650" s="72" t="s">
        <v>1576</v>
      </c>
      <c r="B650" s="66" t="s">
        <v>1577</v>
      </c>
      <c r="C650" s="67">
        <v>82</v>
      </c>
      <c r="D650" s="67" t="s">
        <v>331</v>
      </c>
      <c r="E650" s="71">
        <v>0.68084528857126603</v>
      </c>
      <c r="F650" s="68">
        <v>32.980599647266303</v>
      </c>
      <c r="G650" s="71">
        <v>0.70552898467223102</v>
      </c>
      <c r="H650" s="68">
        <v>15.1675485008818</v>
      </c>
      <c r="I650" s="71">
        <v>0.79564129514061899</v>
      </c>
      <c r="J650" s="68">
        <v>30.511463844797198</v>
      </c>
      <c r="K650" s="71">
        <v>0.84308016757813498</v>
      </c>
      <c r="L650" s="68">
        <v>29.453262786596099</v>
      </c>
      <c r="M650" s="71">
        <v>0.52650993778560795</v>
      </c>
      <c r="N650" s="68">
        <v>20.446096654275099</v>
      </c>
      <c r="O650" s="71">
        <v>0.53346605767973798</v>
      </c>
      <c r="P650" s="68">
        <v>53.518518518518498</v>
      </c>
      <c r="Q650" s="71"/>
      <c r="R650" s="68"/>
    </row>
    <row r="651" spans="1:18" x14ac:dyDescent="0.2">
      <c r="A651" s="72" t="s">
        <v>1270</v>
      </c>
      <c r="B651" s="66" t="s">
        <v>1578</v>
      </c>
      <c r="C651" s="67">
        <v>82</v>
      </c>
      <c r="D651" s="67" t="s">
        <v>331</v>
      </c>
      <c r="E651" s="71">
        <v>0.718410220436423</v>
      </c>
      <c r="F651" s="68">
        <v>39.858906525573197</v>
      </c>
      <c r="G651" s="71">
        <v>0.78701458160273696</v>
      </c>
      <c r="H651" s="68">
        <v>27.8659611992945</v>
      </c>
      <c r="I651" s="71">
        <v>0.90912129217733995</v>
      </c>
      <c r="J651" s="68">
        <v>64.021164021163997</v>
      </c>
      <c r="K651" s="71">
        <v>0.88532627854295098</v>
      </c>
      <c r="L651" s="68">
        <v>47.619047619047599</v>
      </c>
      <c r="M651" s="71">
        <v>0.65864669933381004</v>
      </c>
      <c r="N651" s="68">
        <v>41.821561338290003</v>
      </c>
      <c r="O651" s="71">
        <v>0.351942250525277</v>
      </c>
      <c r="P651" s="68">
        <v>27.407407407407401</v>
      </c>
      <c r="Q651" s="71"/>
      <c r="R651" s="68"/>
    </row>
    <row r="652" spans="1:18" x14ac:dyDescent="0.2">
      <c r="A652" s="72" t="s">
        <v>1579</v>
      </c>
      <c r="B652" s="66" t="s">
        <v>1580</v>
      </c>
      <c r="C652" s="67">
        <v>82</v>
      </c>
      <c r="D652" s="67" t="s">
        <v>331</v>
      </c>
      <c r="E652" s="71">
        <v>0.59966693826335904</v>
      </c>
      <c r="F652" s="68">
        <v>17.460317460317501</v>
      </c>
      <c r="G652" s="71">
        <v>0.61119534286074595</v>
      </c>
      <c r="H652" s="68">
        <v>6.7019400352733696</v>
      </c>
      <c r="I652" s="71">
        <v>0.68311834557403195</v>
      </c>
      <c r="J652" s="68">
        <v>11.6402116402116</v>
      </c>
      <c r="K652" s="71">
        <v>0.82127595545476895</v>
      </c>
      <c r="L652" s="68">
        <v>23.2804232804233</v>
      </c>
      <c r="M652" s="71">
        <v>0.53201563618345005</v>
      </c>
      <c r="N652" s="68">
        <v>21.561338289962801</v>
      </c>
      <c r="O652" s="71">
        <v>0.35072941124380203</v>
      </c>
      <c r="P652" s="68">
        <v>27.037037037036999</v>
      </c>
      <c r="Q652" s="71"/>
      <c r="R652" s="68"/>
    </row>
    <row r="653" spans="1:18" x14ac:dyDescent="0.2">
      <c r="A653" s="72" t="s">
        <v>1581</v>
      </c>
      <c r="B653" s="66" t="s">
        <v>1582</v>
      </c>
      <c r="C653" s="67">
        <v>82</v>
      </c>
      <c r="D653" s="67" t="s">
        <v>331</v>
      </c>
      <c r="E653" s="71">
        <v>0.35607724341161401</v>
      </c>
      <c r="F653" s="68">
        <v>1.2345679012345701</v>
      </c>
      <c r="G653" s="71">
        <v>0.408587645411706</v>
      </c>
      <c r="H653" s="68">
        <v>1.0582010582010599</v>
      </c>
      <c r="I653" s="71">
        <v>0.45183924727387498</v>
      </c>
      <c r="J653" s="68">
        <v>0.52910052910052896</v>
      </c>
      <c r="K653" s="71">
        <v>0.74869937962991695</v>
      </c>
      <c r="L653" s="68">
        <v>11.6402116402116</v>
      </c>
      <c r="M653" s="71">
        <v>0.42190166822661501</v>
      </c>
      <c r="N653" s="68">
        <v>6.87732342007435</v>
      </c>
      <c r="O653" s="71">
        <v>0.105435519927573</v>
      </c>
      <c r="P653" s="68">
        <v>4.4444444444444402</v>
      </c>
      <c r="Q653" s="71">
        <v>0</v>
      </c>
      <c r="R653" s="68">
        <v>55.172413793103402</v>
      </c>
    </row>
    <row r="654" spans="1:18" x14ac:dyDescent="0.2">
      <c r="A654" s="72" t="s">
        <v>1583</v>
      </c>
      <c r="B654" s="66" t="s">
        <v>1584</v>
      </c>
      <c r="C654" s="67">
        <v>82</v>
      </c>
      <c r="D654" s="67" t="s">
        <v>331</v>
      </c>
      <c r="E654" s="71">
        <v>0.61721221151545602</v>
      </c>
      <c r="F654" s="68">
        <v>20.8112874779541</v>
      </c>
      <c r="G654" s="71">
        <v>0.65534699671775498</v>
      </c>
      <c r="H654" s="68">
        <v>9.8765432098765409</v>
      </c>
      <c r="I654" s="71">
        <v>0.82025333926356603</v>
      </c>
      <c r="J654" s="68">
        <v>35.626102292768998</v>
      </c>
      <c r="K654" s="71">
        <v>0.727913415735716</v>
      </c>
      <c r="L654" s="68">
        <v>9.3474426807760107</v>
      </c>
      <c r="M654" s="71">
        <v>0.52650993778560795</v>
      </c>
      <c r="N654" s="68">
        <v>20.446096654275099</v>
      </c>
      <c r="O654" s="71">
        <v>0.35603736807463399</v>
      </c>
      <c r="P654" s="68">
        <v>28.3333333333333</v>
      </c>
      <c r="Q654" s="71"/>
      <c r="R654" s="68"/>
    </row>
    <row r="655" spans="1:18" x14ac:dyDescent="0.2">
      <c r="A655" s="72" t="s">
        <v>1585</v>
      </c>
      <c r="B655" s="66" t="s">
        <v>1586</v>
      </c>
      <c r="C655" s="67">
        <v>82</v>
      </c>
      <c r="D655" s="67" t="s">
        <v>331</v>
      </c>
      <c r="E655" s="71">
        <v>0.68290966940640097</v>
      </c>
      <c r="F655" s="68">
        <v>33.686067019400298</v>
      </c>
      <c r="G655" s="71">
        <v>0.71909514466427504</v>
      </c>
      <c r="H655" s="68">
        <v>16.754850088183399</v>
      </c>
      <c r="I655" s="71">
        <v>0.88934028140480403</v>
      </c>
      <c r="J655" s="68">
        <v>56.437389770723101</v>
      </c>
      <c r="K655" s="71">
        <v>0.81490105201343999</v>
      </c>
      <c r="L655" s="68">
        <v>21.1640211640212</v>
      </c>
      <c r="M655" s="71">
        <v>0.55954412817265897</v>
      </c>
      <c r="N655" s="68">
        <v>26.951672862453499</v>
      </c>
      <c r="O655" s="71">
        <v>0.43166774077682801</v>
      </c>
      <c r="P655" s="68">
        <v>41.6666666666667</v>
      </c>
      <c r="Q655" s="71"/>
      <c r="R655" s="68"/>
    </row>
    <row r="656" spans="1:18" x14ac:dyDescent="0.2">
      <c r="A656" s="72" t="s">
        <v>1587</v>
      </c>
      <c r="B656" s="66" t="s">
        <v>1588</v>
      </c>
      <c r="C656" s="67">
        <v>82</v>
      </c>
      <c r="D656" s="67" t="s">
        <v>331</v>
      </c>
      <c r="E656" s="71">
        <v>0.45759763823072402</v>
      </c>
      <c r="F656" s="68">
        <v>4.0564373897707204</v>
      </c>
      <c r="G656" s="71">
        <v>0.63082891030250499</v>
      </c>
      <c r="H656" s="68">
        <v>8.2892416225749592</v>
      </c>
      <c r="I656" s="71">
        <v>0.74306808448909301</v>
      </c>
      <c r="J656" s="68">
        <v>18.1657848324515</v>
      </c>
      <c r="K656" s="71">
        <v>0.72101357888002504</v>
      </c>
      <c r="L656" s="68">
        <v>9.1710758377424995</v>
      </c>
      <c r="M656" s="71">
        <v>0.49898144579639903</v>
      </c>
      <c r="N656" s="68">
        <v>16.914498141263898</v>
      </c>
      <c r="O656" s="71">
        <v>0.15169380991632</v>
      </c>
      <c r="P656" s="68">
        <v>6.4814814814814801</v>
      </c>
      <c r="Q656" s="71">
        <v>0</v>
      </c>
      <c r="R656" s="68">
        <v>55.172413793103402</v>
      </c>
    </row>
    <row r="657" spans="1:18" x14ac:dyDescent="0.2">
      <c r="A657" s="72" t="s">
        <v>1589</v>
      </c>
      <c r="B657" s="66" t="s">
        <v>1590</v>
      </c>
      <c r="C657" s="67">
        <v>82</v>
      </c>
      <c r="D657" s="67" t="s">
        <v>331</v>
      </c>
      <c r="E657" s="71">
        <v>0.43127084342008998</v>
      </c>
      <c r="F657" s="68">
        <v>2.9982363315696601</v>
      </c>
      <c r="G657" s="71">
        <v>0.71509301995039298</v>
      </c>
      <c r="H657" s="68">
        <v>15.8730158730159</v>
      </c>
      <c r="I657" s="71">
        <v>0.69083569670481304</v>
      </c>
      <c r="J657" s="68">
        <v>12.8747795414462</v>
      </c>
      <c r="K657" s="71">
        <v>0.61704604819131503</v>
      </c>
      <c r="L657" s="68">
        <v>2.64550264550265</v>
      </c>
      <c r="M657" s="71">
        <v>0.43291306502229798</v>
      </c>
      <c r="N657" s="68">
        <v>7.0631970260222996</v>
      </c>
      <c r="O657" s="71">
        <v>0.13173723065171999</v>
      </c>
      <c r="P657" s="68">
        <v>5.5555555555555598</v>
      </c>
      <c r="Q657" s="71">
        <v>0</v>
      </c>
      <c r="R657" s="68">
        <v>55.172413793103402</v>
      </c>
    </row>
    <row r="658" spans="1:18" x14ac:dyDescent="0.2">
      <c r="A658" s="72" t="s">
        <v>1591</v>
      </c>
      <c r="B658" s="66" t="s">
        <v>1592</v>
      </c>
      <c r="C658" s="67">
        <v>82</v>
      </c>
      <c r="D658" s="67" t="s">
        <v>331</v>
      </c>
      <c r="E658" s="71">
        <v>0.505096443140721</v>
      </c>
      <c r="F658" s="68">
        <v>6.3492063492063497</v>
      </c>
      <c r="G658" s="71">
        <v>0.58539235965047998</v>
      </c>
      <c r="H658" s="68">
        <v>4.0564373897707204</v>
      </c>
      <c r="I658" s="71">
        <v>0.81817990464716195</v>
      </c>
      <c r="J658" s="68">
        <v>35.097001763668402</v>
      </c>
      <c r="K658" s="71">
        <v>0.83259565055359996</v>
      </c>
      <c r="L658" s="68">
        <v>27.336860670194</v>
      </c>
      <c r="M658" s="71">
        <v>0.465947255409349</v>
      </c>
      <c r="N658" s="68">
        <v>10.780669144981401</v>
      </c>
      <c r="O658" s="71">
        <v>0.32846348858373697</v>
      </c>
      <c r="P658" s="68">
        <v>23.148148148148099</v>
      </c>
      <c r="Q658" s="71">
        <v>0</v>
      </c>
      <c r="R658" s="68">
        <v>55.172413793103402</v>
      </c>
    </row>
    <row r="659" spans="1:18" x14ac:dyDescent="0.2">
      <c r="A659" s="72" t="s">
        <v>1593</v>
      </c>
      <c r="B659" s="66" t="s">
        <v>1594</v>
      </c>
      <c r="C659" s="67">
        <v>82</v>
      </c>
      <c r="D659" s="67" t="s">
        <v>331</v>
      </c>
      <c r="E659" s="71">
        <v>0.58012274133861796</v>
      </c>
      <c r="F659" s="68">
        <v>14.814814814814801</v>
      </c>
      <c r="G659" s="71">
        <v>0.647117382222825</v>
      </c>
      <c r="H659" s="68">
        <v>9.5238095238095202</v>
      </c>
      <c r="I659" s="71">
        <v>0.84001165424429003</v>
      </c>
      <c r="J659" s="68">
        <v>40.035273368606703</v>
      </c>
      <c r="K659" s="71">
        <v>0.68011368230955005</v>
      </c>
      <c r="L659" s="68">
        <v>5.2910052910052903</v>
      </c>
      <c r="M659" s="71">
        <v>0.405384573033089</v>
      </c>
      <c r="N659" s="68">
        <v>6.5055762081784403</v>
      </c>
      <c r="O659" s="71">
        <v>0.32798641488333502</v>
      </c>
      <c r="P659" s="68">
        <v>22.962962962963001</v>
      </c>
      <c r="Q659" s="71"/>
      <c r="R659" s="68"/>
    </row>
    <row r="660" spans="1:18" x14ac:dyDescent="0.2">
      <c r="A660" s="72" t="s">
        <v>1358</v>
      </c>
      <c r="B660" s="66" t="s">
        <v>1595</v>
      </c>
      <c r="C660" s="67">
        <v>82</v>
      </c>
      <c r="D660" s="67" t="s">
        <v>331</v>
      </c>
      <c r="E660" s="71">
        <v>0.54188923511988996</v>
      </c>
      <c r="F660" s="68">
        <v>9.5238095238095202</v>
      </c>
      <c r="G660" s="71">
        <v>0.71694161133269096</v>
      </c>
      <c r="H660" s="68">
        <v>16.402116402116398</v>
      </c>
      <c r="I660" s="71">
        <v>0.642292202001706</v>
      </c>
      <c r="J660" s="68">
        <v>7.4074074074074101</v>
      </c>
      <c r="K660" s="71">
        <v>0.76929578815993405</v>
      </c>
      <c r="L660" s="68">
        <v>14.462081128747799</v>
      </c>
      <c r="M660" s="71">
        <v>0.43841876342014002</v>
      </c>
      <c r="N660" s="68">
        <v>7.2490706319702598</v>
      </c>
      <c r="O660" s="71">
        <v>0.14249781068498099</v>
      </c>
      <c r="P660" s="68">
        <v>6.2962962962963003</v>
      </c>
      <c r="Q660" s="71"/>
      <c r="R660" s="68"/>
    </row>
    <row r="661" spans="1:18" x14ac:dyDescent="0.2">
      <c r="A661" s="72" t="s">
        <v>1596</v>
      </c>
      <c r="B661" s="66" t="s">
        <v>1597</v>
      </c>
      <c r="C661" s="67">
        <v>82</v>
      </c>
      <c r="D661" s="67" t="s">
        <v>331</v>
      </c>
      <c r="E661" s="71">
        <v>0.62100346494000602</v>
      </c>
      <c r="F661" s="68">
        <v>21.340388007054699</v>
      </c>
      <c r="G661" s="71">
        <v>0.75377893419429598</v>
      </c>
      <c r="H661" s="68">
        <v>21.516754850088201</v>
      </c>
      <c r="I661" s="71">
        <v>0.77898069911646295</v>
      </c>
      <c r="J661" s="68">
        <v>25.044091710758401</v>
      </c>
      <c r="K661" s="71">
        <v>0.760920243361772</v>
      </c>
      <c r="L661" s="68">
        <v>13.580246913580201</v>
      </c>
      <c r="M661" s="71">
        <v>0.72471508010791197</v>
      </c>
      <c r="N661" s="68">
        <v>50.557620817843897</v>
      </c>
      <c r="O661" s="71">
        <v>8.6622367919588703E-2</v>
      </c>
      <c r="P661" s="68">
        <v>2.9629629629629601</v>
      </c>
      <c r="Q661" s="71"/>
      <c r="R661" s="68"/>
    </row>
    <row r="662" spans="1:18" x14ac:dyDescent="0.2">
      <c r="A662" s="72" t="s">
        <v>1598</v>
      </c>
      <c r="B662" s="66" t="s">
        <v>1599</v>
      </c>
      <c r="C662" s="67">
        <v>82</v>
      </c>
      <c r="D662" s="67" t="s">
        <v>331</v>
      </c>
      <c r="E662" s="71">
        <v>0.43438042832339502</v>
      </c>
      <c r="F662" s="68">
        <v>3.3509700176366799</v>
      </c>
      <c r="G662" s="71">
        <v>0.66458018917931305</v>
      </c>
      <c r="H662" s="68">
        <v>11.463844797178099</v>
      </c>
      <c r="I662" s="71">
        <v>0.69121937992813898</v>
      </c>
      <c r="J662" s="68">
        <v>13.051146384479701</v>
      </c>
      <c r="K662" s="71">
        <v>0.69754736426661201</v>
      </c>
      <c r="L662" s="68">
        <v>6.7019400352733696</v>
      </c>
      <c r="M662" s="71">
        <v>0.47695865220503197</v>
      </c>
      <c r="N662" s="68">
        <v>12.8252788104089</v>
      </c>
      <c r="O662" s="71">
        <v>7.5976984361273703E-2</v>
      </c>
      <c r="P662" s="68">
        <v>2.5925925925925899</v>
      </c>
      <c r="Q662" s="71">
        <v>0</v>
      </c>
      <c r="R662" s="68">
        <v>55.172413793103402</v>
      </c>
    </row>
    <row r="663" spans="1:18" x14ac:dyDescent="0.2">
      <c r="A663" s="72" t="s">
        <v>1600</v>
      </c>
      <c r="B663" s="66" t="s">
        <v>1601</v>
      </c>
      <c r="C663" s="67">
        <v>82</v>
      </c>
      <c r="D663" s="67" t="s">
        <v>331</v>
      </c>
      <c r="E663" s="71">
        <v>0.65183305410489201</v>
      </c>
      <c r="F663" s="68">
        <v>26.631393298060001</v>
      </c>
      <c r="G663" s="71">
        <v>0.77988857110668597</v>
      </c>
      <c r="H663" s="68">
        <v>25.7495590828924</v>
      </c>
      <c r="I663" s="71">
        <v>0.766064649979595</v>
      </c>
      <c r="J663" s="68">
        <v>22.045855379188701</v>
      </c>
      <c r="K663" s="71">
        <v>0.84012955323215699</v>
      </c>
      <c r="L663" s="68">
        <v>28.7477954144621</v>
      </c>
      <c r="M663" s="71">
        <v>0.52100423938776597</v>
      </c>
      <c r="N663" s="68">
        <v>19.702602230483301</v>
      </c>
      <c r="O663" s="71">
        <v>0.352078256818255</v>
      </c>
      <c r="P663" s="68">
        <v>27.592592592592599</v>
      </c>
      <c r="Q663" s="71"/>
      <c r="R663" s="68"/>
    </row>
    <row r="664" spans="1:18" x14ac:dyDescent="0.2">
      <c r="A664" s="72" t="s">
        <v>1602</v>
      </c>
      <c r="B664" s="66" t="s">
        <v>1603</v>
      </c>
      <c r="C664" s="67">
        <v>82</v>
      </c>
      <c r="D664" s="67" t="s">
        <v>331</v>
      </c>
      <c r="E664" s="71">
        <v>0.58301654929315005</v>
      </c>
      <c r="F664" s="68">
        <v>15.1675485008818</v>
      </c>
      <c r="G664" s="71">
        <v>0.74912980525898398</v>
      </c>
      <c r="H664" s="68">
        <v>20.2821869488536</v>
      </c>
      <c r="I664" s="71">
        <v>0.88138494868462103</v>
      </c>
      <c r="J664" s="68">
        <v>53.439153439153401</v>
      </c>
      <c r="K664" s="71">
        <v>0.85342753468364996</v>
      </c>
      <c r="L664" s="68">
        <v>32.627865961199298</v>
      </c>
      <c r="M664" s="71">
        <v>0.53752133458129203</v>
      </c>
      <c r="N664" s="68">
        <v>22.4907063197026</v>
      </c>
      <c r="O664" s="71">
        <v>0.476635672550351</v>
      </c>
      <c r="P664" s="68">
        <v>47.592592592592602</v>
      </c>
      <c r="Q664" s="71">
        <v>0</v>
      </c>
      <c r="R664" s="68">
        <v>55.172413793103402</v>
      </c>
    </row>
    <row r="665" spans="1:18" x14ac:dyDescent="0.2">
      <c r="A665" s="72" t="s">
        <v>1604</v>
      </c>
      <c r="B665" s="66" t="s">
        <v>1605</v>
      </c>
      <c r="C665" s="67">
        <v>82</v>
      </c>
      <c r="D665" s="67" t="s">
        <v>331</v>
      </c>
      <c r="E665" s="71">
        <v>0.51419488992447504</v>
      </c>
      <c r="F665" s="68">
        <v>6.7019400352733696</v>
      </c>
      <c r="G665" s="71">
        <v>0.75829486099500798</v>
      </c>
      <c r="H665" s="68">
        <v>22.398589065255699</v>
      </c>
      <c r="I665" s="71">
        <v>0.74134591181717002</v>
      </c>
      <c r="J665" s="68">
        <v>17.813051146384499</v>
      </c>
      <c r="K665" s="71">
        <v>0.82767154477431404</v>
      </c>
      <c r="L665" s="68">
        <v>24.867724867724899</v>
      </c>
      <c r="M665" s="71">
        <v>0.46044155701150702</v>
      </c>
      <c r="N665" s="68">
        <v>10.4089219330855</v>
      </c>
      <c r="O665" s="71">
        <v>0.29741546494885301</v>
      </c>
      <c r="P665" s="68">
        <v>19.629629629629601</v>
      </c>
      <c r="Q665" s="71">
        <v>0</v>
      </c>
      <c r="R665" s="68">
        <v>55.172413793103402</v>
      </c>
    </row>
    <row r="666" spans="1:18" x14ac:dyDescent="0.2">
      <c r="A666" s="72" t="s">
        <v>1606</v>
      </c>
      <c r="B666" s="66" t="s">
        <v>1607</v>
      </c>
      <c r="C666" s="67">
        <v>82</v>
      </c>
      <c r="D666" s="67" t="s">
        <v>331</v>
      </c>
      <c r="E666" s="71">
        <v>0.55429925072591102</v>
      </c>
      <c r="F666" s="68">
        <v>11.1111111111111</v>
      </c>
      <c r="G666" s="71">
        <v>0.61304633127136199</v>
      </c>
      <c r="H666" s="68">
        <v>6.8783068783068799</v>
      </c>
      <c r="I666" s="71">
        <v>0.53019038852954703</v>
      </c>
      <c r="J666" s="68">
        <v>2.64550264550265</v>
      </c>
      <c r="K666" s="71">
        <v>0.79205557671814497</v>
      </c>
      <c r="L666" s="68">
        <v>17.636684303351</v>
      </c>
      <c r="M666" s="71">
        <v>0.46044155701150702</v>
      </c>
      <c r="N666" s="68">
        <v>10.4089219330855</v>
      </c>
      <c r="O666" s="71">
        <v>2.07616508249064E-2</v>
      </c>
      <c r="P666" s="68">
        <v>1.1111111111111101</v>
      </c>
      <c r="Q666" s="71">
        <v>0.9093</v>
      </c>
      <c r="R666" s="68">
        <v>65.517241379310306</v>
      </c>
    </row>
    <row r="667" spans="1:18" x14ac:dyDescent="0.2">
      <c r="A667" s="72" t="s">
        <v>1608</v>
      </c>
      <c r="B667" s="66" t="s">
        <v>1609</v>
      </c>
      <c r="C667" s="67">
        <v>82</v>
      </c>
      <c r="D667" s="67" t="s">
        <v>331</v>
      </c>
      <c r="E667" s="71">
        <v>0.35755629628682301</v>
      </c>
      <c r="F667" s="68">
        <v>1.41093474426808</v>
      </c>
      <c r="G667" s="71">
        <v>0.29487244511144101</v>
      </c>
      <c r="H667" s="68">
        <v>0.52910052910052896</v>
      </c>
      <c r="I667" s="71">
        <v>0.47731812190744999</v>
      </c>
      <c r="J667" s="68">
        <v>0.88183421516754801</v>
      </c>
      <c r="K667" s="71">
        <v>0.73299810327994797</v>
      </c>
      <c r="L667" s="68">
        <v>10.229276895943601</v>
      </c>
      <c r="M667" s="71">
        <v>0.24571931949567799</v>
      </c>
      <c r="N667" s="68">
        <v>3.15985130111524</v>
      </c>
      <c r="O667" s="71">
        <v>3.6873491639596898E-2</v>
      </c>
      <c r="P667" s="68">
        <v>1.6666666666666701</v>
      </c>
      <c r="Q667" s="71"/>
      <c r="R667" s="68"/>
    </row>
    <row r="668" spans="1:18" x14ac:dyDescent="0.2">
      <c r="A668" s="72" t="s">
        <v>1610</v>
      </c>
      <c r="B668" s="66" t="s">
        <v>1611</v>
      </c>
      <c r="C668" s="67">
        <v>82</v>
      </c>
      <c r="D668" s="67" t="s">
        <v>331</v>
      </c>
      <c r="E668" s="71">
        <v>0.54021397168805796</v>
      </c>
      <c r="F668" s="68">
        <v>8.99470899470899</v>
      </c>
      <c r="G668" s="71">
        <v>0.78996600606159095</v>
      </c>
      <c r="H668" s="68">
        <v>29.453262786596099</v>
      </c>
      <c r="I668" s="71">
        <v>0.78449155638679802</v>
      </c>
      <c r="J668" s="68">
        <v>26.455026455026498</v>
      </c>
      <c r="K668" s="71">
        <v>0.82653216016205999</v>
      </c>
      <c r="L668" s="68">
        <v>24.514991181657798</v>
      </c>
      <c r="M668" s="71">
        <v>0.55954412817265897</v>
      </c>
      <c r="N668" s="68">
        <v>26.951672862453499</v>
      </c>
      <c r="O668" s="71">
        <v>0.28074997934524198</v>
      </c>
      <c r="P668" s="68">
        <v>17.7777777777778</v>
      </c>
      <c r="Q668" s="71">
        <v>0</v>
      </c>
      <c r="R668" s="68">
        <v>55.172413793103402</v>
      </c>
    </row>
    <row r="669" spans="1:18" x14ac:dyDescent="0.2">
      <c r="A669" s="72" t="s">
        <v>1612</v>
      </c>
      <c r="B669" s="66" t="s">
        <v>1613</v>
      </c>
      <c r="C669" s="67">
        <v>82</v>
      </c>
      <c r="D669" s="67" t="s">
        <v>331</v>
      </c>
      <c r="E669" s="71">
        <v>0.59220354080958204</v>
      </c>
      <c r="F669" s="68">
        <v>16.2257495590829</v>
      </c>
      <c r="G669" s="71">
        <v>0.69761768909480004</v>
      </c>
      <c r="H669" s="68">
        <v>14.285714285714301</v>
      </c>
      <c r="I669" s="71">
        <v>0.68957143019358702</v>
      </c>
      <c r="J669" s="68">
        <v>12.522045855379201</v>
      </c>
      <c r="K669" s="71">
        <v>0.82544903757103005</v>
      </c>
      <c r="L669" s="68">
        <v>23.985890652557298</v>
      </c>
      <c r="M669" s="71">
        <v>0.57055552496834205</v>
      </c>
      <c r="N669" s="68">
        <v>28.810408921933099</v>
      </c>
      <c r="O669" s="71">
        <v>0.17782402222015201</v>
      </c>
      <c r="P669" s="68">
        <v>8.3333333333333304</v>
      </c>
      <c r="Q669" s="71"/>
      <c r="R669" s="68"/>
    </row>
    <row r="670" spans="1:18" x14ac:dyDescent="0.2">
      <c r="A670" s="72" t="s">
        <v>1614</v>
      </c>
      <c r="B670" s="66" t="s">
        <v>1615</v>
      </c>
      <c r="C670" s="67">
        <v>82</v>
      </c>
      <c r="D670" s="67" t="s">
        <v>331</v>
      </c>
      <c r="E670" s="71">
        <v>0.65617863618712002</v>
      </c>
      <c r="F670" s="68">
        <v>27.336860670194</v>
      </c>
      <c r="G670" s="71">
        <v>0.81189921711814805</v>
      </c>
      <c r="H670" s="68">
        <v>35.4497354497354</v>
      </c>
      <c r="I670" s="71">
        <v>0.78583524176655295</v>
      </c>
      <c r="J670" s="68">
        <v>26.8077601410935</v>
      </c>
      <c r="K670" s="71">
        <v>0.86873385549446203</v>
      </c>
      <c r="L670" s="68">
        <v>38.624338624338598</v>
      </c>
      <c r="M670" s="71">
        <v>0.53752133458129203</v>
      </c>
      <c r="N670" s="68">
        <v>22.4907063197026</v>
      </c>
      <c r="O670" s="71">
        <v>0.276903531975147</v>
      </c>
      <c r="P670" s="68">
        <v>17.407407407407401</v>
      </c>
      <c r="Q670" s="71"/>
      <c r="R670" s="68"/>
    </row>
    <row r="671" spans="1:18" x14ac:dyDescent="0.2">
      <c r="A671" s="72" t="s">
        <v>1616</v>
      </c>
      <c r="B671" s="66" t="s">
        <v>1617</v>
      </c>
      <c r="C671" s="67">
        <v>82</v>
      </c>
      <c r="D671" s="67" t="s">
        <v>331</v>
      </c>
      <c r="E671" s="71">
        <v>0.58428745620907097</v>
      </c>
      <c r="F671" s="68">
        <v>15.343915343915301</v>
      </c>
      <c r="G671" s="71">
        <v>0.54349375720787696</v>
      </c>
      <c r="H671" s="68">
        <v>2.9982363315696601</v>
      </c>
      <c r="I671" s="71">
        <v>0.67829541208830701</v>
      </c>
      <c r="J671" s="68">
        <v>11.287477954144601</v>
      </c>
      <c r="K671" s="71">
        <v>0.79848172237424797</v>
      </c>
      <c r="L671" s="68">
        <v>18.518518518518501</v>
      </c>
      <c r="M671" s="71">
        <v>0.47145295380718999</v>
      </c>
      <c r="N671" s="68">
        <v>12.2676579925651</v>
      </c>
      <c r="O671" s="71">
        <v>1.40008917768036E-2</v>
      </c>
      <c r="P671" s="68">
        <v>0.74074074074074103</v>
      </c>
      <c r="Q671" s="71">
        <v>1</v>
      </c>
      <c r="R671" s="68">
        <v>100</v>
      </c>
    </row>
    <row r="672" spans="1:18" x14ac:dyDescent="0.2">
      <c r="A672" s="72" t="s">
        <v>1618</v>
      </c>
      <c r="B672" s="66" t="s">
        <v>1619</v>
      </c>
      <c r="C672" s="67">
        <v>58</v>
      </c>
      <c r="D672" s="67" t="s">
        <v>331</v>
      </c>
      <c r="E672" s="71">
        <v>0.91737669949380796</v>
      </c>
      <c r="F672" s="68">
        <v>82.335766423357697</v>
      </c>
      <c r="G672" s="71">
        <v>0.85178333666567596</v>
      </c>
      <c r="H672" s="68">
        <v>70.656934306569298</v>
      </c>
      <c r="I672" s="71">
        <v>0.93473654984308197</v>
      </c>
      <c r="J672" s="68">
        <v>70.218978102189794</v>
      </c>
      <c r="K672" s="71">
        <v>0.90250263667186603</v>
      </c>
      <c r="L672" s="68">
        <v>59.562043795620397</v>
      </c>
      <c r="M672" s="71">
        <v>0.95424836601307195</v>
      </c>
      <c r="N672" s="68">
        <v>74.612546125461293</v>
      </c>
      <c r="O672" s="71">
        <v>0.94361260827534499</v>
      </c>
      <c r="P672" s="68">
        <v>92.809977989728495</v>
      </c>
      <c r="Q672" s="71"/>
      <c r="R672" s="68"/>
    </row>
    <row r="673" spans="1:18" x14ac:dyDescent="0.2">
      <c r="A673" s="72" t="s">
        <v>1620</v>
      </c>
      <c r="B673" s="66" t="s">
        <v>1621</v>
      </c>
      <c r="C673" s="67">
        <v>58</v>
      </c>
      <c r="D673" s="67" t="s">
        <v>331</v>
      </c>
      <c r="E673" s="71">
        <v>0.91009381167489201</v>
      </c>
      <c r="F673" s="68">
        <v>79.562043795620397</v>
      </c>
      <c r="G673" s="71">
        <v>0.82545007465324205</v>
      </c>
      <c r="H673" s="68">
        <v>58.029197080292001</v>
      </c>
      <c r="I673" s="71">
        <v>0.98092455099155096</v>
      </c>
      <c r="J673" s="68">
        <v>90.729927007299295</v>
      </c>
      <c r="K673" s="71">
        <v>0.84026799136534203</v>
      </c>
      <c r="L673" s="68">
        <v>41.167883211678799</v>
      </c>
      <c r="M673" s="71">
        <v>0.973856209150327</v>
      </c>
      <c r="N673" s="68">
        <v>78.523985239852394</v>
      </c>
      <c r="O673" s="71">
        <v>0.92997023221399899</v>
      </c>
      <c r="P673" s="68">
        <v>89.288334556126202</v>
      </c>
      <c r="Q673" s="71"/>
      <c r="R673" s="68"/>
    </row>
    <row r="674" spans="1:18" x14ac:dyDescent="0.2">
      <c r="A674" s="72" t="s">
        <v>1622</v>
      </c>
      <c r="B674" s="66" t="s">
        <v>1623</v>
      </c>
      <c r="C674" s="67">
        <v>58</v>
      </c>
      <c r="D674" s="67" t="s">
        <v>331</v>
      </c>
      <c r="E674" s="71">
        <v>0.93042548894908506</v>
      </c>
      <c r="F674" s="68">
        <v>87.956204379561996</v>
      </c>
      <c r="G674" s="71">
        <v>0.84344866342843605</v>
      </c>
      <c r="H674" s="68">
        <v>66.6423357664234</v>
      </c>
      <c r="I674" s="71">
        <v>0.98250881238239296</v>
      </c>
      <c r="J674" s="68">
        <v>91.386861313868593</v>
      </c>
      <c r="K674" s="71">
        <v>0.92800116495858997</v>
      </c>
      <c r="L674" s="68">
        <v>67.2262773722628</v>
      </c>
      <c r="M674" s="71">
        <v>0.99346405228758194</v>
      </c>
      <c r="N674" s="68">
        <v>84.870848708487102</v>
      </c>
      <c r="O674" s="71">
        <v>0.90470475168842601</v>
      </c>
      <c r="P674" s="68">
        <v>82.978723404255305</v>
      </c>
      <c r="Q674" s="71"/>
      <c r="R674" s="68"/>
    </row>
    <row r="675" spans="1:18" x14ac:dyDescent="0.2">
      <c r="A675" s="72" t="s">
        <v>1624</v>
      </c>
      <c r="B675" s="66" t="s">
        <v>1625</v>
      </c>
      <c r="C675" s="67">
        <v>58</v>
      </c>
      <c r="D675" s="67" t="s">
        <v>331</v>
      </c>
      <c r="E675" s="71">
        <v>0.91901446094179295</v>
      </c>
      <c r="F675" s="68">
        <v>83.284671532846701</v>
      </c>
      <c r="G675" s="71">
        <v>0.84998388119086998</v>
      </c>
      <c r="H675" s="68">
        <v>69.708029197080293</v>
      </c>
      <c r="I675" s="71">
        <v>0.97064127192181804</v>
      </c>
      <c r="J675" s="68">
        <v>85.182481751824795</v>
      </c>
      <c r="K675" s="71">
        <v>0.85739979091530305</v>
      </c>
      <c r="L675" s="68">
        <v>45.766423357664202</v>
      </c>
      <c r="M675" s="71">
        <v>0.986928104575164</v>
      </c>
      <c r="N675" s="68">
        <v>81.845018450184497</v>
      </c>
      <c r="O675" s="71">
        <v>0.93011925610580803</v>
      </c>
      <c r="P675" s="68">
        <v>89.361702127659598</v>
      </c>
      <c r="Q675" s="71"/>
      <c r="R675" s="68"/>
    </row>
    <row r="676" spans="1:18" x14ac:dyDescent="0.2">
      <c r="A676" s="72" t="s">
        <v>1626</v>
      </c>
      <c r="B676" s="66" t="s">
        <v>1627</v>
      </c>
      <c r="C676" s="67">
        <v>58</v>
      </c>
      <c r="D676" s="67" t="s">
        <v>331</v>
      </c>
      <c r="E676" s="71">
        <v>0.85417773568039901</v>
      </c>
      <c r="F676" s="68">
        <v>59.635036496350402</v>
      </c>
      <c r="G676" s="71">
        <v>0.81634184877936999</v>
      </c>
      <c r="H676" s="68">
        <v>53.941605839416098</v>
      </c>
      <c r="I676" s="71">
        <v>0.920064769333928</v>
      </c>
      <c r="J676" s="68">
        <v>63.503649635036503</v>
      </c>
      <c r="K676" s="71">
        <v>0.79402661369303595</v>
      </c>
      <c r="L676" s="68">
        <v>30.364963503649602</v>
      </c>
      <c r="M676" s="71">
        <v>0.76470588235294101</v>
      </c>
      <c r="N676" s="68">
        <v>49.4464944649446</v>
      </c>
      <c r="O676" s="71">
        <v>0.97574956424272297</v>
      </c>
      <c r="P676" s="68">
        <v>97.725605282465196</v>
      </c>
      <c r="Q676" s="71"/>
      <c r="R676" s="68"/>
    </row>
    <row r="677" spans="1:18" x14ac:dyDescent="0.2">
      <c r="A677" s="72" t="s">
        <v>1628</v>
      </c>
      <c r="B677" s="66" t="s">
        <v>1629</v>
      </c>
      <c r="C677" s="67">
        <v>58</v>
      </c>
      <c r="D677" s="67" t="s">
        <v>331</v>
      </c>
      <c r="E677" s="71">
        <v>0.88896659851109905</v>
      </c>
      <c r="F677" s="68">
        <v>71.532846715328503</v>
      </c>
      <c r="G677" s="71">
        <v>0.840616114753999</v>
      </c>
      <c r="H677" s="68">
        <v>64.744525547445207</v>
      </c>
      <c r="I677" s="71">
        <v>0.970175782342096</v>
      </c>
      <c r="J677" s="68">
        <v>84.963503649635001</v>
      </c>
      <c r="K677" s="71">
        <v>0.91202024304061902</v>
      </c>
      <c r="L677" s="68">
        <v>62.189781021897801</v>
      </c>
      <c r="M677" s="71">
        <v>0.76470588235294101</v>
      </c>
      <c r="N677" s="68">
        <v>49.4464944649446</v>
      </c>
      <c r="O677" s="71">
        <v>0.95731497006583899</v>
      </c>
      <c r="P677" s="68">
        <v>94.717534849596504</v>
      </c>
      <c r="Q677" s="71"/>
      <c r="R677" s="68"/>
    </row>
    <row r="678" spans="1:18" x14ac:dyDescent="0.2">
      <c r="A678" s="72" t="s">
        <v>1630</v>
      </c>
      <c r="B678" s="66" t="s">
        <v>1631</v>
      </c>
      <c r="C678" s="67">
        <v>58</v>
      </c>
      <c r="D678" s="67" t="s">
        <v>331</v>
      </c>
      <c r="E678" s="71">
        <v>0.81275035874412405</v>
      </c>
      <c r="F678" s="68">
        <v>49.781021897810199</v>
      </c>
      <c r="G678" s="71">
        <v>0.74745146777704397</v>
      </c>
      <c r="H678" s="68">
        <v>29.927007299270102</v>
      </c>
      <c r="I678" s="71">
        <v>0.90330567933040495</v>
      </c>
      <c r="J678" s="68">
        <v>57.591240875912398</v>
      </c>
      <c r="K678" s="71">
        <v>0.81331353712906096</v>
      </c>
      <c r="L678" s="68">
        <v>34.671532846715301</v>
      </c>
      <c r="M678" s="71">
        <v>0.71895424836601296</v>
      </c>
      <c r="N678" s="68">
        <v>45.092250922509201</v>
      </c>
      <c r="O678" s="71">
        <v>0.88072686111809595</v>
      </c>
      <c r="P678" s="68">
        <v>76.375641966250896</v>
      </c>
      <c r="Q678" s="71"/>
      <c r="R678" s="68"/>
    </row>
    <row r="679" spans="1:18" x14ac:dyDescent="0.2">
      <c r="A679" s="72" t="s">
        <v>1632</v>
      </c>
      <c r="B679" s="66" t="s">
        <v>1633</v>
      </c>
      <c r="C679" s="67">
        <v>58</v>
      </c>
      <c r="D679" s="67" t="s">
        <v>331</v>
      </c>
      <c r="E679" s="71">
        <v>0.91879385467374297</v>
      </c>
      <c r="F679" s="68">
        <v>83.138686131386905</v>
      </c>
      <c r="G679" s="71">
        <v>0.82055493600452201</v>
      </c>
      <c r="H679" s="68">
        <v>56.058394160583902</v>
      </c>
      <c r="I679" s="71">
        <v>0.97941757239400995</v>
      </c>
      <c r="J679" s="68">
        <v>90</v>
      </c>
      <c r="K679" s="71">
        <v>0.93475282732890297</v>
      </c>
      <c r="L679" s="68">
        <v>69.489051094890499</v>
      </c>
      <c r="M679" s="71">
        <v>0.86928104575163401</v>
      </c>
      <c r="N679" s="68">
        <v>61.549815498154999</v>
      </c>
      <c r="O679" s="71">
        <v>0.98996289188964604</v>
      </c>
      <c r="P679" s="68">
        <v>99.266324284666197</v>
      </c>
      <c r="Q679" s="71"/>
      <c r="R679" s="68"/>
    </row>
    <row r="680" spans="1:18" x14ac:dyDescent="0.2">
      <c r="A680" s="72" t="s">
        <v>1634</v>
      </c>
      <c r="B680" s="66" t="s">
        <v>1635</v>
      </c>
      <c r="C680" s="67">
        <v>58</v>
      </c>
      <c r="D680" s="67" t="s">
        <v>331</v>
      </c>
      <c r="E680" s="71">
        <v>0.88314380121004898</v>
      </c>
      <c r="F680" s="68">
        <v>69.562043795620397</v>
      </c>
      <c r="G680" s="71">
        <v>0.71128717194728197</v>
      </c>
      <c r="H680" s="68">
        <v>21.897810218978101</v>
      </c>
      <c r="I680" s="71">
        <v>0.97502582789400105</v>
      </c>
      <c r="J680" s="68">
        <v>87.591240875912405</v>
      </c>
      <c r="K680" s="71">
        <v>0.96314697468253696</v>
      </c>
      <c r="L680" s="68">
        <v>81.459854014598506</v>
      </c>
      <c r="M680" s="71">
        <v>0.82352941176470595</v>
      </c>
      <c r="N680" s="68">
        <v>55.719557195572001</v>
      </c>
      <c r="O680" s="71">
        <v>0.94272961976171699</v>
      </c>
      <c r="P680" s="68">
        <v>92.516507703594996</v>
      </c>
      <c r="Q680" s="71"/>
      <c r="R680" s="68"/>
    </row>
    <row r="681" spans="1:18" x14ac:dyDescent="0.2">
      <c r="A681" s="72" t="s">
        <v>1636</v>
      </c>
      <c r="B681" s="66" t="s">
        <v>1637</v>
      </c>
      <c r="C681" s="67">
        <v>58</v>
      </c>
      <c r="D681" s="67" t="s">
        <v>331</v>
      </c>
      <c r="E681" s="71">
        <v>0.89894248268264199</v>
      </c>
      <c r="F681" s="68">
        <v>75.401459854014604</v>
      </c>
      <c r="G681" s="71">
        <v>0.78152050044924204</v>
      </c>
      <c r="H681" s="68">
        <v>40.437956204379603</v>
      </c>
      <c r="I681" s="71">
        <v>0.93622801600362704</v>
      </c>
      <c r="J681" s="68">
        <v>70.875912408759106</v>
      </c>
      <c r="K681" s="71">
        <v>0.94150687091469398</v>
      </c>
      <c r="L681" s="68">
        <v>71.6788321167883</v>
      </c>
      <c r="M681" s="71">
        <v>0.87581699346405195</v>
      </c>
      <c r="N681" s="68">
        <v>62.066420664206603</v>
      </c>
      <c r="O681" s="71">
        <v>0.95964003258159403</v>
      </c>
      <c r="P681" s="68">
        <v>95.597945707997098</v>
      </c>
      <c r="Q681" s="71"/>
      <c r="R681" s="68"/>
    </row>
    <row r="682" spans="1:18" x14ac:dyDescent="0.2">
      <c r="A682" s="72" t="s">
        <v>1638</v>
      </c>
      <c r="B682" s="66" t="s">
        <v>1639</v>
      </c>
      <c r="C682" s="67">
        <v>58</v>
      </c>
      <c r="D682" s="67" t="s">
        <v>331</v>
      </c>
      <c r="E682" s="71">
        <v>0.88804424657325898</v>
      </c>
      <c r="F682" s="68">
        <v>71.0948905109489</v>
      </c>
      <c r="G682" s="71">
        <v>0.84773745387232702</v>
      </c>
      <c r="H682" s="68">
        <v>68.759124087591204</v>
      </c>
      <c r="I682" s="71">
        <v>0.95977278198725802</v>
      </c>
      <c r="J682" s="68">
        <v>79.927007299270102</v>
      </c>
      <c r="K682" s="71">
        <v>0.93446425395456301</v>
      </c>
      <c r="L682" s="68">
        <v>69.270072992700705</v>
      </c>
      <c r="M682" s="71">
        <v>0.80392156862745101</v>
      </c>
      <c r="N682" s="68">
        <v>53.431734317343199</v>
      </c>
      <c r="O682" s="71">
        <v>0.89432517442469495</v>
      </c>
      <c r="P682" s="68">
        <v>80.484225972120299</v>
      </c>
      <c r="Q682" s="71"/>
      <c r="R682" s="68"/>
    </row>
    <row r="683" spans="1:18" x14ac:dyDescent="0.2">
      <c r="A683" s="72" t="s">
        <v>1640</v>
      </c>
      <c r="B683" s="66" t="s">
        <v>1641</v>
      </c>
      <c r="C683" s="67">
        <v>58</v>
      </c>
      <c r="D683" s="67" t="s">
        <v>331</v>
      </c>
      <c r="E683" s="71">
        <v>0.92591054279243101</v>
      </c>
      <c r="F683" s="68">
        <v>85.839416058394207</v>
      </c>
      <c r="G683" s="71">
        <v>0.88210687301821999</v>
      </c>
      <c r="H683" s="68">
        <v>83.430656934306597</v>
      </c>
      <c r="I683" s="71">
        <v>0.97893469031217994</v>
      </c>
      <c r="J683" s="68">
        <v>89.708029197080293</v>
      </c>
      <c r="K683" s="71">
        <v>0.97278949632740097</v>
      </c>
      <c r="L683" s="68">
        <v>86.788321167883197</v>
      </c>
      <c r="M683" s="71">
        <v>0.98039215686274495</v>
      </c>
      <c r="N683" s="68">
        <v>80.369003690036905</v>
      </c>
      <c r="O683" s="71">
        <v>0.81532949744160799</v>
      </c>
      <c r="P683" s="68">
        <v>65.223771093176794</v>
      </c>
      <c r="Q683" s="71"/>
      <c r="R683" s="68"/>
    </row>
    <row r="684" spans="1:18" x14ac:dyDescent="0.2">
      <c r="A684" s="72" t="s">
        <v>1642</v>
      </c>
      <c r="B684" s="66" t="s">
        <v>1643</v>
      </c>
      <c r="C684" s="67">
        <v>58</v>
      </c>
      <c r="D684" s="67" t="s">
        <v>331</v>
      </c>
      <c r="E684" s="71">
        <v>0.88539520068928701</v>
      </c>
      <c r="F684" s="68">
        <v>70.291970802919707</v>
      </c>
      <c r="G684" s="71">
        <v>0.77022017780115004</v>
      </c>
      <c r="H684" s="68">
        <v>36.277372262773703</v>
      </c>
      <c r="I684" s="71">
        <v>0.95664053958331297</v>
      </c>
      <c r="J684" s="68">
        <v>78.540145985401494</v>
      </c>
      <c r="K684" s="71">
        <v>0.91724133970267296</v>
      </c>
      <c r="L684" s="68">
        <v>63.795620437956202</v>
      </c>
      <c r="M684" s="71">
        <v>1</v>
      </c>
      <c r="N684" s="68">
        <v>100</v>
      </c>
      <c r="O684" s="71">
        <v>0.78287394635929797</v>
      </c>
      <c r="P684" s="68">
        <v>58.400586940572303</v>
      </c>
      <c r="Q684" s="71"/>
      <c r="R684" s="68"/>
    </row>
    <row r="685" spans="1:18" x14ac:dyDescent="0.2">
      <c r="A685" s="72" t="s">
        <v>1644</v>
      </c>
      <c r="B685" s="66" t="s">
        <v>1645</v>
      </c>
      <c r="C685" s="67">
        <v>58</v>
      </c>
      <c r="D685" s="67" t="s">
        <v>331</v>
      </c>
      <c r="E685" s="71">
        <v>0.93786305050611696</v>
      </c>
      <c r="F685" s="68">
        <v>91.386861313868593</v>
      </c>
      <c r="G685" s="71">
        <v>0.83773757538424298</v>
      </c>
      <c r="H685" s="68">
        <v>63.576642335766401</v>
      </c>
      <c r="I685" s="71">
        <v>0.93665371395018504</v>
      </c>
      <c r="J685" s="68">
        <v>71.021897810219002</v>
      </c>
      <c r="K685" s="71">
        <v>0.933295441296491</v>
      </c>
      <c r="L685" s="68">
        <v>69.124087591240894</v>
      </c>
      <c r="M685" s="71">
        <v>1</v>
      </c>
      <c r="N685" s="68">
        <v>100</v>
      </c>
      <c r="O685" s="71">
        <v>0.98162852189966399</v>
      </c>
      <c r="P685" s="68">
        <v>98.606016140865705</v>
      </c>
      <c r="Q685" s="71"/>
      <c r="R685" s="68"/>
    </row>
    <row r="686" spans="1:18" x14ac:dyDescent="0.2">
      <c r="A686" s="72" t="s">
        <v>1646</v>
      </c>
      <c r="B686" s="66" t="s">
        <v>1647</v>
      </c>
      <c r="C686" s="67">
        <v>58</v>
      </c>
      <c r="D686" s="67" t="s">
        <v>331</v>
      </c>
      <c r="E686" s="71">
        <v>0.92698440988237796</v>
      </c>
      <c r="F686" s="68">
        <v>86.6423357664234</v>
      </c>
      <c r="G686" s="71">
        <v>0.86572796930178897</v>
      </c>
      <c r="H686" s="68">
        <v>77.372262773722596</v>
      </c>
      <c r="I686" s="71">
        <v>0.96252858482711501</v>
      </c>
      <c r="J686" s="68">
        <v>81.0948905109489</v>
      </c>
      <c r="K686" s="71">
        <v>0.90825771453353399</v>
      </c>
      <c r="L686" s="68">
        <v>61.167883211678799</v>
      </c>
      <c r="M686" s="71">
        <v>0.95424836601307195</v>
      </c>
      <c r="N686" s="68">
        <v>74.612546125461293</v>
      </c>
      <c r="O686" s="71">
        <v>0.94415941473637699</v>
      </c>
      <c r="P686" s="68">
        <v>92.883345561261905</v>
      </c>
      <c r="Q686" s="71"/>
      <c r="R686" s="68"/>
    </row>
    <row r="687" spans="1:18" x14ac:dyDescent="0.2">
      <c r="A687" s="72" t="s">
        <v>1648</v>
      </c>
      <c r="B687" s="66" t="s">
        <v>1649</v>
      </c>
      <c r="C687" s="67">
        <v>58</v>
      </c>
      <c r="D687" s="67" t="s">
        <v>331</v>
      </c>
      <c r="E687" s="71">
        <v>0.94067116608242096</v>
      </c>
      <c r="F687" s="68">
        <v>92.846715328467198</v>
      </c>
      <c r="G687" s="71">
        <v>0.83809605804110598</v>
      </c>
      <c r="H687" s="68">
        <v>63.795620437956202</v>
      </c>
      <c r="I687" s="71">
        <v>0.97798574392565896</v>
      </c>
      <c r="J687" s="68">
        <v>89.124087591240894</v>
      </c>
      <c r="K687" s="71">
        <v>0.92656203855826003</v>
      </c>
      <c r="L687" s="68">
        <v>66.715328467153299</v>
      </c>
      <c r="M687" s="71">
        <v>1</v>
      </c>
      <c r="N687" s="68">
        <v>100</v>
      </c>
      <c r="O687" s="71">
        <v>0.96071198988707796</v>
      </c>
      <c r="P687" s="68">
        <v>95.744680851063805</v>
      </c>
      <c r="Q687" s="71"/>
      <c r="R687" s="68"/>
    </row>
    <row r="688" spans="1:18" x14ac:dyDescent="0.2">
      <c r="A688" s="72" t="s">
        <v>1650</v>
      </c>
      <c r="B688" s="66" t="s">
        <v>1651</v>
      </c>
      <c r="C688" s="67">
        <v>58</v>
      </c>
      <c r="D688" s="67" t="s">
        <v>331</v>
      </c>
      <c r="E688" s="71">
        <v>0.93409630104225605</v>
      </c>
      <c r="F688" s="68">
        <v>89.489051094890499</v>
      </c>
      <c r="G688" s="71">
        <v>0.84436530000312104</v>
      </c>
      <c r="H688" s="68">
        <v>67.518248175182507</v>
      </c>
      <c r="I688" s="71">
        <v>0.92068815577639995</v>
      </c>
      <c r="J688" s="68">
        <v>63.795620437956202</v>
      </c>
      <c r="K688" s="71">
        <v>0.95692520351312305</v>
      </c>
      <c r="L688" s="68">
        <v>78.540145985401494</v>
      </c>
      <c r="M688" s="71">
        <v>0.986928104575164</v>
      </c>
      <c r="N688" s="68">
        <v>81.845018450184497</v>
      </c>
      <c r="O688" s="71">
        <v>0.96157474134347098</v>
      </c>
      <c r="P688" s="68">
        <v>95.891415994130597</v>
      </c>
      <c r="Q688" s="71"/>
      <c r="R688" s="68"/>
    </row>
    <row r="689" spans="1:18" x14ac:dyDescent="0.2">
      <c r="A689" s="72" t="s">
        <v>1652</v>
      </c>
      <c r="B689" s="66" t="s">
        <v>1653</v>
      </c>
      <c r="C689" s="67">
        <v>58</v>
      </c>
      <c r="D689" s="67" t="s">
        <v>331</v>
      </c>
      <c r="E689" s="71">
        <v>0.90843425285948798</v>
      </c>
      <c r="F689" s="68">
        <v>78.832116788321201</v>
      </c>
      <c r="G689" s="71">
        <v>0.78277733703914398</v>
      </c>
      <c r="H689" s="68">
        <v>40.948905109489097</v>
      </c>
      <c r="I689" s="71">
        <v>0.85015379131271296</v>
      </c>
      <c r="J689" s="68">
        <v>41.6788321167883</v>
      </c>
      <c r="K689" s="71">
        <v>0.94435452296976097</v>
      </c>
      <c r="L689" s="68">
        <v>72.919708029197096</v>
      </c>
      <c r="M689" s="71">
        <v>0.98039215686274495</v>
      </c>
      <c r="N689" s="68">
        <v>80.369003690036905</v>
      </c>
      <c r="O689" s="71">
        <v>0.98449345611307604</v>
      </c>
      <c r="P689" s="68">
        <v>98.899486426999303</v>
      </c>
      <c r="Q689" s="71"/>
      <c r="R689" s="68"/>
    </row>
    <row r="690" spans="1:18" x14ac:dyDescent="0.2">
      <c r="A690" s="72" t="s">
        <v>1654</v>
      </c>
      <c r="B690" s="66" t="s">
        <v>1655</v>
      </c>
      <c r="C690" s="67">
        <v>58</v>
      </c>
      <c r="D690" s="67" t="s">
        <v>331</v>
      </c>
      <c r="E690" s="71">
        <v>0.85996977673438701</v>
      </c>
      <c r="F690" s="68">
        <v>61.167883211678799</v>
      </c>
      <c r="G690" s="71">
        <v>0.83704097493093599</v>
      </c>
      <c r="H690" s="68">
        <v>63.211678832116803</v>
      </c>
      <c r="I690" s="71">
        <v>0.93403484926006697</v>
      </c>
      <c r="J690" s="68">
        <v>69.708029197080293</v>
      </c>
      <c r="K690" s="71">
        <v>0.89628060302021695</v>
      </c>
      <c r="L690" s="68">
        <v>57.2262773722628</v>
      </c>
      <c r="M690" s="71">
        <v>0.86274509803921595</v>
      </c>
      <c r="N690" s="68">
        <v>60.664206642066397</v>
      </c>
      <c r="O690" s="71">
        <v>0.769747358421497</v>
      </c>
      <c r="P690" s="68">
        <v>56.493030080704301</v>
      </c>
      <c r="Q690" s="71"/>
      <c r="R690" s="68"/>
    </row>
    <row r="691" spans="1:18" x14ac:dyDescent="0.2">
      <c r="A691" s="72" t="s">
        <v>1656</v>
      </c>
      <c r="B691" s="66" t="s">
        <v>1657</v>
      </c>
      <c r="C691" s="67">
        <v>58</v>
      </c>
      <c r="D691" s="67" t="s">
        <v>331</v>
      </c>
      <c r="E691" s="71">
        <v>0.89276836662604298</v>
      </c>
      <c r="F691" s="68">
        <v>72.919708029197096</v>
      </c>
      <c r="G691" s="71">
        <v>0.85584848284305504</v>
      </c>
      <c r="H691" s="68">
        <v>72.408759124087595</v>
      </c>
      <c r="I691" s="71">
        <v>0.96654131048848602</v>
      </c>
      <c r="J691" s="68">
        <v>83.284671532846701</v>
      </c>
      <c r="K691" s="71">
        <v>0.91934521754771303</v>
      </c>
      <c r="L691" s="68">
        <v>64.160583941605793</v>
      </c>
      <c r="M691" s="71">
        <v>0.973856209150327</v>
      </c>
      <c r="N691" s="68">
        <v>78.523985239852394</v>
      </c>
      <c r="O691" s="71">
        <v>0.74825061310063201</v>
      </c>
      <c r="P691" s="68">
        <v>53.411592076302298</v>
      </c>
      <c r="Q691" s="71"/>
      <c r="R691" s="68"/>
    </row>
    <row r="692" spans="1:18" x14ac:dyDescent="0.2">
      <c r="A692" s="72" t="s">
        <v>1123</v>
      </c>
      <c r="B692" s="66" t="s">
        <v>1658</v>
      </c>
      <c r="C692" s="67">
        <v>58</v>
      </c>
      <c r="D692" s="67" t="s">
        <v>331</v>
      </c>
      <c r="E692" s="71">
        <v>0.84335878304095901</v>
      </c>
      <c r="F692" s="68">
        <v>56.496350364963497</v>
      </c>
      <c r="G692" s="71">
        <v>0.80981030822034605</v>
      </c>
      <c r="H692" s="68">
        <v>51.0948905109489</v>
      </c>
      <c r="I692" s="71">
        <v>0.87808043700506</v>
      </c>
      <c r="J692" s="68">
        <v>48.540145985401502</v>
      </c>
      <c r="K692" s="71">
        <v>0.87598429543362399</v>
      </c>
      <c r="L692" s="68">
        <v>51.0948905109489</v>
      </c>
      <c r="M692" s="71">
        <v>0.77124183006535996</v>
      </c>
      <c r="N692" s="68">
        <v>50.332103321033202</v>
      </c>
      <c r="O692" s="71">
        <v>0.88167704448040296</v>
      </c>
      <c r="P692" s="68">
        <v>76.8158473954512</v>
      </c>
      <c r="Q692" s="71"/>
      <c r="R692" s="68"/>
    </row>
    <row r="693" spans="1:18" x14ac:dyDescent="0.2">
      <c r="A693" s="72" t="s">
        <v>1659</v>
      </c>
      <c r="B693" s="66" t="s">
        <v>1660</v>
      </c>
      <c r="C693" s="67">
        <v>58</v>
      </c>
      <c r="D693" s="67" t="s">
        <v>331</v>
      </c>
      <c r="E693" s="71">
        <v>0.79751515237517401</v>
      </c>
      <c r="F693" s="68">
        <v>47.080291970802897</v>
      </c>
      <c r="G693" s="71">
        <v>0.79340346330195599</v>
      </c>
      <c r="H693" s="68">
        <v>44.890510948905103</v>
      </c>
      <c r="I693" s="71">
        <v>0.89231289836878502</v>
      </c>
      <c r="J693" s="68">
        <v>52.992700729927002</v>
      </c>
      <c r="K693" s="71">
        <v>0.86949091737610396</v>
      </c>
      <c r="L693" s="68">
        <v>49.124087591240901</v>
      </c>
      <c r="M693" s="71">
        <v>0.85620915032679801</v>
      </c>
      <c r="N693" s="68">
        <v>59.630996309963102</v>
      </c>
      <c r="O693" s="71">
        <v>0.57615933250222995</v>
      </c>
      <c r="P693" s="68">
        <v>30.814380044020499</v>
      </c>
      <c r="Q693" s="71"/>
      <c r="R693" s="68"/>
    </row>
    <row r="694" spans="1:18" x14ac:dyDescent="0.2">
      <c r="A694" s="72" t="s">
        <v>1661</v>
      </c>
      <c r="B694" s="66" t="s">
        <v>1662</v>
      </c>
      <c r="C694" s="67">
        <v>58</v>
      </c>
      <c r="D694" s="67" t="s">
        <v>331</v>
      </c>
      <c r="E694" s="71">
        <v>0.62658080524515802</v>
      </c>
      <c r="F694" s="68">
        <v>16.715328467153299</v>
      </c>
      <c r="G694" s="71">
        <v>0.73973879621512295</v>
      </c>
      <c r="H694" s="68">
        <v>27.956204379561999</v>
      </c>
      <c r="I694" s="71">
        <v>0.79283655696169997</v>
      </c>
      <c r="J694" s="68">
        <v>32.992700729927002</v>
      </c>
      <c r="K694" s="71">
        <v>0.71602051755849005</v>
      </c>
      <c r="L694" s="68">
        <v>16.058394160583902</v>
      </c>
      <c r="M694" s="71">
        <v>0.48366013071895397</v>
      </c>
      <c r="N694" s="68">
        <v>17.4169741697417</v>
      </c>
      <c r="O694" s="71">
        <v>0.400648024771525</v>
      </c>
      <c r="P694" s="68">
        <v>14.4534115920763</v>
      </c>
      <c r="Q694" s="71"/>
      <c r="R694" s="68"/>
    </row>
    <row r="695" spans="1:18" x14ac:dyDescent="0.2">
      <c r="A695" s="72" t="s">
        <v>1663</v>
      </c>
      <c r="B695" s="66" t="s">
        <v>1664</v>
      </c>
      <c r="C695" s="67">
        <v>58</v>
      </c>
      <c r="D695" s="67" t="s">
        <v>331</v>
      </c>
      <c r="E695" s="71">
        <v>0.88881737378413495</v>
      </c>
      <c r="F695" s="68">
        <v>71.459854014598506</v>
      </c>
      <c r="G695" s="71">
        <v>0.79827802843939799</v>
      </c>
      <c r="H695" s="68">
        <v>46.569343065693403</v>
      </c>
      <c r="I695" s="71">
        <v>0.90770744041762297</v>
      </c>
      <c r="J695" s="68">
        <v>59.270072992700698</v>
      </c>
      <c r="K695" s="71">
        <v>0.88759385078100805</v>
      </c>
      <c r="L695" s="68">
        <v>54.817518248175197</v>
      </c>
      <c r="M695" s="71">
        <v>0.89542483660130701</v>
      </c>
      <c r="N695" s="68">
        <v>64.944649446494495</v>
      </c>
      <c r="O695" s="71">
        <v>0.95508271268133804</v>
      </c>
      <c r="P695" s="68">
        <v>94.057226705795998</v>
      </c>
      <c r="Q695" s="71"/>
      <c r="R695" s="68"/>
    </row>
    <row r="696" spans="1:18" x14ac:dyDescent="0.2">
      <c r="A696" s="72" t="s">
        <v>1665</v>
      </c>
      <c r="B696" s="66" t="s">
        <v>1666</v>
      </c>
      <c r="C696" s="67">
        <v>58</v>
      </c>
      <c r="D696" s="67" t="s">
        <v>331</v>
      </c>
      <c r="E696" s="71">
        <v>0.87464444486788695</v>
      </c>
      <c r="F696" s="68">
        <v>65.912408759124105</v>
      </c>
      <c r="G696" s="71">
        <v>0.79378400348179901</v>
      </c>
      <c r="H696" s="68">
        <v>45.109489051094897</v>
      </c>
      <c r="I696" s="71">
        <v>0.91386146704167903</v>
      </c>
      <c r="J696" s="68">
        <v>61.532846715328503</v>
      </c>
      <c r="K696" s="71">
        <v>0.87344787776297494</v>
      </c>
      <c r="L696" s="68">
        <v>50.2919708029197</v>
      </c>
      <c r="M696" s="71">
        <v>0.81699346405228701</v>
      </c>
      <c r="N696" s="68">
        <v>54.760147601476</v>
      </c>
      <c r="O696" s="71">
        <v>0.97513541200069098</v>
      </c>
      <c r="P696" s="68">
        <v>97.578870139398404</v>
      </c>
      <c r="Q696" s="71"/>
      <c r="R696" s="68"/>
    </row>
    <row r="697" spans="1:18" x14ac:dyDescent="0.2">
      <c r="A697" s="72" t="s">
        <v>1667</v>
      </c>
      <c r="B697" s="66" t="s">
        <v>1668</v>
      </c>
      <c r="C697" s="67">
        <v>58</v>
      </c>
      <c r="D697" s="67" t="s">
        <v>331</v>
      </c>
      <c r="E697" s="71">
        <v>0.734567432109133</v>
      </c>
      <c r="F697" s="68">
        <v>35.474452554744502</v>
      </c>
      <c r="G697" s="71">
        <v>0.75361370054195298</v>
      </c>
      <c r="H697" s="68">
        <v>31.313868613138698</v>
      </c>
      <c r="I697" s="71">
        <v>0.81647855224309895</v>
      </c>
      <c r="J697" s="68">
        <v>36.204379562043798</v>
      </c>
      <c r="K697" s="71">
        <v>0.77649222752226299</v>
      </c>
      <c r="L697" s="68">
        <v>25.985401459854</v>
      </c>
      <c r="M697" s="71">
        <v>0.79738562091503296</v>
      </c>
      <c r="N697" s="68">
        <v>52.693726937269403</v>
      </c>
      <c r="O697" s="71">
        <v>0.52886705932331901</v>
      </c>
      <c r="P697" s="68">
        <v>25.678650036683798</v>
      </c>
      <c r="Q697" s="71"/>
      <c r="R697" s="68"/>
    </row>
    <row r="698" spans="1:18" x14ac:dyDescent="0.2">
      <c r="A698" s="72" t="s">
        <v>1669</v>
      </c>
      <c r="B698" s="66" t="s">
        <v>1670</v>
      </c>
      <c r="C698" s="67">
        <v>58</v>
      </c>
      <c r="D698" s="67" t="s">
        <v>331</v>
      </c>
      <c r="E698" s="71">
        <v>0.89893797439904199</v>
      </c>
      <c r="F698" s="68">
        <v>75.328467153284706</v>
      </c>
      <c r="G698" s="71">
        <v>0.82107798256370501</v>
      </c>
      <c r="H698" s="68">
        <v>56.423357664233599</v>
      </c>
      <c r="I698" s="71">
        <v>0.969887481746873</v>
      </c>
      <c r="J698" s="68">
        <v>84.817518248175205</v>
      </c>
      <c r="K698" s="71">
        <v>0.94675125701021401</v>
      </c>
      <c r="L698" s="68">
        <v>73.649635036496306</v>
      </c>
      <c r="M698" s="71">
        <v>0.86274509803921595</v>
      </c>
      <c r="N698" s="68">
        <v>60.664206642066397</v>
      </c>
      <c r="O698" s="71">
        <v>0.894228052635199</v>
      </c>
      <c r="P698" s="68">
        <v>80.410858400586903</v>
      </c>
      <c r="Q698" s="71"/>
      <c r="R698" s="68"/>
    </row>
    <row r="699" spans="1:18" x14ac:dyDescent="0.2">
      <c r="A699" s="72" t="s">
        <v>572</v>
      </c>
      <c r="B699" s="66" t="s">
        <v>1671</v>
      </c>
      <c r="C699" s="67">
        <v>58</v>
      </c>
      <c r="D699" s="67" t="s">
        <v>331</v>
      </c>
      <c r="E699" s="71">
        <v>0.89981702791753604</v>
      </c>
      <c r="F699" s="68">
        <v>75.912408759124105</v>
      </c>
      <c r="G699" s="71">
        <v>0.83938220220251702</v>
      </c>
      <c r="H699" s="68">
        <v>64.233576642335805</v>
      </c>
      <c r="I699" s="71">
        <v>0.93705789388811001</v>
      </c>
      <c r="J699" s="68">
        <v>71.240875912408796</v>
      </c>
      <c r="K699" s="71">
        <v>0.85640722787136103</v>
      </c>
      <c r="L699" s="68">
        <v>45.401459854014597</v>
      </c>
      <c r="M699" s="71">
        <v>0.908496732026144</v>
      </c>
      <c r="N699" s="68">
        <v>66.642066420664193</v>
      </c>
      <c r="O699" s="71">
        <v>0.95774108359954802</v>
      </c>
      <c r="P699" s="68">
        <v>94.7909024211299</v>
      </c>
      <c r="Q699" s="71"/>
      <c r="R699" s="68"/>
    </row>
    <row r="700" spans="1:18" x14ac:dyDescent="0.2">
      <c r="A700" s="72" t="s">
        <v>1672</v>
      </c>
      <c r="B700" s="66" t="s">
        <v>1673</v>
      </c>
      <c r="C700" s="67">
        <v>58</v>
      </c>
      <c r="D700" s="67" t="s">
        <v>331</v>
      </c>
      <c r="E700" s="71">
        <v>0.87561892818513798</v>
      </c>
      <c r="F700" s="68">
        <v>66.204379562043798</v>
      </c>
      <c r="G700" s="71">
        <v>0.81100802862062404</v>
      </c>
      <c r="H700" s="68">
        <v>51.897810218978101</v>
      </c>
      <c r="I700" s="71">
        <v>0.915635623663695</v>
      </c>
      <c r="J700" s="68">
        <v>62.189781021897801</v>
      </c>
      <c r="K700" s="71">
        <v>0.88842026356400094</v>
      </c>
      <c r="L700" s="68">
        <v>55.036496350364999</v>
      </c>
      <c r="M700" s="71">
        <v>0.86274509803921595</v>
      </c>
      <c r="N700" s="68">
        <v>60.664206642066397</v>
      </c>
      <c r="O700" s="71">
        <v>0.90028562703815496</v>
      </c>
      <c r="P700" s="68">
        <v>82.171680117388107</v>
      </c>
      <c r="Q700" s="71"/>
      <c r="R700" s="68"/>
    </row>
    <row r="701" spans="1:18" x14ac:dyDescent="0.2">
      <c r="A701" s="72" t="s">
        <v>1674</v>
      </c>
      <c r="B701" s="66" t="s">
        <v>1675</v>
      </c>
      <c r="C701" s="67">
        <v>58</v>
      </c>
      <c r="D701" s="67" t="s">
        <v>331</v>
      </c>
      <c r="E701" s="71">
        <v>0.87441396152195205</v>
      </c>
      <c r="F701" s="68">
        <v>65.693430656934297</v>
      </c>
      <c r="G701" s="71">
        <v>0.86742908247309902</v>
      </c>
      <c r="H701" s="68">
        <v>78.540145985401494</v>
      </c>
      <c r="I701" s="71">
        <v>0.94873990192535596</v>
      </c>
      <c r="J701" s="68">
        <v>74.963503649635001</v>
      </c>
      <c r="K701" s="71">
        <v>0.94326997617381703</v>
      </c>
      <c r="L701" s="68">
        <v>72.262773722627699</v>
      </c>
      <c r="M701" s="71">
        <v>0.74509803921568596</v>
      </c>
      <c r="N701" s="68">
        <v>47.306273062730597</v>
      </c>
      <c r="O701" s="71">
        <v>0.86753280782180198</v>
      </c>
      <c r="P701" s="68">
        <v>74.174614820249403</v>
      </c>
      <c r="Q701" s="71"/>
      <c r="R701" s="68"/>
    </row>
    <row r="702" spans="1:18" x14ac:dyDescent="0.2">
      <c r="A702" s="72" t="s">
        <v>1676</v>
      </c>
      <c r="B702" s="66" t="s">
        <v>1677</v>
      </c>
      <c r="C702" s="67">
        <v>58</v>
      </c>
      <c r="D702" s="67" t="s">
        <v>331</v>
      </c>
      <c r="E702" s="71">
        <v>0.83186733138079305</v>
      </c>
      <c r="F702" s="68">
        <v>54.014598540145997</v>
      </c>
      <c r="G702" s="71">
        <v>0.79740366835865395</v>
      </c>
      <c r="H702" s="68">
        <v>46.058394160583902</v>
      </c>
      <c r="I702" s="71">
        <v>0.83414050439050602</v>
      </c>
      <c r="J702" s="68">
        <v>38.540145985401502</v>
      </c>
      <c r="K702" s="71">
        <v>0.85122604684140202</v>
      </c>
      <c r="L702" s="68">
        <v>44.087591240875902</v>
      </c>
      <c r="M702" s="71">
        <v>0.79084967320261401</v>
      </c>
      <c r="N702" s="68">
        <v>52.177121771217699</v>
      </c>
      <c r="O702" s="71">
        <v>0.88571676411078903</v>
      </c>
      <c r="P702" s="68">
        <v>77.842993396918601</v>
      </c>
      <c r="Q702" s="71"/>
      <c r="R702" s="68"/>
    </row>
    <row r="703" spans="1:18" x14ac:dyDescent="0.2">
      <c r="A703" s="72" t="s">
        <v>1678</v>
      </c>
      <c r="B703" s="66" t="s">
        <v>1679</v>
      </c>
      <c r="C703" s="67">
        <v>58</v>
      </c>
      <c r="D703" s="67" t="s">
        <v>331</v>
      </c>
      <c r="E703" s="71">
        <v>0.76792522180852196</v>
      </c>
      <c r="F703" s="68">
        <v>41.751824817518198</v>
      </c>
      <c r="G703" s="71">
        <v>0.77772386580605402</v>
      </c>
      <c r="H703" s="68">
        <v>38.9051094890511</v>
      </c>
      <c r="I703" s="71">
        <v>0.86186548121973305</v>
      </c>
      <c r="J703" s="68">
        <v>44.1605839416058</v>
      </c>
      <c r="K703" s="71">
        <v>0.80108847404934502</v>
      </c>
      <c r="L703" s="68">
        <v>31.970802919707999</v>
      </c>
      <c r="M703" s="71">
        <v>0.49673202614379097</v>
      </c>
      <c r="N703" s="68">
        <v>18.450184501845001</v>
      </c>
      <c r="O703" s="71">
        <v>0.90221626182368697</v>
      </c>
      <c r="P703" s="68">
        <v>82.245047688921503</v>
      </c>
      <c r="Q703" s="71"/>
      <c r="R703" s="68"/>
    </row>
    <row r="704" spans="1:18" x14ac:dyDescent="0.2">
      <c r="A704" s="72" t="s">
        <v>1680</v>
      </c>
      <c r="B704" s="66" t="s">
        <v>1681</v>
      </c>
      <c r="C704" s="67">
        <v>58</v>
      </c>
      <c r="D704" s="67" t="s">
        <v>331</v>
      </c>
      <c r="E704" s="71">
        <v>0.85811716351212597</v>
      </c>
      <c r="F704" s="68">
        <v>60.656934306569298</v>
      </c>
      <c r="G704" s="71">
        <v>0.81461550181353304</v>
      </c>
      <c r="H704" s="68">
        <v>53.3576642335766</v>
      </c>
      <c r="I704" s="71">
        <v>0.84051169347616295</v>
      </c>
      <c r="J704" s="68">
        <v>39.343065693430702</v>
      </c>
      <c r="K704" s="71">
        <v>0.86007758442996096</v>
      </c>
      <c r="L704" s="68">
        <v>46.6423357664234</v>
      </c>
      <c r="M704" s="71">
        <v>0.81699346405228701</v>
      </c>
      <c r="N704" s="68">
        <v>54.760147601476</v>
      </c>
      <c r="O704" s="71">
        <v>0.958387573788686</v>
      </c>
      <c r="P704" s="68">
        <v>95.157740278796794</v>
      </c>
      <c r="Q704" s="71"/>
      <c r="R704" s="68"/>
    </row>
    <row r="705" spans="1:18" x14ac:dyDescent="0.2">
      <c r="A705" s="72" t="s">
        <v>1682</v>
      </c>
      <c r="B705" s="66" t="s">
        <v>1683</v>
      </c>
      <c r="C705" s="67">
        <v>58</v>
      </c>
      <c r="D705" s="67" t="s">
        <v>331</v>
      </c>
      <c r="E705" s="71">
        <v>0.88017966323805197</v>
      </c>
      <c r="F705" s="68">
        <v>68.3211678832117</v>
      </c>
      <c r="G705" s="71">
        <v>0.81904618423682396</v>
      </c>
      <c r="H705" s="68">
        <v>55.255474452554701</v>
      </c>
      <c r="I705" s="71">
        <v>0.87490256998682803</v>
      </c>
      <c r="J705" s="68">
        <v>47.664233576642303</v>
      </c>
      <c r="K705" s="71">
        <v>0.89028957182507296</v>
      </c>
      <c r="L705" s="68">
        <v>55.474452554744502</v>
      </c>
      <c r="M705" s="71">
        <v>0.83006535947712401</v>
      </c>
      <c r="N705" s="68">
        <v>56.826568265682702</v>
      </c>
      <c r="O705" s="71">
        <v>0.986594630664411</v>
      </c>
      <c r="P705" s="68">
        <v>99.119589141599405</v>
      </c>
      <c r="Q705" s="71"/>
      <c r="R705" s="68"/>
    </row>
    <row r="706" spans="1:18" x14ac:dyDescent="0.2">
      <c r="A706" s="72" t="s">
        <v>1684</v>
      </c>
      <c r="B706" s="66" t="s">
        <v>1685</v>
      </c>
      <c r="C706" s="67">
        <v>58</v>
      </c>
      <c r="D706" s="67" t="s">
        <v>331</v>
      </c>
      <c r="E706" s="71">
        <v>0.88004453028103002</v>
      </c>
      <c r="F706" s="68">
        <v>68.248175182481702</v>
      </c>
      <c r="G706" s="71">
        <v>0.78732055361533704</v>
      </c>
      <c r="H706" s="68">
        <v>42.627737226277397</v>
      </c>
      <c r="I706" s="71">
        <v>0.87191954646514902</v>
      </c>
      <c r="J706" s="68">
        <v>47.007299270072998</v>
      </c>
      <c r="K706" s="71">
        <v>0.86207797704171296</v>
      </c>
      <c r="L706" s="68">
        <v>47.153284671532802</v>
      </c>
      <c r="M706" s="71">
        <v>0.90196078431372495</v>
      </c>
      <c r="N706" s="68">
        <v>65.977859778597804</v>
      </c>
      <c r="O706" s="71">
        <v>0.97694378996922304</v>
      </c>
      <c r="P706" s="68">
        <v>98.092443140132104</v>
      </c>
      <c r="Q706" s="71"/>
      <c r="R706" s="68"/>
    </row>
    <row r="707" spans="1:18" x14ac:dyDescent="0.2">
      <c r="A707" s="72" t="s">
        <v>1686</v>
      </c>
      <c r="B707" s="66" t="s">
        <v>1687</v>
      </c>
      <c r="C707" s="67">
        <v>58</v>
      </c>
      <c r="D707" s="67" t="s">
        <v>331</v>
      </c>
      <c r="E707" s="71">
        <v>0.76655406257997905</v>
      </c>
      <c r="F707" s="68">
        <v>41.532846715328503</v>
      </c>
      <c r="G707" s="71">
        <v>0.63829824072096097</v>
      </c>
      <c r="H707" s="68">
        <v>11.4598540145985</v>
      </c>
      <c r="I707" s="71">
        <v>0.84054168857635403</v>
      </c>
      <c r="J707" s="68">
        <v>39.416058394160601</v>
      </c>
      <c r="K707" s="71">
        <v>0.83591873661775296</v>
      </c>
      <c r="L707" s="68">
        <v>40.218978102189801</v>
      </c>
      <c r="M707" s="71">
        <v>0.73856209150326801</v>
      </c>
      <c r="N707" s="68">
        <v>46.863468634686299</v>
      </c>
      <c r="O707" s="71">
        <v>0.77944955548155903</v>
      </c>
      <c r="P707" s="68">
        <v>57.960381511371999</v>
      </c>
      <c r="Q707" s="71"/>
      <c r="R707" s="68"/>
    </row>
    <row r="708" spans="1:18" x14ac:dyDescent="0.2">
      <c r="A708" s="72" t="s">
        <v>1688</v>
      </c>
      <c r="B708" s="66" t="s">
        <v>1689</v>
      </c>
      <c r="C708" s="67">
        <v>58</v>
      </c>
      <c r="D708" s="67" t="s">
        <v>331</v>
      </c>
      <c r="E708" s="71">
        <v>0.66825420796637502</v>
      </c>
      <c r="F708" s="68">
        <v>22.3357664233577</v>
      </c>
      <c r="G708" s="71">
        <v>0.66972095974238799</v>
      </c>
      <c r="H708" s="68">
        <v>15.5474452554745</v>
      </c>
      <c r="I708" s="71">
        <v>0.76801645108225203</v>
      </c>
      <c r="J708" s="68">
        <v>28.686131386861302</v>
      </c>
      <c r="K708" s="71">
        <v>0.70893076410156097</v>
      </c>
      <c r="L708" s="68">
        <v>15.4744525547445</v>
      </c>
      <c r="M708" s="71">
        <v>0.70588235294117596</v>
      </c>
      <c r="N708" s="68">
        <v>43.099630996309997</v>
      </c>
      <c r="O708" s="71">
        <v>0.488720511964501</v>
      </c>
      <c r="P708" s="68">
        <v>21.570066030814399</v>
      </c>
      <c r="Q708" s="71"/>
      <c r="R708" s="68"/>
    </row>
    <row r="709" spans="1:18" x14ac:dyDescent="0.2">
      <c r="A709" s="72" t="s">
        <v>1690</v>
      </c>
      <c r="B709" s="66" t="s">
        <v>1691</v>
      </c>
      <c r="C709" s="67">
        <v>58</v>
      </c>
      <c r="D709" s="67" t="s">
        <v>331</v>
      </c>
      <c r="E709" s="71">
        <v>0.88843378890853197</v>
      </c>
      <c r="F709" s="68">
        <v>71.240875912408796</v>
      </c>
      <c r="G709" s="71">
        <v>0.81755824579971104</v>
      </c>
      <c r="H709" s="68">
        <v>54.598540145985403</v>
      </c>
      <c r="I709" s="71">
        <v>0.96099670723563901</v>
      </c>
      <c r="J709" s="68">
        <v>80.291970802919707</v>
      </c>
      <c r="K709" s="71">
        <v>0.91909779209312703</v>
      </c>
      <c r="L709" s="68">
        <v>64.014598540145997</v>
      </c>
      <c r="M709" s="71">
        <v>0.80392156862745101</v>
      </c>
      <c r="N709" s="68">
        <v>53.431734317343199</v>
      </c>
      <c r="O709" s="71">
        <v>0.940594630786732</v>
      </c>
      <c r="P709" s="68">
        <v>91.856199559794604</v>
      </c>
      <c r="Q709" s="71"/>
      <c r="R709" s="68"/>
    </row>
    <row r="710" spans="1:18" x14ac:dyDescent="0.2">
      <c r="A710" s="72" t="s">
        <v>1692</v>
      </c>
      <c r="B710" s="66" t="s">
        <v>1693</v>
      </c>
      <c r="C710" s="67">
        <v>58</v>
      </c>
      <c r="D710" s="67" t="s">
        <v>331</v>
      </c>
      <c r="E710" s="71">
        <v>0.88457522214930295</v>
      </c>
      <c r="F710" s="68">
        <v>70</v>
      </c>
      <c r="G710" s="71">
        <v>0.83508429277063001</v>
      </c>
      <c r="H710" s="68">
        <v>62.116788321167903</v>
      </c>
      <c r="I710" s="71">
        <v>0.92665675371166001</v>
      </c>
      <c r="J710" s="68">
        <v>66.569343065693403</v>
      </c>
      <c r="K710" s="71">
        <v>0.91346801214814699</v>
      </c>
      <c r="L710" s="68">
        <v>62.481751824817501</v>
      </c>
      <c r="M710" s="71">
        <v>0.88235294117647101</v>
      </c>
      <c r="N710" s="68">
        <v>62.952029520295198</v>
      </c>
      <c r="O710" s="71">
        <v>0.86531411093960697</v>
      </c>
      <c r="P710" s="68">
        <v>73.734409391049198</v>
      </c>
      <c r="Q710" s="71"/>
      <c r="R710" s="68"/>
    </row>
    <row r="711" spans="1:18" x14ac:dyDescent="0.2">
      <c r="A711" s="72" t="s">
        <v>1694</v>
      </c>
      <c r="B711" s="66" t="s">
        <v>1695</v>
      </c>
      <c r="C711" s="67">
        <v>58</v>
      </c>
      <c r="D711" s="67" t="s">
        <v>331</v>
      </c>
      <c r="E711" s="71">
        <v>0.80433401287692796</v>
      </c>
      <c r="F711" s="68">
        <v>48.248175182481802</v>
      </c>
      <c r="G711" s="71">
        <v>0.77852071218367203</v>
      </c>
      <c r="H711" s="68">
        <v>39.270072992700698</v>
      </c>
      <c r="I711" s="71">
        <v>0.88841391249963997</v>
      </c>
      <c r="J711" s="68">
        <v>51.3868613138686</v>
      </c>
      <c r="K711" s="71">
        <v>0.89639775323862203</v>
      </c>
      <c r="L711" s="68">
        <v>57.299270072992698</v>
      </c>
      <c r="M711" s="71">
        <v>0.54901960784313697</v>
      </c>
      <c r="N711" s="68">
        <v>24.428044280442801</v>
      </c>
      <c r="O711" s="71">
        <v>0.90931807861956804</v>
      </c>
      <c r="P711" s="68">
        <v>83.8591342626559</v>
      </c>
      <c r="Q711" s="71"/>
      <c r="R711" s="68"/>
    </row>
    <row r="712" spans="1:18" x14ac:dyDescent="0.2">
      <c r="A712" s="72" t="s">
        <v>711</v>
      </c>
      <c r="B712" s="66" t="s">
        <v>1696</v>
      </c>
      <c r="C712" s="67">
        <v>58</v>
      </c>
      <c r="D712" s="67" t="s">
        <v>331</v>
      </c>
      <c r="E712" s="71">
        <v>0.72883026434138898</v>
      </c>
      <c r="F712" s="68">
        <v>34.087591240875902</v>
      </c>
      <c r="G712" s="71">
        <v>0.77181254982843595</v>
      </c>
      <c r="H712" s="68">
        <v>36.9343065693431</v>
      </c>
      <c r="I712" s="71">
        <v>0.85909408401035003</v>
      </c>
      <c r="J712" s="68">
        <v>43.868613138686101</v>
      </c>
      <c r="K712" s="71">
        <v>0.782715045872731</v>
      </c>
      <c r="L712" s="68">
        <v>27.153284671532798</v>
      </c>
      <c r="M712" s="71">
        <v>0.64705882352941202</v>
      </c>
      <c r="N712" s="68">
        <v>36.088560885608899</v>
      </c>
      <c r="O712" s="71">
        <v>0.58347081846601601</v>
      </c>
      <c r="P712" s="68">
        <v>31.914893617021299</v>
      </c>
      <c r="Q712" s="71"/>
      <c r="R712" s="68"/>
    </row>
    <row r="713" spans="1:18" x14ac:dyDescent="0.2">
      <c r="A713" s="72" t="s">
        <v>1697</v>
      </c>
      <c r="B713" s="66" t="s">
        <v>1698</v>
      </c>
      <c r="C713" s="67">
        <v>58</v>
      </c>
      <c r="D713" s="67" t="s">
        <v>331</v>
      </c>
      <c r="E713" s="71">
        <v>0.74419090612189498</v>
      </c>
      <c r="F713" s="68">
        <v>36.715328467153299</v>
      </c>
      <c r="G713" s="71">
        <v>0.75403390383583702</v>
      </c>
      <c r="H713" s="68">
        <v>31.605839416058402</v>
      </c>
      <c r="I713" s="71">
        <v>0.87126942927137596</v>
      </c>
      <c r="J713" s="68">
        <v>46.715328467153299</v>
      </c>
      <c r="K713" s="71">
        <v>0.82389835659494404</v>
      </c>
      <c r="L713" s="68">
        <v>37.153284671532901</v>
      </c>
      <c r="M713" s="71">
        <v>0.71895424836601296</v>
      </c>
      <c r="N713" s="68">
        <v>45.092250922509201</v>
      </c>
      <c r="O713" s="71">
        <v>0.55279859254130703</v>
      </c>
      <c r="P713" s="68">
        <v>28.686720469552501</v>
      </c>
      <c r="Q713" s="71"/>
      <c r="R713" s="68"/>
    </row>
    <row r="714" spans="1:18" x14ac:dyDescent="0.2">
      <c r="A714" s="72" t="s">
        <v>1699</v>
      </c>
      <c r="B714" s="66" t="s">
        <v>1700</v>
      </c>
      <c r="C714" s="67">
        <v>58</v>
      </c>
      <c r="D714" s="67" t="s">
        <v>331</v>
      </c>
      <c r="E714" s="71">
        <v>0.75060329900797496</v>
      </c>
      <c r="F714" s="68">
        <v>38.029197080292001</v>
      </c>
      <c r="G714" s="71">
        <v>0.74162330423282596</v>
      </c>
      <c r="H714" s="68">
        <v>28.248175182481699</v>
      </c>
      <c r="I714" s="71">
        <v>0.869976060764865</v>
      </c>
      <c r="J714" s="68">
        <v>46.277372262773703</v>
      </c>
      <c r="K714" s="71">
        <v>0.87211622289561597</v>
      </c>
      <c r="L714" s="68">
        <v>49.927007299270102</v>
      </c>
      <c r="M714" s="71">
        <v>0.54248366013071903</v>
      </c>
      <c r="N714" s="68">
        <v>23.616236162361599</v>
      </c>
      <c r="O714" s="71">
        <v>0.72681724701584605</v>
      </c>
      <c r="P714" s="68">
        <v>50.550256786500398</v>
      </c>
      <c r="Q714" s="71"/>
      <c r="R714" s="68"/>
    </row>
    <row r="715" spans="1:18" x14ac:dyDescent="0.2">
      <c r="A715" s="72" t="s">
        <v>1701</v>
      </c>
      <c r="B715" s="66" t="s">
        <v>1702</v>
      </c>
      <c r="C715" s="67">
        <v>82</v>
      </c>
      <c r="D715" s="67" t="s">
        <v>331</v>
      </c>
      <c r="E715" s="71">
        <v>0.65027713862252201</v>
      </c>
      <c r="F715" s="68">
        <v>25.925925925925899</v>
      </c>
      <c r="G715" s="71">
        <v>0.66214545285940596</v>
      </c>
      <c r="H715" s="68">
        <v>10.758377425044101</v>
      </c>
      <c r="I715" s="71">
        <v>0.78973118428558298</v>
      </c>
      <c r="J715" s="68">
        <v>28.2186948853616</v>
      </c>
      <c r="K715" s="71">
        <v>0.58945060765839097</v>
      </c>
      <c r="L715" s="68">
        <v>1.9400352733686099</v>
      </c>
      <c r="M715" s="71">
        <v>0.75224357209712001</v>
      </c>
      <c r="N715" s="68">
        <v>53.903345724907098</v>
      </c>
      <c r="O715" s="71">
        <v>0.359992014834633</v>
      </c>
      <c r="P715" s="68">
        <v>29.074074074074101</v>
      </c>
      <c r="Q715" s="71">
        <v>0.74809999999999999</v>
      </c>
      <c r="R715" s="68">
        <v>62.068965517241402</v>
      </c>
    </row>
    <row r="716" spans="1:18" x14ac:dyDescent="0.2">
      <c r="A716" s="72" t="s">
        <v>1703</v>
      </c>
      <c r="B716" s="66" t="s">
        <v>1704</v>
      </c>
      <c r="C716" s="67">
        <v>82</v>
      </c>
      <c r="D716" s="67" t="s">
        <v>331</v>
      </c>
      <c r="E716" s="71">
        <v>0.72797079090398797</v>
      </c>
      <c r="F716" s="68">
        <v>43.033509700176403</v>
      </c>
      <c r="G716" s="71">
        <v>0.78396868812643905</v>
      </c>
      <c r="H716" s="68">
        <v>26.8077601410935</v>
      </c>
      <c r="I716" s="71">
        <v>0.81252956136402898</v>
      </c>
      <c r="J716" s="68">
        <v>34.038800705467402</v>
      </c>
      <c r="K716" s="71">
        <v>0.68261051870448697</v>
      </c>
      <c r="L716" s="68">
        <v>5.6437389770723101</v>
      </c>
      <c r="M716" s="71">
        <v>0.68617519132301896</v>
      </c>
      <c r="N716" s="68">
        <v>45.910780669144998</v>
      </c>
      <c r="O716" s="71">
        <v>0.67456999500196702</v>
      </c>
      <c r="P716" s="68">
        <v>71.6666666666667</v>
      </c>
      <c r="Q716" s="71"/>
      <c r="R716" s="68"/>
    </row>
    <row r="717" spans="1:18" x14ac:dyDescent="0.2">
      <c r="A717" s="72" t="s">
        <v>1705</v>
      </c>
      <c r="B717" s="66" t="s">
        <v>1706</v>
      </c>
      <c r="C717" s="67">
        <v>82</v>
      </c>
      <c r="D717" s="67" t="s">
        <v>331</v>
      </c>
      <c r="E717" s="71">
        <v>0.65704343204272597</v>
      </c>
      <c r="F717" s="68">
        <v>27.8659611992945</v>
      </c>
      <c r="G717" s="71">
        <v>0.74976767912829501</v>
      </c>
      <c r="H717" s="68">
        <v>20.458553791887098</v>
      </c>
      <c r="I717" s="71">
        <v>0.86272457496919097</v>
      </c>
      <c r="J717" s="68">
        <v>46.737213403880098</v>
      </c>
      <c r="K717" s="71">
        <v>0.58385793576493095</v>
      </c>
      <c r="L717" s="68">
        <v>1.7636684303351</v>
      </c>
      <c r="M717" s="71">
        <v>0.61460111215107605</v>
      </c>
      <c r="N717" s="68">
        <v>36.245353159851298</v>
      </c>
      <c r="O717" s="71">
        <v>0.474265858200137</v>
      </c>
      <c r="P717" s="68">
        <v>46.6666666666667</v>
      </c>
      <c r="Q717" s="71"/>
      <c r="R717" s="68"/>
    </row>
    <row r="718" spans="1:18" x14ac:dyDescent="0.2">
      <c r="A718" s="72" t="s">
        <v>1707</v>
      </c>
      <c r="B718" s="66" t="s">
        <v>1708</v>
      </c>
      <c r="C718" s="67">
        <v>82</v>
      </c>
      <c r="D718" s="67" t="s">
        <v>331</v>
      </c>
      <c r="E718" s="71">
        <v>0.63002242366716898</v>
      </c>
      <c r="F718" s="68">
        <v>22.7513227513227</v>
      </c>
      <c r="G718" s="71">
        <v>0.73267356697130903</v>
      </c>
      <c r="H718" s="68">
        <v>18.694885361552</v>
      </c>
      <c r="I718" s="71">
        <v>0.83552596373099397</v>
      </c>
      <c r="J718" s="68">
        <v>38.977072310405603</v>
      </c>
      <c r="K718" s="71">
        <v>0.669660338992909</v>
      </c>
      <c r="L718" s="68">
        <v>4.7619047619047601</v>
      </c>
      <c r="M718" s="71">
        <v>0.80730055607553797</v>
      </c>
      <c r="N718" s="68">
        <v>59.851301115241597</v>
      </c>
      <c r="O718" s="71">
        <v>0.104951692565095</v>
      </c>
      <c r="P718" s="68">
        <v>4.2592592592592604</v>
      </c>
      <c r="Q718" s="71"/>
      <c r="R718" s="68"/>
    </row>
    <row r="719" spans="1:18" x14ac:dyDescent="0.2">
      <c r="A719" s="72" t="s">
        <v>1709</v>
      </c>
      <c r="B719" s="66" t="s">
        <v>1710</v>
      </c>
      <c r="C719" s="67">
        <v>82</v>
      </c>
      <c r="D719" s="67" t="s">
        <v>331</v>
      </c>
      <c r="E719" s="71">
        <v>0.72097797216110704</v>
      </c>
      <c r="F719" s="68">
        <v>40.740740740740698</v>
      </c>
      <c r="G719" s="71">
        <v>0.78622709469130303</v>
      </c>
      <c r="H719" s="68">
        <v>27.513227513227498</v>
      </c>
      <c r="I719" s="71">
        <v>0.83541993226717803</v>
      </c>
      <c r="J719" s="68">
        <v>38.800705467372097</v>
      </c>
      <c r="K719" s="71">
        <v>0.63235194997349298</v>
      </c>
      <c r="L719" s="68">
        <v>2.8218694885361599</v>
      </c>
      <c r="M719" s="71">
        <v>0.77426636568848795</v>
      </c>
      <c r="N719" s="68">
        <v>56.3197026022305</v>
      </c>
      <c r="O719" s="71">
        <v>0.29760249034618103</v>
      </c>
      <c r="P719" s="68">
        <v>19.814814814814799</v>
      </c>
      <c r="Q719" s="71">
        <v>1</v>
      </c>
      <c r="R719" s="68">
        <v>100</v>
      </c>
    </row>
    <row r="720" spans="1:18" x14ac:dyDescent="0.2">
      <c r="A720" s="72" t="s">
        <v>1711</v>
      </c>
      <c r="B720" s="66" t="s">
        <v>1712</v>
      </c>
      <c r="C720" s="67">
        <v>58</v>
      </c>
      <c r="D720" s="67" t="s">
        <v>331</v>
      </c>
      <c r="E720" s="71">
        <v>0.80271113710773101</v>
      </c>
      <c r="F720" s="68">
        <v>47.810218978102199</v>
      </c>
      <c r="G720" s="71">
        <v>0.72824520620442201</v>
      </c>
      <c r="H720" s="68">
        <v>25.474452554744499</v>
      </c>
      <c r="I720" s="71">
        <v>0.90005004162423896</v>
      </c>
      <c r="J720" s="68">
        <v>56.058394160583902</v>
      </c>
      <c r="K720" s="71">
        <v>0.86840172398099502</v>
      </c>
      <c r="L720" s="68">
        <v>48.686131386861298</v>
      </c>
      <c r="M720" s="71">
        <v>0.77124183006535996</v>
      </c>
      <c r="N720" s="68">
        <v>50.332103321033202</v>
      </c>
      <c r="O720" s="71">
        <v>0.74561688366363899</v>
      </c>
      <c r="P720" s="68">
        <v>53.044754218635397</v>
      </c>
      <c r="Q720" s="71"/>
      <c r="R720" s="68"/>
    </row>
    <row r="721" spans="1:18" x14ac:dyDescent="0.2">
      <c r="A721" s="72" t="s">
        <v>1713</v>
      </c>
      <c r="B721" s="66" t="s">
        <v>1714</v>
      </c>
      <c r="C721" s="67">
        <v>58</v>
      </c>
      <c r="D721" s="67" t="s">
        <v>331</v>
      </c>
      <c r="E721" s="71">
        <v>0.76550789416667397</v>
      </c>
      <c r="F721" s="68">
        <v>41.3868613138686</v>
      </c>
      <c r="G721" s="71">
        <v>0.80316784318720302</v>
      </c>
      <c r="H721" s="68">
        <v>48.540145985401502</v>
      </c>
      <c r="I721" s="71">
        <v>0.92203346496374405</v>
      </c>
      <c r="J721" s="68">
        <v>64.379562043795602</v>
      </c>
      <c r="K721" s="71">
        <v>0.89858608094602699</v>
      </c>
      <c r="L721" s="68">
        <v>58.248175182481802</v>
      </c>
      <c r="M721" s="71">
        <v>0.52941176470588203</v>
      </c>
      <c r="N721" s="68">
        <v>22.214022140221399</v>
      </c>
      <c r="O721" s="71">
        <v>0.67434031703051101</v>
      </c>
      <c r="P721" s="68">
        <v>44.0205429200293</v>
      </c>
      <c r="Q721" s="71"/>
      <c r="R721" s="68"/>
    </row>
    <row r="722" spans="1:18" x14ac:dyDescent="0.2">
      <c r="A722" s="72" t="s">
        <v>1431</v>
      </c>
      <c r="B722" s="66" t="s">
        <v>1715</v>
      </c>
      <c r="C722" s="67">
        <v>82</v>
      </c>
      <c r="D722" s="67" t="s">
        <v>331</v>
      </c>
      <c r="E722" s="71">
        <v>0.65840304112728798</v>
      </c>
      <c r="F722" s="68">
        <v>28.395061728395099</v>
      </c>
      <c r="G722" s="71">
        <v>0.70044429789128304</v>
      </c>
      <c r="H722" s="68">
        <v>14.6384479717813</v>
      </c>
      <c r="I722" s="71">
        <v>0.78107285701780405</v>
      </c>
      <c r="J722" s="68">
        <v>25.925925925925899</v>
      </c>
      <c r="K722" s="71">
        <v>0.51832266891074397</v>
      </c>
      <c r="L722" s="68">
        <v>0.70546737213403898</v>
      </c>
      <c r="M722" s="71">
        <v>0.51549854098992498</v>
      </c>
      <c r="N722" s="68">
        <v>18.773234200743499</v>
      </c>
      <c r="O722" s="71">
        <v>0.43507988195397002</v>
      </c>
      <c r="P722" s="68">
        <v>42.2222222222222</v>
      </c>
      <c r="Q722" s="71">
        <v>1</v>
      </c>
      <c r="R722" s="68">
        <v>100</v>
      </c>
    </row>
    <row r="723" spans="1:18" x14ac:dyDescent="0.2">
      <c r="A723" s="72" t="s">
        <v>1716</v>
      </c>
      <c r="B723" s="66" t="s">
        <v>1717</v>
      </c>
      <c r="C723" s="67">
        <v>82</v>
      </c>
      <c r="D723" s="67" t="s">
        <v>331</v>
      </c>
      <c r="E723" s="71">
        <v>0.64162108590832201</v>
      </c>
      <c r="F723" s="68">
        <v>24.6913580246914</v>
      </c>
      <c r="G723" s="71">
        <v>0.72428187892130702</v>
      </c>
      <c r="H723" s="68">
        <v>17.460317460317501</v>
      </c>
      <c r="I723" s="71">
        <v>0.78447451555576098</v>
      </c>
      <c r="J723" s="68">
        <v>26.2786596119929</v>
      </c>
      <c r="K723" s="71">
        <v>0.609032201656313</v>
      </c>
      <c r="L723" s="68">
        <v>2.4691358024691401</v>
      </c>
      <c r="M723" s="71">
        <v>0.70819798491438601</v>
      </c>
      <c r="N723" s="68">
        <v>48.141263940520403</v>
      </c>
      <c r="O723" s="71">
        <v>0.38211884849384098</v>
      </c>
      <c r="P723" s="68">
        <v>32.962962962962997</v>
      </c>
      <c r="Q723" s="71"/>
      <c r="R723" s="68"/>
    </row>
    <row r="724" spans="1:18" x14ac:dyDescent="0.2">
      <c r="A724" s="72" t="s">
        <v>1718</v>
      </c>
      <c r="B724" s="66" t="s">
        <v>1719</v>
      </c>
      <c r="C724" s="67">
        <v>82</v>
      </c>
      <c r="D724" s="67" t="s">
        <v>331</v>
      </c>
      <c r="E724" s="71">
        <v>0.615831423181051</v>
      </c>
      <c r="F724" s="68">
        <v>20.2821869488536</v>
      </c>
      <c r="G724" s="71">
        <v>0.78620011300986103</v>
      </c>
      <c r="H724" s="68">
        <v>27.336860670194</v>
      </c>
      <c r="I724" s="71">
        <v>0.91867828964402598</v>
      </c>
      <c r="J724" s="68">
        <v>70.370370370370395</v>
      </c>
      <c r="K724" s="71">
        <v>0.73149756330285698</v>
      </c>
      <c r="L724" s="68">
        <v>10.0529100529101</v>
      </c>
      <c r="M724" s="71">
        <v>0.81831195287122205</v>
      </c>
      <c r="N724" s="68">
        <v>61.152416356877303</v>
      </c>
      <c r="O724" s="71">
        <v>0.177400620258339</v>
      </c>
      <c r="P724" s="68">
        <v>8.1481481481481506</v>
      </c>
      <c r="Q724" s="71">
        <v>0.26290000000000002</v>
      </c>
      <c r="R724" s="68">
        <v>56.8965517241379</v>
      </c>
    </row>
    <row r="725" spans="1:18" x14ac:dyDescent="0.2">
      <c r="A725" s="72" t="s">
        <v>1720</v>
      </c>
      <c r="B725" s="66" t="s">
        <v>1721</v>
      </c>
      <c r="C725" s="67">
        <v>58</v>
      </c>
      <c r="D725" s="67" t="s">
        <v>331</v>
      </c>
      <c r="E725" s="71">
        <v>0.58417789552408705</v>
      </c>
      <c r="F725" s="68">
        <v>12.189781021897801</v>
      </c>
      <c r="G725" s="71">
        <v>0.49704545658169302</v>
      </c>
      <c r="H725" s="68">
        <v>4.3065693430656902</v>
      </c>
      <c r="I725" s="71">
        <v>0.88033499386212299</v>
      </c>
      <c r="J725" s="68">
        <v>49.197080291970799</v>
      </c>
      <c r="K725" s="71">
        <v>0.744905740130406</v>
      </c>
      <c r="L725" s="68">
        <v>19.927007299270102</v>
      </c>
      <c r="M725" s="71">
        <v>0.45098039215686297</v>
      </c>
      <c r="N725" s="68">
        <v>13.579335793357901</v>
      </c>
      <c r="O725" s="71">
        <v>0.347622894889348</v>
      </c>
      <c r="P725" s="68">
        <v>10.271460014673499</v>
      </c>
      <c r="Q725" s="71"/>
      <c r="R725" s="68"/>
    </row>
    <row r="726" spans="1:18" x14ac:dyDescent="0.2">
      <c r="A726" s="72" t="s">
        <v>1722</v>
      </c>
      <c r="B726" s="66" t="s">
        <v>1723</v>
      </c>
      <c r="C726" s="67">
        <v>82</v>
      </c>
      <c r="D726" s="67" t="s">
        <v>331</v>
      </c>
      <c r="E726" s="71">
        <v>0.32633075663861699</v>
      </c>
      <c r="F726" s="68">
        <v>0.52910052910052896</v>
      </c>
      <c r="G726" s="71">
        <v>0.36778205755439403</v>
      </c>
      <c r="H726" s="68">
        <v>0.88183421516754801</v>
      </c>
      <c r="I726" s="71">
        <v>0.55335825761467705</v>
      </c>
      <c r="J726" s="68">
        <v>3.5273368606701898</v>
      </c>
      <c r="K726" s="71">
        <v>0.433162222790692</v>
      </c>
      <c r="L726" s="68">
        <v>0.17636684303351</v>
      </c>
      <c r="M726" s="71">
        <v>0.30628200187193799</v>
      </c>
      <c r="N726" s="68">
        <v>3.90334572490706</v>
      </c>
      <c r="O726" s="71">
        <v>0</v>
      </c>
      <c r="P726" s="68">
        <v>0.55555555555555602</v>
      </c>
      <c r="Q726" s="71">
        <v>0.2974</v>
      </c>
      <c r="R726" s="68">
        <v>57.758620689655203</v>
      </c>
    </row>
    <row r="727" spans="1:18" x14ac:dyDescent="0.2">
      <c r="A727" s="72" t="s">
        <v>1724</v>
      </c>
      <c r="B727" s="66" t="s">
        <v>1725</v>
      </c>
      <c r="C727" s="67">
        <v>58</v>
      </c>
      <c r="D727" s="67" t="s">
        <v>331</v>
      </c>
      <c r="E727" s="71">
        <v>0.77787973306590597</v>
      </c>
      <c r="F727" s="68">
        <v>43.576642335766401</v>
      </c>
      <c r="G727" s="71">
        <v>0.79339154559942604</v>
      </c>
      <c r="H727" s="68">
        <v>44.817518248175197</v>
      </c>
      <c r="I727" s="71">
        <v>0.90314833358790703</v>
      </c>
      <c r="J727" s="68">
        <v>57.445255474452601</v>
      </c>
      <c r="K727" s="71">
        <v>0.76538603513349801</v>
      </c>
      <c r="L727" s="68">
        <v>23.649635036496299</v>
      </c>
      <c r="M727" s="71">
        <v>0.67973856209150296</v>
      </c>
      <c r="N727" s="68">
        <v>40.0738007380074</v>
      </c>
      <c r="O727" s="71">
        <v>0.74773418891719401</v>
      </c>
      <c r="P727" s="68">
        <v>53.2648569332355</v>
      </c>
      <c r="Q727" s="71"/>
      <c r="R727" s="68"/>
    </row>
    <row r="728" spans="1:18" x14ac:dyDescent="0.2">
      <c r="A728" s="72" t="s">
        <v>1726</v>
      </c>
      <c r="B728" s="66" t="s">
        <v>1727</v>
      </c>
      <c r="C728" s="67">
        <v>58</v>
      </c>
      <c r="D728" s="67" t="s">
        <v>331</v>
      </c>
      <c r="E728" s="71">
        <v>0.74858555766235002</v>
      </c>
      <c r="F728" s="68">
        <v>37.591240875912398</v>
      </c>
      <c r="G728" s="71">
        <v>0.74464954686722495</v>
      </c>
      <c r="H728" s="68">
        <v>28.9051094890511</v>
      </c>
      <c r="I728" s="71">
        <v>0.89735208366163999</v>
      </c>
      <c r="J728" s="68">
        <v>54.744525547445299</v>
      </c>
      <c r="K728" s="71">
        <v>0.85749181438320199</v>
      </c>
      <c r="L728" s="68">
        <v>45.912408759124098</v>
      </c>
      <c r="M728" s="71">
        <v>0.58169934640522902</v>
      </c>
      <c r="N728" s="68">
        <v>28.7822878228782</v>
      </c>
      <c r="O728" s="71">
        <v>0.66173499699445204</v>
      </c>
      <c r="P728" s="68">
        <v>42.112986060161397</v>
      </c>
      <c r="Q728" s="71"/>
      <c r="R728" s="68"/>
    </row>
    <row r="729" spans="1:18" x14ac:dyDescent="0.2">
      <c r="A729" s="72" t="s">
        <v>1728</v>
      </c>
      <c r="B729" s="66" t="s">
        <v>1729</v>
      </c>
      <c r="C729" s="67">
        <v>58</v>
      </c>
      <c r="D729" s="67" t="s">
        <v>331</v>
      </c>
      <c r="E729" s="71">
        <v>0.65750088373899696</v>
      </c>
      <c r="F729" s="68">
        <v>20.656934306569301</v>
      </c>
      <c r="G729" s="71">
        <v>0.69169040168326301</v>
      </c>
      <c r="H729" s="68">
        <v>18.832116788321201</v>
      </c>
      <c r="I729" s="71">
        <v>0.91249515615673804</v>
      </c>
      <c r="J729" s="68">
        <v>60.729927007299302</v>
      </c>
      <c r="K729" s="71">
        <v>0.61630347919983497</v>
      </c>
      <c r="L729" s="68">
        <v>6.0583941605839398</v>
      </c>
      <c r="M729" s="71">
        <v>0.47058823529411797</v>
      </c>
      <c r="N729" s="68">
        <v>15.867158671586701</v>
      </c>
      <c r="O729" s="71">
        <v>0.596427146361032</v>
      </c>
      <c r="P729" s="68">
        <v>33.822450476889202</v>
      </c>
      <c r="Q729" s="71"/>
      <c r="R729" s="68"/>
    </row>
    <row r="730" spans="1:18" x14ac:dyDescent="0.2">
      <c r="A730" s="72" t="s">
        <v>1730</v>
      </c>
      <c r="B730" s="66" t="s">
        <v>1731</v>
      </c>
      <c r="C730" s="67">
        <v>58</v>
      </c>
      <c r="D730" s="67" t="s">
        <v>331</v>
      </c>
      <c r="E730" s="71">
        <v>0.67226348171273298</v>
      </c>
      <c r="F730" s="68">
        <v>23.284671532846701</v>
      </c>
      <c r="G730" s="71">
        <v>0.649706882266464</v>
      </c>
      <c r="H730" s="68">
        <v>12.8467153284672</v>
      </c>
      <c r="I730" s="71">
        <v>0.846461906031029</v>
      </c>
      <c r="J730" s="68">
        <v>40.948905109489097</v>
      </c>
      <c r="K730" s="71">
        <v>0.80101845787502601</v>
      </c>
      <c r="L730" s="68">
        <v>31.897810218978101</v>
      </c>
      <c r="M730" s="71">
        <v>0.55555555555555602</v>
      </c>
      <c r="N730" s="68">
        <v>25.3874538745387</v>
      </c>
      <c r="O730" s="71">
        <v>0.50857460683559297</v>
      </c>
      <c r="P730" s="68">
        <v>23.844460748349199</v>
      </c>
      <c r="Q730" s="71"/>
      <c r="R730" s="68"/>
    </row>
    <row r="731" spans="1:18" x14ac:dyDescent="0.2">
      <c r="A731" s="72" t="s">
        <v>1732</v>
      </c>
      <c r="B731" s="66" t="s">
        <v>1733</v>
      </c>
      <c r="C731" s="67">
        <v>58</v>
      </c>
      <c r="D731" s="67" t="s">
        <v>331</v>
      </c>
      <c r="E731" s="71">
        <v>0.67911508300380097</v>
      </c>
      <c r="F731" s="68">
        <v>24.744525547445299</v>
      </c>
      <c r="G731" s="71">
        <v>0.71992857751884698</v>
      </c>
      <c r="H731" s="68">
        <v>23.430656934306601</v>
      </c>
      <c r="I731" s="71">
        <v>0.87378724080396997</v>
      </c>
      <c r="J731" s="68">
        <v>47.445255474452601</v>
      </c>
      <c r="K731" s="71">
        <v>0.81209867289984305</v>
      </c>
      <c r="L731" s="68">
        <v>34.014598540145997</v>
      </c>
      <c r="M731" s="71">
        <v>0.57516339869280997</v>
      </c>
      <c r="N731" s="68">
        <v>28.560885608856101</v>
      </c>
      <c r="O731" s="71">
        <v>0.41459752510353698</v>
      </c>
      <c r="P731" s="68">
        <v>15.407190022010299</v>
      </c>
      <c r="Q731" s="71"/>
      <c r="R731" s="68"/>
    </row>
    <row r="732" spans="1:18" x14ac:dyDescent="0.2">
      <c r="A732" s="72" t="s">
        <v>1734</v>
      </c>
      <c r="B732" s="66" t="s">
        <v>1735</v>
      </c>
      <c r="C732" s="67">
        <v>58</v>
      </c>
      <c r="D732" s="67" t="s">
        <v>331</v>
      </c>
      <c r="E732" s="71">
        <v>0.67019484513030902</v>
      </c>
      <c r="F732" s="68">
        <v>22.6277372262774</v>
      </c>
      <c r="G732" s="71">
        <v>0.72388113769964801</v>
      </c>
      <c r="H732" s="68">
        <v>24.1605839416058</v>
      </c>
      <c r="I732" s="71">
        <v>0.92953476202792695</v>
      </c>
      <c r="J732" s="68">
        <v>67.883211678832097</v>
      </c>
      <c r="K732" s="71">
        <v>0.75692470486718</v>
      </c>
      <c r="L732" s="68">
        <v>21.897810218978101</v>
      </c>
      <c r="M732" s="71">
        <v>0.47712418300653597</v>
      </c>
      <c r="N732" s="68">
        <v>16.6051660516605</v>
      </c>
      <c r="O732" s="71">
        <v>0.46350943805025302</v>
      </c>
      <c r="P732" s="68">
        <v>19.515774027879701</v>
      </c>
      <c r="Q732" s="71"/>
      <c r="R732" s="68"/>
    </row>
    <row r="733" spans="1:18" x14ac:dyDescent="0.2">
      <c r="A733" s="72" t="s">
        <v>1736</v>
      </c>
      <c r="B733" s="66" t="s">
        <v>1737</v>
      </c>
      <c r="C733" s="67">
        <v>58</v>
      </c>
      <c r="D733" s="67" t="s">
        <v>331</v>
      </c>
      <c r="E733" s="71">
        <v>0.550460122515263</v>
      </c>
      <c r="F733" s="68">
        <v>9.1970802919707992</v>
      </c>
      <c r="G733" s="71">
        <v>0.66817286909310702</v>
      </c>
      <c r="H733" s="68">
        <v>15.4744525547445</v>
      </c>
      <c r="I733" s="71">
        <v>0.88171287220919803</v>
      </c>
      <c r="J733" s="68">
        <v>49.635036496350402</v>
      </c>
      <c r="K733" s="71">
        <v>0.47289718251507301</v>
      </c>
      <c r="L733" s="68">
        <v>1.09489051094891</v>
      </c>
      <c r="M733" s="71">
        <v>0.35294117647058798</v>
      </c>
      <c r="N733" s="68">
        <v>7.0848708487084897</v>
      </c>
      <c r="O733" s="71">
        <v>0.37657651228834599</v>
      </c>
      <c r="P733" s="68">
        <v>12.7659574468085</v>
      </c>
      <c r="Q733" s="71"/>
      <c r="R733" s="68"/>
    </row>
    <row r="734" spans="1:18" x14ac:dyDescent="0.2">
      <c r="A734" s="72" t="s">
        <v>1738</v>
      </c>
      <c r="B734" s="66" t="s">
        <v>1739</v>
      </c>
      <c r="C734" s="67">
        <v>58</v>
      </c>
      <c r="D734" s="67" t="s">
        <v>331</v>
      </c>
      <c r="E734" s="71">
        <v>0.60913882147801102</v>
      </c>
      <c r="F734" s="68">
        <v>14.744525547445299</v>
      </c>
      <c r="G734" s="71">
        <v>0.60198860106681695</v>
      </c>
      <c r="H734" s="68">
        <v>9.5620437956204398</v>
      </c>
      <c r="I734" s="71">
        <v>0.79757111277793602</v>
      </c>
      <c r="J734" s="68">
        <v>33.503649635036503</v>
      </c>
      <c r="K734" s="71">
        <v>0.79945128656327202</v>
      </c>
      <c r="L734" s="68">
        <v>31.459854014598498</v>
      </c>
      <c r="M734" s="71">
        <v>0.58169934640522902</v>
      </c>
      <c r="N734" s="68">
        <v>28.7822878228782</v>
      </c>
      <c r="O734" s="71">
        <v>0.26498376057680001</v>
      </c>
      <c r="P734" s="68">
        <v>5.4292002934702897</v>
      </c>
      <c r="Q734" s="71"/>
      <c r="R734" s="68"/>
    </row>
    <row r="735" spans="1:18" x14ac:dyDescent="0.2">
      <c r="A735" s="72" t="s">
        <v>1740</v>
      </c>
      <c r="B735" s="66" t="s">
        <v>1741</v>
      </c>
      <c r="C735" s="67">
        <v>58</v>
      </c>
      <c r="D735" s="67" t="s">
        <v>331</v>
      </c>
      <c r="E735" s="71">
        <v>0.71968018312969395</v>
      </c>
      <c r="F735" s="68">
        <v>32.043795620437997</v>
      </c>
      <c r="G735" s="71">
        <v>0.77125106688493705</v>
      </c>
      <c r="H735" s="68">
        <v>36.715328467153299</v>
      </c>
      <c r="I735" s="71">
        <v>0.89301391724193002</v>
      </c>
      <c r="J735" s="68">
        <v>53.0656934306569</v>
      </c>
      <c r="K735" s="71">
        <v>0.822226305762495</v>
      </c>
      <c r="L735" s="68">
        <v>36.788321167883197</v>
      </c>
      <c r="M735" s="71">
        <v>0.57516339869280997</v>
      </c>
      <c r="N735" s="68">
        <v>28.560885608856101</v>
      </c>
      <c r="O735" s="71">
        <v>0.53674622706629505</v>
      </c>
      <c r="P735" s="68">
        <v>26.265590608950799</v>
      </c>
      <c r="Q735" s="71"/>
      <c r="R735" s="68"/>
    </row>
    <row r="736" spans="1:18" x14ac:dyDescent="0.2">
      <c r="A736" s="72" t="s">
        <v>1742</v>
      </c>
      <c r="B736" s="66" t="s">
        <v>1743</v>
      </c>
      <c r="C736" s="67">
        <v>58</v>
      </c>
      <c r="D736" s="67" t="s">
        <v>331</v>
      </c>
      <c r="E736" s="71">
        <v>0.49693730874000502</v>
      </c>
      <c r="F736" s="68">
        <v>6.2043795620438003</v>
      </c>
      <c r="G736" s="71">
        <v>0.63429432744044101</v>
      </c>
      <c r="H736" s="68">
        <v>11.021897810219</v>
      </c>
      <c r="I736" s="71">
        <v>0.73831231369345396</v>
      </c>
      <c r="J736" s="68">
        <v>24.963503649635001</v>
      </c>
      <c r="K736" s="71">
        <v>0.53072876751578102</v>
      </c>
      <c r="L736" s="68">
        <v>2.26277372262774</v>
      </c>
      <c r="M736" s="71">
        <v>0.43137254901960798</v>
      </c>
      <c r="N736" s="68">
        <v>11.808118081180799</v>
      </c>
      <c r="O736" s="71">
        <v>0.14997858603073999</v>
      </c>
      <c r="P736" s="68">
        <v>2.0542920029346998</v>
      </c>
      <c r="Q736" s="71"/>
      <c r="R736" s="68"/>
    </row>
    <row r="737" spans="1:18" x14ac:dyDescent="0.2">
      <c r="A737" s="72" t="s">
        <v>1744</v>
      </c>
      <c r="B737" s="66" t="s">
        <v>1745</v>
      </c>
      <c r="C737" s="67">
        <v>82</v>
      </c>
      <c r="D737" s="67" t="s">
        <v>331</v>
      </c>
      <c r="E737" s="71">
        <v>0.40293224694903501</v>
      </c>
      <c r="F737" s="68">
        <v>2.4691358024691401</v>
      </c>
      <c r="G737" s="71">
        <v>0.45133002924085103</v>
      </c>
      <c r="H737" s="68">
        <v>1.5873015873015901</v>
      </c>
      <c r="I737" s="71">
        <v>0.71155345565205197</v>
      </c>
      <c r="J737" s="68">
        <v>14.814814814814801</v>
      </c>
      <c r="K737" s="71">
        <v>0.56263821564135597</v>
      </c>
      <c r="L737" s="68">
        <v>1.0582010582010599</v>
      </c>
      <c r="M737" s="71">
        <v>0.49898144579639903</v>
      </c>
      <c r="N737" s="68">
        <v>16.914498141263898</v>
      </c>
      <c r="O737" s="71">
        <v>0.193090335363552</v>
      </c>
      <c r="P737" s="68">
        <v>10</v>
      </c>
      <c r="Q737" s="71">
        <v>0</v>
      </c>
      <c r="R737" s="68">
        <v>55.172413793103402</v>
      </c>
    </row>
    <row r="738" spans="1:18" x14ac:dyDescent="0.2">
      <c r="A738" s="72" t="s">
        <v>1746</v>
      </c>
      <c r="B738" s="66" t="s">
        <v>1747</v>
      </c>
      <c r="C738" s="67">
        <v>82</v>
      </c>
      <c r="D738" s="67" t="s">
        <v>331</v>
      </c>
      <c r="E738" s="71">
        <v>0.34323357874079002</v>
      </c>
      <c r="F738" s="68">
        <v>0.88183421516754801</v>
      </c>
      <c r="G738" s="71">
        <v>0.47166955257936999</v>
      </c>
      <c r="H738" s="68">
        <v>1.9400352733686099</v>
      </c>
      <c r="I738" s="71">
        <v>0.55971316803622495</v>
      </c>
      <c r="J738" s="68">
        <v>3.7037037037037002</v>
      </c>
      <c r="K738" s="71">
        <v>0.45214362409205799</v>
      </c>
      <c r="L738" s="68">
        <v>0.35273368606701899</v>
      </c>
      <c r="M738" s="71">
        <v>0.48246435060287401</v>
      </c>
      <c r="N738" s="68">
        <v>13.7546468401487</v>
      </c>
      <c r="O738" s="71">
        <v>9.3410777134211004E-2</v>
      </c>
      <c r="P738" s="68">
        <v>3.3333333333333299</v>
      </c>
      <c r="Q738" s="71">
        <v>0</v>
      </c>
      <c r="R738" s="68">
        <v>55.172413793103402</v>
      </c>
    </row>
    <row r="739" spans="1:18" x14ac:dyDescent="0.2">
      <c r="A739" s="72" t="s">
        <v>1748</v>
      </c>
      <c r="B739" s="66" t="s">
        <v>1749</v>
      </c>
      <c r="C739" s="67">
        <v>82</v>
      </c>
      <c r="D739" s="67" t="s">
        <v>331</v>
      </c>
      <c r="E739" s="71">
        <v>0.61418805725151804</v>
      </c>
      <c r="F739" s="68">
        <v>19.576719576719601</v>
      </c>
      <c r="G739" s="71">
        <v>0.56907128094336101</v>
      </c>
      <c r="H739" s="68">
        <v>3.5273368606701898</v>
      </c>
      <c r="I739" s="71">
        <v>0.795754952374363</v>
      </c>
      <c r="J739" s="68">
        <v>30.687830687830701</v>
      </c>
      <c r="K739" s="71">
        <v>0.79325995946097605</v>
      </c>
      <c r="L739" s="68">
        <v>17.989417989418001</v>
      </c>
      <c r="M739" s="71">
        <v>0.548532731376975</v>
      </c>
      <c r="N739" s="68">
        <v>23.9776951672862</v>
      </c>
      <c r="O739" s="71">
        <v>0.36432136210191501</v>
      </c>
      <c r="P739" s="68">
        <v>30.925925925925899</v>
      </c>
      <c r="Q739" s="71"/>
      <c r="R739" s="68"/>
    </row>
    <row r="740" spans="1:18" x14ac:dyDescent="0.2">
      <c r="A740" s="72" t="s">
        <v>1750</v>
      </c>
      <c r="B740" s="66" t="s">
        <v>1751</v>
      </c>
      <c r="C740" s="67">
        <v>82</v>
      </c>
      <c r="D740" s="67" t="s">
        <v>331</v>
      </c>
      <c r="E740" s="71">
        <v>0.61983441941547901</v>
      </c>
      <c r="F740" s="68">
        <v>20.987654320987701</v>
      </c>
      <c r="G740" s="71">
        <v>0.75523574267059501</v>
      </c>
      <c r="H740" s="68">
        <v>21.869488536155199</v>
      </c>
      <c r="I740" s="71">
        <v>0.77089639839061197</v>
      </c>
      <c r="J740" s="68">
        <v>22.574955908289201</v>
      </c>
      <c r="K740" s="71">
        <v>0.82922847047083703</v>
      </c>
      <c r="L740" s="68">
        <v>25.573192239858901</v>
      </c>
      <c r="M740" s="71">
        <v>0.52100423938776597</v>
      </c>
      <c r="N740" s="68">
        <v>19.702602230483301</v>
      </c>
      <c r="O740" s="71">
        <v>0.22280724615758399</v>
      </c>
      <c r="P740" s="68">
        <v>13.5185185185185</v>
      </c>
      <c r="Q740" s="71"/>
      <c r="R740" s="68"/>
    </row>
    <row r="741" spans="1:18" x14ac:dyDescent="0.2">
      <c r="A741" s="72" t="s">
        <v>1752</v>
      </c>
      <c r="B741" s="66" t="s">
        <v>1753</v>
      </c>
      <c r="C741" s="67">
        <v>82</v>
      </c>
      <c r="D741" s="67" t="s">
        <v>331</v>
      </c>
      <c r="E741" s="71">
        <v>0.56203563914121002</v>
      </c>
      <c r="F741" s="68">
        <v>12.522045855379201</v>
      </c>
      <c r="G741" s="71">
        <v>0.52399350792070698</v>
      </c>
      <c r="H741" s="68">
        <v>2.8218694885361599</v>
      </c>
      <c r="I741" s="71">
        <v>0.67100037649535405</v>
      </c>
      <c r="J741" s="68">
        <v>9.8765432098765409</v>
      </c>
      <c r="K741" s="71">
        <v>0.55431455758905701</v>
      </c>
      <c r="L741" s="68">
        <v>0.88183421516754801</v>
      </c>
      <c r="M741" s="71">
        <v>0.58156692176402602</v>
      </c>
      <c r="N741" s="68">
        <v>30.111524163568799</v>
      </c>
      <c r="O741" s="71">
        <v>5.2638471078114701E-2</v>
      </c>
      <c r="P741" s="68">
        <v>2.0370370370370399</v>
      </c>
      <c r="Q741" s="71">
        <v>0.98870000000000002</v>
      </c>
      <c r="R741" s="68">
        <v>68.103448275862107</v>
      </c>
    </row>
    <row r="742" spans="1:18" x14ac:dyDescent="0.2">
      <c r="A742" s="72" t="s">
        <v>1754</v>
      </c>
      <c r="B742" s="66" t="s">
        <v>1755</v>
      </c>
      <c r="C742" s="67">
        <v>82</v>
      </c>
      <c r="D742" s="67" t="s">
        <v>331</v>
      </c>
      <c r="E742" s="71">
        <v>0.60777888700935501</v>
      </c>
      <c r="F742" s="68">
        <v>18.694885361552</v>
      </c>
      <c r="G742" s="71">
        <v>0.739949535417327</v>
      </c>
      <c r="H742" s="68">
        <v>19.400352733686098</v>
      </c>
      <c r="I742" s="71">
        <v>0.71662426886420705</v>
      </c>
      <c r="J742" s="68">
        <v>15.8730158730159</v>
      </c>
      <c r="K742" s="71">
        <v>0.84296687271398096</v>
      </c>
      <c r="L742" s="68">
        <v>29.2768959435626</v>
      </c>
      <c r="M742" s="71">
        <v>0.45493585861366498</v>
      </c>
      <c r="N742" s="68">
        <v>10.037174721189601</v>
      </c>
      <c r="O742" s="71">
        <v>0.28441789943759699</v>
      </c>
      <c r="P742" s="68">
        <v>18.518518518518501</v>
      </c>
      <c r="Q742" s="71"/>
      <c r="R742" s="68"/>
    </row>
    <row r="743" spans="1:18" x14ac:dyDescent="0.2">
      <c r="A743" s="72" t="s">
        <v>1756</v>
      </c>
      <c r="B743" s="66" t="s">
        <v>1757</v>
      </c>
      <c r="C743" s="67">
        <v>82</v>
      </c>
      <c r="D743" s="67" t="s">
        <v>331</v>
      </c>
      <c r="E743" s="71">
        <v>0.48101232705441099</v>
      </c>
      <c r="F743" s="68">
        <v>5.2910052910052903</v>
      </c>
      <c r="G743" s="71">
        <v>0.27300819892471101</v>
      </c>
      <c r="H743" s="68">
        <v>0.35273368606701899</v>
      </c>
      <c r="I743" s="71">
        <v>0.66224504331551204</v>
      </c>
      <c r="J743" s="68">
        <v>9.1710758377424995</v>
      </c>
      <c r="K743" s="71">
        <v>0.77146092177468795</v>
      </c>
      <c r="L743" s="68">
        <v>14.991181657848299</v>
      </c>
      <c r="M743" s="71">
        <v>0.37235038264603898</v>
      </c>
      <c r="N743" s="68">
        <v>5.3903345724907101</v>
      </c>
      <c r="O743" s="71">
        <v>1.8209415665515E-2</v>
      </c>
      <c r="P743" s="68">
        <v>0.92592592592592604</v>
      </c>
      <c r="Q743" s="71">
        <v>0.78879999999999995</v>
      </c>
      <c r="R743" s="68">
        <v>63.7931034482759</v>
      </c>
    </row>
    <row r="744" spans="1:18" x14ac:dyDescent="0.2">
      <c r="A744" s="72" t="s">
        <v>1758</v>
      </c>
      <c r="B744" s="66" t="s">
        <v>1759</v>
      </c>
      <c r="C744" s="67">
        <v>82</v>
      </c>
      <c r="D744" s="67" t="s">
        <v>331</v>
      </c>
      <c r="E744" s="71">
        <v>0.87603717246181101</v>
      </c>
      <c r="F744" s="68">
        <v>75.308641975308603</v>
      </c>
      <c r="G744" s="71">
        <v>0.95295706411140302</v>
      </c>
      <c r="H744" s="68">
        <v>92.945326278659607</v>
      </c>
      <c r="I744" s="71">
        <v>0.94279551988780697</v>
      </c>
      <c r="J744" s="68">
        <v>79.717813051146393</v>
      </c>
      <c r="K744" s="71">
        <v>0.97028635621980397</v>
      </c>
      <c r="L744" s="68">
        <v>91.534391534391503</v>
      </c>
      <c r="M744" s="71">
        <v>0.80179485767769598</v>
      </c>
      <c r="N744" s="68">
        <v>58.921933085501898</v>
      </c>
      <c r="O744" s="71">
        <v>0.712352064412346</v>
      </c>
      <c r="P744" s="68">
        <v>77.037037037036995</v>
      </c>
      <c r="Q744" s="71"/>
      <c r="R744" s="68"/>
    </row>
    <row r="745" spans="1:18" x14ac:dyDescent="0.2">
      <c r="A745" s="72" t="s">
        <v>1760</v>
      </c>
      <c r="B745" s="66" t="s">
        <v>1761</v>
      </c>
      <c r="C745" s="67">
        <v>82</v>
      </c>
      <c r="D745" s="67" t="s">
        <v>331</v>
      </c>
      <c r="E745" s="71">
        <v>0.92282946731013704</v>
      </c>
      <c r="F745" s="68">
        <v>90.652557319224002</v>
      </c>
      <c r="G745" s="71">
        <v>0.78646136119646903</v>
      </c>
      <c r="H745" s="68">
        <v>27.689594356261001</v>
      </c>
      <c r="I745" s="71">
        <v>0.96819754556571103</v>
      </c>
      <c r="J745" s="68">
        <v>92.063492063492106</v>
      </c>
      <c r="K745" s="71">
        <v>0.93656820735828705</v>
      </c>
      <c r="L745" s="68">
        <v>71.075837742504405</v>
      </c>
      <c r="M745" s="71">
        <v>0.92292022243021499</v>
      </c>
      <c r="N745" s="68">
        <v>75.650557620817807</v>
      </c>
      <c r="O745" s="71">
        <v>1</v>
      </c>
      <c r="P745" s="68">
        <v>100</v>
      </c>
      <c r="Q745" s="71"/>
      <c r="R745" s="68"/>
    </row>
    <row r="746" spans="1:18" x14ac:dyDescent="0.2">
      <c r="A746" s="72" t="s">
        <v>1762</v>
      </c>
      <c r="B746" s="66" t="s">
        <v>1763</v>
      </c>
      <c r="C746" s="67">
        <v>82</v>
      </c>
      <c r="D746" s="67" t="s">
        <v>331</v>
      </c>
      <c r="E746" s="71">
        <v>0.82261092703295502</v>
      </c>
      <c r="F746" s="68">
        <v>61.022927689594397</v>
      </c>
      <c r="G746" s="71">
        <v>0.85296651358108</v>
      </c>
      <c r="H746" s="68">
        <v>49.5590828924162</v>
      </c>
      <c r="I746" s="71">
        <v>0.87652994750638802</v>
      </c>
      <c r="J746" s="68">
        <v>51.4991181657848</v>
      </c>
      <c r="K746" s="71">
        <v>0.95456198114718305</v>
      </c>
      <c r="L746" s="68">
        <v>82.363315696648996</v>
      </c>
      <c r="M746" s="71">
        <v>0.917414524032373</v>
      </c>
      <c r="N746" s="68">
        <v>75.464684014869903</v>
      </c>
      <c r="O746" s="71">
        <v>0.51158166889775303</v>
      </c>
      <c r="P746" s="68">
        <v>51.296296296296298</v>
      </c>
      <c r="Q746" s="71"/>
      <c r="R746" s="68"/>
    </row>
    <row r="747" spans="1:18" x14ac:dyDescent="0.2">
      <c r="A747" s="72" t="s">
        <v>990</v>
      </c>
      <c r="B747" s="66" t="s">
        <v>1764</v>
      </c>
      <c r="C747" s="67">
        <v>82</v>
      </c>
      <c r="D747" s="67" t="s">
        <v>331</v>
      </c>
      <c r="E747" s="71">
        <v>0.93198342731874695</v>
      </c>
      <c r="F747" s="68">
        <v>94.708994708994695</v>
      </c>
      <c r="G747" s="71">
        <v>0.84976889942232203</v>
      </c>
      <c r="H747" s="68">
        <v>48.677248677248699</v>
      </c>
      <c r="I747" s="71">
        <v>0.93862691893532102</v>
      </c>
      <c r="J747" s="68">
        <v>77.7777777777778</v>
      </c>
      <c r="K747" s="71">
        <v>0.95946097070006697</v>
      </c>
      <c r="L747" s="68">
        <v>86.067019400352706</v>
      </c>
      <c r="M747" s="71">
        <v>0.97247150801079096</v>
      </c>
      <c r="N747" s="68">
        <v>84.572490706319698</v>
      </c>
      <c r="O747" s="71">
        <v>0.93958883952523098</v>
      </c>
      <c r="P747" s="68">
        <v>96.481481481481495</v>
      </c>
      <c r="Q747" s="71"/>
      <c r="R747" s="68"/>
    </row>
    <row r="748" spans="1:18" x14ac:dyDescent="0.2">
      <c r="A748" s="72" t="s">
        <v>1765</v>
      </c>
      <c r="B748" s="66" t="s">
        <v>1766</v>
      </c>
      <c r="C748" s="67">
        <v>82</v>
      </c>
      <c r="D748" s="67" t="s">
        <v>331</v>
      </c>
      <c r="E748" s="71">
        <v>0.93308163086123896</v>
      </c>
      <c r="F748" s="68">
        <v>94.885361552028201</v>
      </c>
      <c r="G748" s="71">
        <v>0.86860727267856896</v>
      </c>
      <c r="H748" s="68">
        <v>56.437389770723101</v>
      </c>
      <c r="I748" s="71">
        <v>0.95722268997576399</v>
      </c>
      <c r="J748" s="68">
        <v>87.830687830687793</v>
      </c>
      <c r="K748" s="71">
        <v>0.94958089268896895</v>
      </c>
      <c r="L748" s="68">
        <v>79.541446208112902</v>
      </c>
      <c r="M748" s="71">
        <v>0.95044871441942402</v>
      </c>
      <c r="N748" s="68">
        <v>80.6691449814126</v>
      </c>
      <c r="O748" s="71">
        <v>0.93954858454346801</v>
      </c>
      <c r="P748" s="68">
        <v>96.296296296296305</v>
      </c>
      <c r="Q748" s="71"/>
      <c r="R748" s="68"/>
    </row>
    <row r="749" spans="1:18" x14ac:dyDescent="0.2">
      <c r="A749" s="72" t="s">
        <v>1767</v>
      </c>
      <c r="B749" s="66" t="s">
        <v>1768</v>
      </c>
      <c r="C749" s="67">
        <v>82</v>
      </c>
      <c r="D749" s="67" t="s">
        <v>331</v>
      </c>
      <c r="E749" s="71">
        <v>0.89432494645057004</v>
      </c>
      <c r="F749" s="68">
        <v>82.363315696648996</v>
      </c>
      <c r="G749" s="71">
        <v>0.84996084004837602</v>
      </c>
      <c r="H749" s="68">
        <v>49.029982363315703</v>
      </c>
      <c r="I749" s="71">
        <v>0.941690763646434</v>
      </c>
      <c r="J749" s="68">
        <v>79.012345679012299</v>
      </c>
      <c r="K749" s="71">
        <v>0.91305048586001303</v>
      </c>
      <c r="L749" s="68">
        <v>57.319223985890702</v>
      </c>
      <c r="M749" s="71">
        <v>0.88438033364532298</v>
      </c>
      <c r="N749" s="68">
        <v>70.074349442379201</v>
      </c>
      <c r="O749" s="71">
        <v>0.88254230905270203</v>
      </c>
      <c r="P749" s="68">
        <v>92.962962962963005</v>
      </c>
      <c r="Q749" s="71"/>
      <c r="R749" s="68"/>
    </row>
    <row r="750" spans="1:18" x14ac:dyDescent="0.2">
      <c r="A750" s="72" t="s">
        <v>1769</v>
      </c>
      <c r="B750" s="66" t="s">
        <v>1770</v>
      </c>
      <c r="C750" s="67">
        <v>82</v>
      </c>
      <c r="D750" s="67" t="s">
        <v>331</v>
      </c>
      <c r="E750" s="71">
        <v>0.91134691120610101</v>
      </c>
      <c r="F750" s="68">
        <v>87.301587301587304</v>
      </c>
      <c r="G750" s="71">
        <v>0.90144507794539896</v>
      </c>
      <c r="H750" s="68">
        <v>68.606701940035293</v>
      </c>
      <c r="I750" s="71">
        <v>0.95346663269194498</v>
      </c>
      <c r="J750" s="68">
        <v>85.537918871252202</v>
      </c>
      <c r="K750" s="71">
        <v>0.967848356072467</v>
      </c>
      <c r="L750" s="68">
        <v>90.123456790123498</v>
      </c>
      <c r="M750" s="71">
        <v>0.98898860320431703</v>
      </c>
      <c r="N750" s="68">
        <v>88.847583643122704</v>
      </c>
      <c r="O750" s="71">
        <v>0.74498588611637895</v>
      </c>
      <c r="P750" s="68">
        <v>81.6666666666667</v>
      </c>
      <c r="Q750" s="71"/>
      <c r="R750" s="68"/>
    </row>
    <row r="751" spans="1:18" x14ac:dyDescent="0.2">
      <c r="A751" s="72" t="s">
        <v>1771</v>
      </c>
      <c r="B751" s="66" t="s">
        <v>1772</v>
      </c>
      <c r="C751" s="67">
        <v>82</v>
      </c>
      <c r="D751" s="67" t="s">
        <v>331</v>
      </c>
      <c r="E751" s="71">
        <v>0.91047273006204299</v>
      </c>
      <c r="F751" s="68">
        <v>86.419753086419703</v>
      </c>
      <c r="G751" s="71">
        <v>0.83058629218160795</v>
      </c>
      <c r="H751" s="68">
        <v>42.151675485008802</v>
      </c>
      <c r="I751" s="71">
        <v>0.931521677265023</v>
      </c>
      <c r="J751" s="68">
        <v>75.485008818342195</v>
      </c>
      <c r="K751" s="71">
        <v>0.91233359153823501</v>
      </c>
      <c r="L751" s="68">
        <v>56.437389770723101</v>
      </c>
      <c r="M751" s="71">
        <v>0.98898860320431703</v>
      </c>
      <c r="N751" s="68">
        <v>88.847583643122704</v>
      </c>
      <c r="O751" s="71">
        <v>0.88893348612103096</v>
      </c>
      <c r="P751" s="68">
        <v>93.3333333333333</v>
      </c>
      <c r="Q751" s="71"/>
      <c r="R751" s="68"/>
    </row>
    <row r="752" spans="1:18" x14ac:dyDescent="0.2">
      <c r="A752" s="72" t="s">
        <v>1773</v>
      </c>
      <c r="B752" s="66" t="s">
        <v>1774</v>
      </c>
      <c r="C752" s="67">
        <v>82</v>
      </c>
      <c r="D752" s="67" t="s">
        <v>331</v>
      </c>
      <c r="E752" s="71">
        <v>0.89779771607161396</v>
      </c>
      <c r="F752" s="68">
        <v>83.068783068783105</v>
      </c>
      <c r="G752" s="71">
        <v>0.81510797136273605</v>
      </c>
      <c r="H752" s="68">
        <v>36.331569664903</v>
      </c>
      <c r="I752" s="71">
        <v>0.96325122683346298</v>
      </c>
      <c r="J752" s="68">
        <v>90.476190476190496</v>
      </c>
      <c r="K752" s="71">
        <v>0.91462065465997699</v>
      </c>
      <c r="L752" s="68">
        <v>58.377425044091702</v>
      </c>
      <c r="M752" s="71">
        <v>0.99449430160215802</v>
      </c>
      <c r="N752" s="68">
        <v>90.334572490706293</v>
      </c>
      <c r="O752" s="71">
        <v>0.80151442589973398</v>
      </c>
      <c r="P752" s="68">
        <v>88.703703703703695</v>
      </c>
      <c r="Q752" s="71"/>
      <c r="R752" s="68"/>
    </row>
    <row r="753" spans="1:18" x14ac:dyDescent="0.2">
      <c r="A753" s="72" t="s">
        <v>1775</v>
      </c>
      <c r="B753" s="66" t="s">
        <v>1776</v>
      </c>
      <c r="C753" s="67">
        <v>82</v>
      </c>
      <c r="D753" s="67" t="s">
        <v>331</v>
      </c>
      <c r="E753" s="71">
        <v>0.85513161567627305</v>
      </c>
      <c r="F753" s="68">
        <v>67.901234567901199</v>
      </c>
      <c r="G753" s="71">
        <v>0.76964658358391602</v>
      </c>
      <c r="H753" s="68">
        <v>23.985890652557298</v>
      </c>
      <c r="I753" s="71">
        <v>0.80285756017339105</v>
      </c>
      <c r="J753" s="68">
        <v>32.804232804232797</v>
      </c>
      <c r="K753" s="71">
        <v>0.88494703910919104</v>
      </c>
      <c r="L753" s="68">
        <v>47.266313932980601</v>
      </c>
      <c r="M753" s="71">
        <v>1</v>
      </c>
      <c r="N753" s="68">
        <v>100</v>
      </c>
      <c r="O753" s="71">
        <v>0.81820689551487003</v>
      </c>
      <c r="P753" s="68">
        <v>89.814814814814795</v>
      </c>
      <c r="Q753" s="71"/>
      <c r="R753" s="68"/>
    </row>
    <row r="754" spans="1:18" x14ac:dyDescent="0.2">
      <c r="A754" s="72" t="s">
        <v>1777</v>
      </c>
      <c r="B754" s="66" t="s">
        <v>1778</v>
      </c>
      <c r="C754" s="67">
        <v>82</v>
      </c>
      <c r="D754" s="67" t="s">
        <v>331</v>
      </c>
      <c r="E754" s="71">
        <v>0.89790568255259295</v>
      </c>
      <c r="F754" s="68">
        <v>83.245149911816597</v>
      </c>
      <c r="G754" s="71">
        <v>0.90246978927269506</v>
      </c>
      <c r="H754" s="68">
        <v>69.312169312169303</v>
      </c>
      <c r="I754" s="71">
        <v>0.95257716797335301</v>
      </c>
      <c r="J754" s="68">
        <v>85.185185185185205</v>
      </c>
      <c r="K754" s="71">
        <v>0.93446006759196798</v>
      </c>
      <c r="L754" s="68">
        <v>68.783068783068799</v>
      </c>
      <c r="M754" s="71">
        <v>0.87336893684963901</v>
      </c>
      <c r="N754" s="68">
        <v>68.401486988847594</v>
      </c>
      <c r="O754" s="71">
        <v>0.82665245107531105</v>
      </c>
      <c r="P754" s="68">
        <v>90</v>
      </c>
      <c r="Q754" s="71"/>
      <c r="R754" s="68"/>
    </row>
    <row r="755" spans="1:18" x14ac:dyDescent="0.2">
      <c r="A755" s="72" t="s">
        <v>1779</v>
      </c>
      <c r="B755" s="66" t="s">
        <v>1780</v>
      </c>
      <c r="C755" s="67">
        <v>82</v>
      </c>
      <c r="D755" s="67" t="s">
        <v>331</v>
      </c>
      <c r="E755" s="71">
        <v>0.895245371085165</v>
      </c>
      <c r="F755" s="68">
        <v>82.716049382716093</v>
      </c>
      <c r="G755" s="71">
        <v>0.91827720045405803</v>
      </c>
      <c r="H755" s="68">
        <v>78.483245149911795</v>
      </c>
      <c r="I755" s="71">
        <v>0.92546743491185701</v>
      </c>
      <c r="J755" s="68">
        <v>72.486772486772495</v>
      </c>
      <c r="K755" s="71">
        <v>0.91597846105042302</v>
      </c>
      <c r="L755" s="68">
        <v>58.730158730158699</v>
      </c>
      <c r="M755" s="71">
        <v>0.92842592082805697</v>
      </c>
      <c r="N755" s="68">
        <v>76.579925650557598</v>
      </c>
      <c r="O755" s="71">
        <v>0.78807783818143096</v>
      </c>
      <c r="P755" s="68">
        <v>87.592592592592595</v>
      </c>
      <c r="Q755" s="71"/>
      <c r="R755" s="68"/>
    </row>
    <row r="756" spans="1:18" x14ac:dyDescent="0.2">
      <c r="A756" s="72" t="s">
        <v>1781</v>
      </c>
      <c r="B756" s="66" t="s">
        <v>1782</v>
      </c>
      <c r="C756" s="67">
        <v>82</v>
      </c>
      <c r="D756" s="67" t="s">
        <v>331</v>
      </c>
      <c r="E756" s="71">
        <v>0.91364691390000097</v>
      </c>
      <c r="F756" s="68">
        <v>87.830687830687793</v>
      </c>
      <c r="G756" s="71">
        <v>0.87358401634416405</v>
      </c>
      <c r="H756" s="68">
        <v>58.201058201058203</v>
      </c>
      <c r="I756" s="71">
        <v>0.95529534242371195</v>
      </c>
      <c r="J756" s="68">
        <v>86.243386243386198</v>
      </c>
      <c r="K756" s="71">
        <v>0.93799107749688604</v>
      </c>
      <c r="L756" s="68">
        <v>72.134038800705497</v>
      </c>
      <c r="M756" s="71">
        <v>1</v>
      </c>
      <c r="N756" s="68">
        <v>100</v>
      </c>
      <c r="O756" s="71">
        <v>0.80136413323524103</v>
      </c>
      <c r="P756" s="68">
        <v>88.518518518518505</v>
      </c>
      <c r="Q756" s="71"/>
      <c r="R756" s="68"/>
    </row>
    <row r="757" spans="1:18" x14ac:dyDescent="0.2">
      <c r="A757" s="72" t="s">
        <v>1783</v>
      </c>
      <c r="B757" s="66" t="s">
        <v>1784</v>
      </c>
      <c r="C757" s="67">
        <v>82</v>
      </c>
      <c r="D757" s="67" t="s">
        <v>331</v>
      </c>
      <c r="E757" s="71">
        <v>0.86499456371473604</v>
      </c>
      <c r="F757" s="68">
        <v>71.604938271604894</v>
      </c>
      <c r="G757" s="71">
        <v>0.983615128548599</v>
      </c>
      <c r="H757" s="68">
        <v>99.823633156966494</v>
      </c>
      <c r="I757" s="71">
        <v>0.89838374562222401</v>
      </c>
      <c r="J757" s="68">
        <v>59.082892416225803</v>
      </c>
      <c r="K757" s="71">
        <v>0.94814822449567604</v>
      </c>
      <c r="L757" s="68">
        <v>78.835978835978807</v>
      </c>
      <c r="M757" s="71">
        <v>0.93943731762374005</v>
      </c>
      <c r="N757" s="68">
        <v>78.624535315985099</v>
      </c>
      <c r="O757" s="71">
        <v>0.555388402283439</v>
      </c>
      <c r="P757" s="68">
        <v>56.6666666666667</v>
      </c>
      <c r="Q757" s="71"/>
      <c r="R757" s="68"/>
    </row>
    <row r="758" spans="1:18" x14ac:dyDescent="0.2">
      <c r="A758" s="72" t="s">
        <v>1785</v>
      </c>
      <c r="B758" s="66" t="s">
        <v>1786</v>
      </c>
      <c r="C758" s="67">
        <v>82</v>
      </c>
      <c r="D758" s="67" t="s">
        <v>331</v>
      </c>
      <c r="E758" s="71">
        <v>0.92987493139436705</v>
      </c>
      <c r="F758" s="68">
        <v>93.474426807760096</v>
      </c>
      <c r="G758" s="71">
        <v>0.93576682353192597</v>
      </c>
      <c r="H758" s="68">
        <v>86.243386243386198</v>
      </c>
      <c r="I758" s="71">
        <v>0.91137206427792095</v>
      </c>
      <c r="J758" s="68">
        <v>66.137566137566097</v>
      </c>
      <c r="K758" s="71">
        <v>0.96435361216729998</v>
      </c>
      <c r="L758" s="68">
        <v>88.712522045855394</v>
      </c>
      <c r="M758" s="71">
        <v>1</v>
      </c>
      <c r="N758" s="68">
        <v>100</v>
      </c>
      <c r="O758" s="71">
        <v>0.83788215699469004</v>
      </c>
      <c r="P758" s="68">
        <v>90.925925925925895</v>
      </c>
      <c r="Q758" s="71"/>
      <c r="R758" s="68"/>
    </row>
    <row r="759" spans="1:18" x14ac:dyDescent="0.2">
      <c r="A759" s="72" t="s">
        <v>1787</v>
      </c>
      <c r="B759" s="66" t="s">
        <v>1788</v>
      </c>
      <c r="C759" s="67">
        <v>82</v>
      </c>
      <c r="D759" s="67" t="s">
        <v>331</v>
      </c>
      <c r="E759" s="71">
        <v>0.90046946993926802</v>
      </c>
      <c r="F759" s="68">
        <v>83.597883597883595</v>
      </c>
      <c r="G759" s="71">
        <v>0.92669027082465605</v>
      </c>
      <c r="H759" s="68">
        <v>82.186948853615505</v>
      </c>
      <c r="I759" s="71">
        <v>0.93060806665108597</v>
      </c>
      <c r="J759" s="68">
        <v>74.603174603174594</v>
      </c>
      <c r="K759" s="71">
        <v>0.92434176411902302</v>
      </c>
      <c r="L759" s="68">
        <v>62.786596119929399</v>
      </c>
      <c r="M759" s="71">
        <v>0.93393161922589896</v>
      </c>
      <c r="N759" s="68">
        <v>77.137546468401496</v>
      </c>
      <c r="O759" s="71">
        <v>0.78677562887567798</v>
      </c>
      <c r="P759" s="68">
        <v>87.407407407407405</v>
      </c>
      <c r="Q759" s="71"/>
      <c r="R759" s="68"/>
    </row>
    <row r="760" spans="1:18" x14ac:dyDescent="0.2">
      <c r="A760" s="72" t="s">
        <v>1789</v>
      </c>
      <c r="B760" s="66" t="s">
        <v>1790</v>
      </c>
      <c r="C760" s="67">
        <v>82</v>
      </c>
      <c r="D760" s="67" t="s">
        <v>331</v>
      </c>
      <c r="E760" s="71">
        <v>0.88050259328776903</v>
      </c>
      <c r="F760" s="68">
        <v>77.425044091710802</v>
      </c>
      <c r="G760" s="71">
        <v>0.95732020992403999</v>
      </c>
      <c r="H760" s="68">
        <v>94.179894179894205</v>
      </c>
      <c r="I760" s="71">
        <v>0.94312764401519</v>
      </c>
      <c r="J760" s="68">
        <v>80.070546737213405</v>
      </c>
      <c r="K760" s="71">
        <v>0.92326329131176899</v>
      </c>
      <c r="L760" s="68">
        <v>62.081128747795397</v>
      </c>
      <c r="M760" s="71">
        <v>0.95595441281726601</v>
      </c>
      <c r="N760" s="68">
        <v>81.598513011152406</v>
      </c>
      <c r="O760" s="71">
        <v>0.62284740837058195</v>
      </c>
      <c r="P760" s="68">
        <v>66.1111111111111</v>
      </c>
      <c r="Q760" s="71"/>
      <c r="R760" s="68"/>
    </row>
    <row r="761" spans="1:18" x14ac:dyDescent="0.2">
      <c r="A761" s="72" t="s">
        <v>1791</v>
      </c>
      <c r="B761" s="66" t="s">
        <v>1792</v>
      </c>
      <c r="C761" s="67">
        <v>82</v>
      </c>
      <c r="D761" s="67" t="s">
        <v>331</v>
      </c>
      <c r="E761" s="71">
        <v>0.860103209004908</v>
      </c>
      <c r="F761" s="68">
        <v>69.841269841269806</v>
      </c>
      <c r="G761" s="71">
        <v>0.91038424362943005</v>
      </c>
      <c r="H761" s="68">
        <v>75.308641975308603</v>
      </c>
      <c r="I761" s="71">
        <v>0.90094096144790803</v>
      </c>
      <c r="J761" s="68">
        <v>60.493827160493801</v>
      </c>
      <c r="K761" s="71">
        <v>0.924150315955382</v>
      </c>
      <c r="L761" s="68">
        <v>62.433862433862402</v>
      </c>
      <c r="M761" s="71">
        <v>0.80730055607553797</v>
      </c>
      <c r="N761" s="68">
        <v>59.851301115241597</v>
      </c>
      <c r="O761" s="71">
        <v>0.75773996791628195</v>
      </c>
      <c r="P761" s="68">
        <v>82.962962962963005</v>
      </c>
      <c r="Q761" s="71"/>
      <c r="R761" s="68"/>
    </row>
    <row r="762" spans="1:18" x14ac:dyDescent="0.2">
      <c r="A762" s="72" t="s">
        <v>1793</v>
      </c>
      <c r="B762" s="66" t="s">
        <v>1794</v>
      </c>
      <c r="C762" s="67">
        <v>82</v>
      </c>
      <c r="D762" s="67" t="s">
        <v>331</v>
      </c>
      <c r="E762" s="71">
        <v>0.890353317736014</v>
      </c>
      <c r="F762" s="68">
        <v>80.423280423280403</v>
      </c>
      <c r="G762" s="71">
        <v>0.96198339496077601</v>
      </c>
      <c r="H762" s="68">
        <v>95.061728395061706</v>
      </c>
      <c r="I762" s="71">
        <v>0.93160972659428498</v>
      </c>
      <c r="J762" s="68">
        <v>75.6613756613757</v>
      </c>
      <c r="K762" s="71">
        <v>0.91800380968346496</v>
      </c>
      <c r="L762" s="68">
        <v>59.6119929453263</v>
      </c>
      <c r="M762" s="71">
        <v>0.97797720640863295</v>
      </c>
      <c r="N762" s="68">
        <v>86.245353159851305</v>
      </c>
      <c r="O762" s="71">
        <v>0.66219245103291202</v>
      </c>
      <c r="P762" s="68">
        <v>70.370370370370395</v>
      </c>
      <c r="Q762" s="71"/>
      <c r="R762" s="68"/>
    </row>
    <row r="763" spans="1:18" x14ac:dyDescent="0.2">
      <c r="A763" s="72" t="s">
        <v>1795</v>
      </c>
      <c r="B763" s="66" t="s">
        <v>1796</v>
      </c>
      <c r="C763" s="67">
        <v>82</v>
      </c>
      <c r="D763" s="67" t="s">
        <v>331</v>
      </c>
      <c r="E763" s="71">
        <v>0.89498716866120998</v>
      </c>
      <c r="F763" s="68">
        <v>82.539682539682502</v>
      </c>
      <c r="G763" s="71">
        <v>0.96141319747179799</v>
      </c>
      <c r="H763" s="68">
        <v>94.885361552028201</v>
      </c>
      <c r="I763" s="71">
        <v>0.980197551150781</v>
      </c>
      <c r="J763" s="68">
        <v>95.414462081128704</v>
      </c>
      <c r="K763" s="71">
        <v>0.93651160453419402</v>
      </c>
      <c r="L763" s="68">
        <v>70.899470899470899</v>
      </c>
      <c r="M763" s="71">
        <v>1</v>
      </c>
      <c r="N763" s="68">
        <v>100</v>
      </c>
      <c r="O763" s="71">
        <v>0.59681349014927798</v>
      </c>
      <c r="P763" s="68">
        <v>61.851851851851798</v>
      </c>
      <c r="Q763" s="71"/>
      <c r="R763" s="68"/>
    </row>
    <row r="764" spans="1:18" x14ac:dyDescent="0.2">
      <c r="A764" s="72" t="s">
        <v>1797</v>
      </c>
      <c r="B764" s="66" t="s">
        <v>1798</v>
      </c>
      <c r="C764" s="67">
        <v>82</v>
      </c>
      <c r="D764" s="67" t="s">
        <v>331</v>
      </c>
      <c r="E764" s="71">
        <v>0.82996690945761398</v>
      </c>
      <c r="F764" s="68">
        <v>63.139329805996503</v>
      </c>
      <c r="G764" s="71">
        <v>0.96644169903878496</v>
      </c>
      <c r="H764" s="68">
        <v>96.119929453262799</v>
      </c>
      <c r="I764" s="71">
        <v>0.91814279911125796</v>
      </c>
      <c r="J764" s="68">
        <v>70.194003527336903</v>
      </c>
      <c r="K764" s="71">
        <v>0.934848114483115</v>
      </c>
      <c r="L764" s="68">
        <v>69.488536155202794</v>
      </c>
      <c r="M764" s="71">
        <v>0.81831195287122205</v>
      </c>
      <c r="N764" s="68">
        <v>61.152416356877303</v>
      </c>
      <c r="O764" s="71">
        <v>0.51208998178368903</v>
      </c>
      <c r="P764" s="68">
        <v>51.481481481481502</v>
      </c>
      <c r="Q764" s="71"/>
      <c r="R764" s="68"/>
    </row>
    <row r="765" spans="1:18" x14ac:dyDescent="0.2">
      <c r="A765" s="72" t="s">
        <v>1748</v>
      </c>
      <c r="B765" s="66" t="s">
        <v>1799</v>
      </c>
      <c r="C765" s="67">
        <v>82</v>
      </c>
      <c r="D765" s="67" t="s">
        <v>331</v>
      </c>
      <c r="E765" s="71">
        <v>0.87151081032269395</v>
      </c>
      <c r="F765" s="68">
        <v>74.074074074074105</v>
      </c>
      <c r="G765" s="71">
        <v>0.92573682265177004</v>
      </c>
      <c r="H765" s="68">
        <v>81.481481481481495</v>
      </c>
      <c r="I765" s="71">
        <v>0.94098730141730103</v>
      </c>
      <c r="J765" s="68">
        <v>78.659611992945301</v>
      </c>
      <c r="K765" s="71">
        <v>0.94036738378338602</v>
      </c>
      <c r="L765" s="68">
        <v>72.663139329806</v>
      </c>
      <c r="M765" s="71">
        <v>0.98898860320431703</v>
      </c>
      <c r="N765" s="68">
        <v>88.847583643122704</v>
      </c>
      <c r="O765" s="71">
        <v>0.56147394055669597</v>
      </c>
      <c r="P765" s="68">
        <v>57.592592592592602</v>
      </c>
      <c r="Q765" s="71"/>
      <c r="R765" s="68"/>
    </row>
    <row r="766" spans="1:18" x14ac:dyDescent="0.2">
      <c r="A766" s="72" t="s">
        <v>1800</v>
      </c>
      <c r="B766" s="66" t="s">
        <v>1801</v>
      </c>
      <c r="C766" s="67">
        <v>82</v>
      </c>
      <c r="D766" s="67" t="s">
        <v>331</v>
      </c>
      <c r="E766" s="71">
        <v>0.78317995280742203</v>
      </c>
      <c r="F766" s="68">
        <v>52.5573192239859</v>
      </c>
      <c r="G766" s="71">
        <v>0.90151228419001295</v>
      </c>
      <c r="H766" s="68">
        <v>68.959435626102305</v>
      </c>
      <c r="I766" s="71">
        <v>0.86051395072177606</v>
      </c>
      <c r="J766" s="68">
        <v>46.031746031746003</v>
      </c>
      <c r="K766" s="71">
        <v>0.90301960107498203</v>
      </c>
      <c r="L766" s="68">
        <v>52.204585537918902</v>
      </c>
      <c r="M766" s="71">
        <v>0.84033474646258899</v>
      </c>
      <c r="N766" s="68">
        <v>64.126394052044603</v>
      </c>
      <c r="O766" s="71">
        <v>0.41051918158775202</v>
      </c>
      <c r="P766" s="68">
        <v>37.592592592592602</v>
      </c>
      <c r="Q766" s="71"/>
      <c r="R766" s="68"/>
    </row>
    <row r="767" spans="1:18" x14ac:dyDescent="0.2">
      <c r="A767" s="72" t="s">
        <v>1802</v>
      </c>
      <c r="B767" s="66" t="s">
        <v>1803</v>
      </c>
      <c r="C767" s="67">
        <v>82</v>
      </c>
      <c r="D767" s="67" t="s">
        <v>331</v>
      </c>
      <c r="E767" s="71">
        <v>0.85236844760951302</v>
      </c>
      <c r="F767" s="68">
        <v>67.724867724867707</v>
      </c>
      <c r="G767" s="71">
        <v>0.84457716289442997</v>
      </c>
      <c r="H767" s="68">
        <v>47.089947089947103</v>
      </c>
      <c r="I767" s="71">
        <v>0.92994899216668103</v>
      </c>
      <c r="J767" s="68">
        <v>74.074074074074105</v>
      </c>
      <c r="K767" s="71">
        <v>0.95021050600663304</v>
      </c>
      <c r="L767" s="68">
        <v>80.070546737213405</v>
      </c>
      <c r="M767" s="71">
        <v>0.878874635247481</v>
      </c>
      <c r="N767" s="68">
        <v>69.516728624535304</v>
      </c>
      <c r="O767" s="71">
        <v>0.65823094173233698</v>
      </c>
      <c r="P767" s="68">
        <v>70</v>
      </c>
      <c r="Q767" s="71"/>
      <c r="R767" s="68"/>
    </row>
    <row r="768" spans="1:18" x14ac:dyDescent="0.2">
      <c r="A768" s="72" t="s">
        <v>1804</v>
      </c>
      <c r="B768" s="66" t="s">
        <v>1805</v>
      </c>
      <c r="C768" s="67">
        <v>82</v>
      </c>
      <c r="D768" s="67" t="s">
        <v>331</v>
      </c>
      <c r="E768" s="71">
        <v>0.81982100868141805</v>
      </c>
      <c r="F768" s="68">
        <v>60.141093474426803</v>
      </c>
      <c r="G768" s="71">
        <v>0.96563129581069695</v>
      </c>
      <c r="H768" s="68">
        <v>95.943562610229307</v>
      </c>
      <c r="I768" s="71">
        <v>0.880419694629754</v>
      </c>
      <c r="J768" s="68">
        <v>52.733686067019399</v>
      </c>
      <c r="K768" s="71">
        <v>0.95872786853497205</v>
      </c>
      <c r="L768" s="68">
        <v>85.8906525573192</v>
      </c>
      <c r="M768" s="71">
        <v>0.77977206408632904</v>
      </c>
      <c r="N768" s="68">
        <v>57.063197026022301</v>
      </c>
      <c r="O768" s="71">
        <v>0.51455412034533599</v>
      </c>
      <c r="P768" s="68">
        <v>51.6666666666667</v>
      </c>
      <c r="Q768" s="71"/>
      <c r="R768" s="68"/>
    </row>
    <row r="769" spans="1:18" x14ac:dyDescent="0.2">
      <c r="A769" s="72" t="s">
        <v>1806</v>
      </c>
      <c r="B769" s="66" t="s">
        <v>1807</v>
      </c>
      <c r="C769" s="67">
        <v>82</v>
      </c>
      <c r="D769" s="67" t="s">
        <v>331</v>
      </c>
      <c r="E769" s="71">
        <v>0.80221826623002901</v>
      </c>
      <c r="F769" s="68">
        <v>56.437389770723101</v>
      </c>
      <c r="G769" s="71">
        <v>0.83198572371546597</v>
      </c>
      <c r="H769" s="68">
        <v>42.328042328042301</v>
      </c>
      <c r="I769" s="71">
        <v>0.90070807952299103</v>
      </c>
      <c r="J769" s="68">
        <v>60.317460317460302</v>
      </c>
      <c r="K769" s="71">
        <v>0.93224994240042602</v>
      </c>
      <c r="L769" s="68">
        <v>68.253968253968296</v>
      </c>
      <c r="M769" s="71">
        <v>0.87336893684963901</v>
      </c>
      <c r="N769" s="68">
        <v>68.401486988847594</v>
      </c>
      <c r="O769" s="71">
        <v>0.472778648661622</v>
      </c>
      <c r="P769" s="68">
        <v>46.1111111111111</v>
      </c>
      <c r="Q769" s="71"/>
      <c r="R769" s="68"/>
    </row>
    <row r="770" spans="1:18" x14ac:dyDescent="0.2">
      <c r="A770" s="72" t="s">
        <v>1808</v>
      </c>
      <c r="B770" s="66" t="s">
        <v>1809</v>
      </c>
      <c r="C770" s="67">
        <v>82</v>
      </c>
      <c r="D770" s="67" t="s">
        <v>331</v>
      </c>
      <c r="E770" s="71">
        <v>0.87068670080600696</v>
      </c>
      <c r="F770" s="68">
        <v>73.721340388007107</v>
      </c>
      <c r="G770" s="71">
        <v>0.90279644508159296</v>
      </c>
      <c r="H770" s="68">
        <v>70.017636684303397</v>
      </c>
      <c r="I770" s="71">
        <v>0.87808152751651702</v>
      </c>
      <c r="J770" s="68">
        <v>52.204585537918902</v>
      </c>
      <c r="K770" s="71">
        <v>0.94780593492546195</v>
      </c>
      <c r="L770" s="68">
        <v>78.306878306878303</v>
      </c>
      <c r="M770" s="71">
        <v>0.84033474646258899</v>
      </c>
      <c r="N770" s="68">
        <v>64.126394052044603</v>
      </c>
      <c r="O770" s="71">
        <v>0.78441485004387501</v>
      </c>
      <c r="P770" s="68">
        <v>87.037037037036995</v>
      </c>
      <c r="Q770" s="71"/>
      <c r="R770" s="68"/>
    </row>
    <row r="771" spans="1:18" x14ac:dyDescent="0.2">
      <c r="A771" s="72" t="s">
        <v>1810</v>
      </c>
      <c r="B771" s="66" t="s">
        <v>1811</v>
      </c>
      <c r="C771" s="67">
        <v>82</v>
      </c>
      <c r="D771" s="67" t="s">
        <v>331</v>
      </c>
      <c r="E771" s="71">
        <v>0.80001496875881595</v>
      </c>
      <c r="F771" s="68">
        <v>55.5555555555556</v>
      </c>
      <c r="G771" s="71">
        <v>0.97753578027212695</v>
      </c>
      <c r="H771" s="68">
        <v>98.412698412698404</v>
      </c>
      <c r="I771" s="71">
        <v>0.81253251542705296</v>
      </c>
      <c r="J771" s="68">
        <v>34.215167548500901</v>
      </c>
      <c r="K771" s="71">
        <v>0.92500080355486403</v>
      </c>
      <c r="L771" s="68">
        <v>62.962962962962997</v>
      </c>
      <c r="M771" s="71">
        <v>0.82932334966690502</v>
      </c>
      <c r="N771" s="68">
        <v>63.0111524163569</v>
      </c>
      <c r="O771" s="71">
        <v>0.455682394873131</v>
      </c>
      <c r="P771" s="68">
        <v>44.259259259259302</v>
      </c>
      <c r="Q771" s="71"/>
      <c r="R771" s="68"/>
    </row>
    <row r="772" spans="1:18" x14ac:dyDescent="0.2">
      <c r="A772" s="72" t="s">
        <v>1812</v>
      </c>
      <c r="B772" s="66" t="s">
        <v>1813</v>
      </c>
      <c r="C772" s="67">
        <v>82</v>
      </c>
      <c r="D772" s="67" t="s">
        <v>331</v>
      </c>
      <c r="E772" s="71">
        <v>0.85037101349737199</v>
      </c>
      <c r="F772" s="68">
        <v>67.195767195767203</v>
      </c>
      <c r="G772" s="71">
        <v>0.94955559966629099</v>
      </c>
      <c r="H772" s="68">
        <v>91.534391534391503</v>
      </c>
      <c r="I772" s="71">
        <v>0.91077868813547003</v>
      </c>
      <c r="J772" s="68">
        <v>65.784832451499099</v>
      </c>
      <c r="K772" s="71">
        <v>0.908437709684634</v>
      </c>
      <c r="L772" s="68">
        <v>54.4973544973545</v>
      </c>
      <c r="M772" s="71">
        <v>0.97797720640863295</v>
      </c>
      <c r="N772" s="68">
        <v>86.245353159851305</v>
      </c>
      <c r="O772" s="71">
        <v>0.50510586359183296</v>
      </c>
      <c r="P772" s="68">
        <v>50.740740740740698</v>
      </c>
      <c r="Q772" s="71"/>
      <c r="R772" s="68"/>
    </row>
    <row r="773" spans="1:18" x14ac:dyDescent="0.2">
      <c r="A773" s="72" t="s">
        <v>1814</v>
      </c>
      <c r="B773" s="66" t="s">
        <v>1815</v>
      </c>
      <c r="C773" s="67">
        <v>82</v>
      </c>
      <c r="D773" s="67" t="s">
        <v>331</v>
      </c>
      <c r="E773" s="71">
        <v>0.87910112580797595</v>
      </c>
      <c r="F773" s="68">
        <v>76.366843033509696</v>
      </c>
      <c r="G773" s="71">
        <v>0.98289499278857195</v>
      </c>
      <c r="H773" s="68">
        <v>99.470899470899496</v>
      </c>
      <c r="I773" s="71">
        <v>0.95788041308768601</v>
      </c>
      <c r="J773" s="68">
        <v>88.007054673721299</v>
      </c>
      <c r="K773" s="71">
        <v>0.92669334130375502</v>
      </c>
      <c r="L773" s="68">
        <v>64.021164021163997</v>
      </c>
      <c r="M773" s="71">
        <v>1</v>
      </c>
      <c r="N773" s="68">
        <v>100</v>
      </c>
      <c r="O773" s="71">
        <v>0.52803688185986497</v>
      </c>
      <c r="P773" s="68">
        <v>52.592592592592602</v>
      </c>
      <c r="Q773" s="71"/>
      <c r="R773" s="68"/>
    </row>
    <row r="774" spans="1:18" x14ac:dyDescent="0.2">
      <c r="A774" s="72" t="s">
        <v>1816</v>
      </c>
      <c r="B774" s="66" t="s">
        <v>1817</v>
      </c>
      <c r="C774" s="67">
        <v>82</v>
      </c>
      <c r="D774" s="67" t="s">
        <v>331</v>
      </c>
      <c r="E774" s="71">
        <v>0.86132131120333499</v>
      </c>
      <c r="F774" s="68">
        <v>70.194003527336903</v>
      </c>
      <c r="G774" s="71">
        <v>0.96324916684010498</v>
      </c>
      <c r="H774" s="68">
        <v>95.414462081128704</v>
      </c>
      <c r="I774" s="71">
        <v>0.96859470535430403</v>
      </c>
      <c r="J774" s="68">
        <v>92.239858906525598</v>
      </c>
      <c r="K774" s="71">
        <v>0.94792745794748001</v>
      </c>
      <c r="L774" s="68">
        <v>78.659611992945301</v>
      </c>
      <c r="M774" s="71">
        <v>1</v>
      </c>
      <c r="N774" s="68">
        <v>100</v>
      </c>
      <c r="O774" s="71">
        <v>0.42683522587478601</v>
      </c>
      <c r="P774" s="68">
        <v>41.296296296296298</v>
      </c>
      <c r="Q774" s="71"/>
      <c r="R774" s="68"/>
    </row>
    <row r="775" spans="1:18" x14ac:dyDescent="0.2">
      <c r="A775" s="72" t="s">
        <v>1818</v>
      </c>
      <c r="B775" s="66" t="s">
        <v>1819</v>
      </c>
      <c r="C775" s="67">
        <v>82</v>
      </c>
      <c r="D775" s="67" t="s">
        <v>331</v>
      </c>
      <c r="E775" s="71">
        <v>0.88557011271095298</v>
      </c>
      <c r="F775" s="68">
        <v>79.012345679012299</v>
      </c>
      <c r="G775" s="71">
        <v>0.95503939773831203</v>
      </c>
      <c r="H775" s="68">
        <v>93.474426807760096</v>
      </c>
      <c r="I775" s="71">
        <v>0.98035457679321203</v>
      </c>
      <c r="J775" s="68">
        <v>95.590828924162295</v>
      </c>
      <c r="K775" s="71">
        <v>0.95708743705634303</v>
      </c>
      <c r="L775" s="68">
        <v>85.008818342151699</v>
      </c>
      <c r="M775" s="71">
        <v>1</v>
      </c>
      <c r="N775" s="68">
        <v>100</v>
      </c>
      <c r="O775" s="71">
        <v>0.53536915196689605</v>
      </c>
      <c r="P775" s="68">
        <v>54.4444444444444</v>
      </c>
      <c r="Q775" s="71"/>
      <c r="R775" s="68"/>
    </row>
    <row r="776" spans="1:18" x14ac:dyDescent="0.2">
      <c r="A776" s="72" t="s">
        <v>1820</v>
      </c>
      <c r="B776" s="66" t="s">
        <v>1821</v>
      </c>
      <c r="C776" s="67">
        <v>82</v>
      </c>
      <c r="D776" s="67" t="s">
        <v>331</v>
      </c>
      <c r="E776" s="71">
        <v>0.74676164318038796</v>
      </c>
      <c r="F776" s="68">
        <v>46.3844797178131</v>
      </c>
      <c r="G776" s="71">
        <v>0.861176872731653</v>
      </c>
      <c r="H776" s="68">
        <v>52.733686067019399</v>
      </c>
      <c r="I776" s="71">
        <v>0.85874111865862501</v>
      </c>
      <c r="J776" s="68">
        <v>45.149911816578502</v>
      </c>
      <c r="K776" s="71">
        <v>0.92270589834300798</v>
      </c>
      <c r="L776" s="68">
        <v>61.904761904761898</v>
      </c>
      <c r="M776" s="71">
        <v>0.60358971535539296</v>
      </c>
      <c r="N776" s="68">
        <v>34.386617100371701</v>
      </c>
      <c r="O776" s="71">
        <v>0.487594610813261</v>
      </c>
      <c r="P776" s="68">
        <v>48.8888888888889</v>
      </c>
      <c r="Q776" s="71"/>
      <c r="R776" s="68"/>
    </row>
    <row r="777" spans="1:18" x14ac:dyDescent="0.2">
      <c r="A777" s="72" t="s">
        <v>1822</v>
      </c>
      <c r="B777" s="66" t="s">
        <v>1823</v>
      </c>
      <c r="C777" s="67">
        <v>82</v>
      </c>
      <c r="D777" s="67" t="s">
        <v>331</v>
      </c>
      <c r="E777" s="71">
        <v>0.72064195104486195</v>
      </c>
      <c r="F777" s="68">
        <v>40.564373897707199</v>
      </c>
      <c r="G777" s="71">
        <v>0.899947494804204</v>
      </c>
      <c r="H777" s="68">
        <v>67.901234567901199</v>
      </c>
      <c r="I777" s="71">
        <v>0.88977327137350504</v>
      </c>
      <c r="J777" s="68">
        <v>57.142857142857103</v>
      </c>
      <c r="K777" s="71">
        <v>0.88459880271117997</v>
      </c>
      <c r="L777" s="68">
        <v>46.737213403880098</v>
      </c>
      <c r="M777" s="71">
        <v>0.64763530253812696</v>
      </c>
      <c r="N777" s="68">
        <v>40.892193308550198</v>
      </c>
      <c r="O777" s="71">
        <v>0.28125488379729302</v>
      </c>
      <c r="P777" s="68">
        <v>17.962962962963001</v>
      </c>
      <c r="Q777" s="71"/>
      <c r="R777" s="68"/>
    </row>
    <row r="778" spans="1:18" x14ac:dyDescent="0.2">
      <c r="A778" s="72" t="s">
        <v>1824</v>
      </c>
      <c r="B778" s="66" t="s">
        <v>1825</v>
      </c>
      <c r="C778" s="67">
        <v>82</v>
      </c>
      <c r="D778" s="67" t="s">
        <v>331</v>
      </c>
      <c r="E778" s="71">
        <v>0.69735587328506998</v>
      </c>
      <c r="F778" s="68">
        <v>35.802469135802497</v>
      </c>
      <c r="G778" s="71">
        <v>0.860154407577567</v>
      </c>
      <c r="H778" s="68">
        <v>52.204585537918902</v>
      </c>
      <c r="I778" s="71">
        <v>0.83686851140025098</v>
      </c>
      <c r="J778" s="68">
        <v>39.506172839506199</v>
      </c>
      <c r="K778" s="71">
        <v>0.87666610917878995</v>
      </c>
      <c r="L778" s="68">
        <v>42.680776014109298</v>
      </c>
      <c r="M778" s="71">
        <v>0.57055552496834205</v>
      </c>
      <c r="N778" s="68">
        <v>28.810408921933099</v>
      </c>
      <c r="O778" s="71">
        <v>0.34253481330040098</v>
      </c>
      <c r="P778" s="68">
        <v>25.740740740740701</v>
      </c>
      <c r="Q778" s="71"/>
      <c r="R778" s="68"/>
    </row>
    <row r="779" spans="1:18" x14ac:dyDescent="0.2">
      <c r="A779" s="72" t="s">
        <v>1826</v>
      </c>
      <c r="B779" s="66" t="s">
        <v>1827</v>
      </c>
      <c r="C779" s="67">
        <v>82</v>
      </c>
      <c r="D779" s="67" t="s">
        <v>331</v>
      </c>
      <c r="E779" s="71">
        <v>0.66031432459738004</v>
      </c>
      <c r="F779" s="68">
        <v>29.100529100529101</v>
      </c>
      <c r="G779" s="71">
        <v>0.81894775484437299</v>
      </c>
      <c r="H779" s="68">
        <v>38.624338624338598</v>
      </c>
      <c r="I779" s="71">
        <v>0.82757535567176099</v>
      </c>
      <c r="J779" s="68">
        <v>37.3897707231041</v>
      </c>
      <c r="K779" s="71">
        <v>0.80929654654838201</v>
      </c>
      <c r="L779" s="68">
        <v>19.7530864197531</v>
      </c>
      <c r="M779" s="71">
        <v>0.62010681054891803</v>
      </c>
      <c r="N779" s="68">
        <v>37.546468401486997</v>
      </c>
      <c r="O779" s="71">
        <v>0.225645155373464</v>
      </c>
      <c r="P779" s="68">
        <v>13.8888888888889</v>
      </c>
      <c r="Q779" s="71"/>
      <c r="R779" s="68"/>
    </row>
    <row r="780" spans="1:18" x14ac:dyDescent="0.2">
      <c r="A780" s="72" t="s">
        <v>1828</v>
      </c>
      <c r="B780" s="66" t="s">
        <v>1829</v>
      </c>
      <c r="C780" s="67">
        <v>82</v>
      </c>
      <c r="D780" s="67" t="s">
        <v>331</v>
      </c>
      <c r="E780" s="71">
        <v>0.61632987087730595</v>
      </c>
      <c r="F780" s="68">
        <v>20.458553791887098</v>
      </c>
      <c r="G780" s="71">
        <v>0.74418954801668202</v>
      </c>
      <c r="H780" s="68">
        <v>19.576719576719601</v>
      </c>
      <c r="I780" s="71">
        <v>0.81040286300556796</v>
      </c>
      <c r="J780" s="68">
        <v>33.686067019400298</v>
      </c>
      <c r="K780" s="71">
        <v>0.89122657056800902</v>
      </c>
      <c r="L780" s="68">
        <v>50.088183421516803</v>
      </c>
      <c r="M780" s="71">
        <v>0.49898144579639903</v>
      </c>
      <c r="N780" s="68">
        <v>16.914498141263898</v>
      </c>
      <c r="O780" s="71">
        <v>0.136848926999871</v>
      </c>
      <c r="P780" s="68">
        <v>5.7407407407407396</v>
      </c>
      <c r="Q780" s="71"/>
      <c r="R780" s="68"/>
    </row>
    <row r="781" spans="1:18" x14ac:dyDescent="0.2">
      <c r="A781" s="72" t="s">
        <v>1830</v>
      </c>
      <c r="B781" s="66" t="s">
        <v>1831</v>
      </c>
      <c r="C781" s="67">
        <v>82</v>
      </c>
      <c r="D781" s="67" t="s">
        <v>331</v>
      </c>
      <c r="E781" s="71">
        <v>0.70838697909829496</v>
      </c>
      <c r="F781" s="68">
        <v>37.918871252204603</v>
      </c>
      <c r="G781" s="71">
        <v>0.79962723667532498</v>
      </c>
      <c r="H781" s="68">
        <v>31.3932980599647</v>
      </c>
      <c r="I781" s="71">
        <v>0.90247505263614702</v>
      </c>
      <c r="J781" s="68">
        <v>61.022927689594397</v>
      </c>
      <c r="K781" s="71">
        <v>0.92946633906263099</v>
      </c>
      <c r="L781" s="68">
        <v>66.490299823633194</v>
      </c>
      <c r="M781" s="71">
        <v>0.55954412817265897</v>
      </c>
      <c r="N781" s="68">
        <v>26.951672862453499</v>
      </c>
      <c r="O781" s="71">
        <v>0.35082213894471398</v>
      </c>
      <c r="P781" s="68">
        <v>27.2222222222222</v>
      </c>
      <c r="Q781" s="71"/>
      <c r="R781" s="68"/>
    </row>
    <row r="782" spans="1:18" x14ac:dyDescent="0.2">
      <c r="A782" s="72" t="s">
        <v>1832</v>
      </c>
      <c r="B782" s="66" t="s">
        <v>1833</v>
      </c>
      <c r="C782" s="67">
        <v>82</v>
      </c>
      <c r="D782" s="67" t="s">
        <v>331</v>
      </c>
      <c r="E782" s="71">
        <v>0.78867771398937903</v>
      </c>
      <c r="F782" s="68">
        <v>53.6155202821869</v>
      </c>
      <c r="G782" s="71">
        <v>0.87698749645598795</v>
      </c>
      <c r="H782" s="68">
        <v>59.082892416225803</v>
      </c>
      <c r="I782" s="71">
        <v>0.92969551040576304</v>
      </c>
      <c r="J782" s="68">
        <v>73.897707231040599</v>
      </c>
      <c r="K782" s="71">
        <v>0.95572599321526297</v>
      </c>
      <c r="L782" s="68">
        <v>83.597883597883595</v>
      </c>
      <c r="M782" s="71">
        <v>0.65864669933381004</v>
      </c>
      <c r="N782" s="68">
        <v>41.821561338290003</v>
      </c>
      <c r="O782" s="71">
        <v>0.52233287053607003</v>
      </c>
      <c r="P782" s="68">
        <v>51.851851851851798</v>
      </c>
      <c r="Q782" s="71"/>
      <c r="R782" s="68"/>
    </row>
    <row r="783" spans="1:18" x14ac:dyDescent="0.2">
      <c r="A783" s="72" t="s">
        <v>1834</v>
      </c>
      <c r="B783" s="66" t="s">
        <v>1835</v>
      </c>
      <c r="C783" s="67">
        <v>82</v>
      </c>
      <c r="D783" s="67" t="s">
        <v>331</v>
      </c>
      <c r="E783" s="71">
        <v>0.83337186482063197</v>
      </c>
      <c r="F783" s="68">
        <v>63.844797178130499</v>
      </c>
      <c r="G783" s="71">
        <v>0.91161917244474999</v>
      </c>
      <c r="H783" s="68">
        <v>75.485008818342195</v>
      </c>
      <c r="I783" s="71">
        <v>0.93786736328189102</v>
      </c>
      <c r="J783" s="68">
        <v>77.425044091710802</v>
      </c>
      <c r="K783" s="71">
        <v>0.96919191740667998</v>
      </c>
      <c r="L783" s="68">
        <v>90.828924162257493</v>
      </c>
      <c r="M783" s="71">
        <v>0.82381765126906303</v>
      </c>
      <c r="N783" s="68">
        <v>62.081784386617102</v>
      </c>
      <c r="O783" s="71">
        <v>0.52436321970077304</v>
      </c>
      <c r="P783" s="68">
        <v>52.037037037037003</v>
      </c>
      <c r="Q783" s="71"/>
      <c r="R783" s="68"/>
    </row>
    <row r="784" spans="1:18" x14ac:dyDescent="0.2">
      <c r="A784" s="72" t="s">
        <v>1836</v>
      </c>
      <c r="B784" s="66" t="s">
        <v>1837</v>
      </c>
      <c r="C784" s="67">
        <v>82</v>
      </c>
      <c r="D784" s="67" t="s">
        <v>331</v>
      </c>
      <c r="E784" s="71">
        <v>0.80444523000842505</v>
      </c>
      <c r="F784" s="68">
        <v>57.319223985890702</v>
      </c>
      <c r="G784" s="71">
        <v>0.898156257960945</v>
      </c>
      <c r="H784" s="68">
        <v>67.195767195767203</v>
      </c>
      <c r="I784" s="71">
        <v>0.89904940673743095</v>
      </c>
      <c r="J784" s="68">
        <v>59.435626102292801</v>
      </c>
      <c r="K784" s="71">
        <v>0.89704918747587103</v>
      </c>
      <c r="L784" s="68">
        <v>50.793650793650798</v>
      </c>
      <c r="M784" s="71">
        <v>0.85134614325827296</v>
      </c>
      <c r="N784" s="68">
        <v>65.427509293680302</v>
      </c>
      <c r="O784" s="71">
        <v>0.47662515460960603</v>
      </c>
      <c r="P784" s="68">
        <v>47.407407407407398</v>
      </c>
      <c r="Q784" s="71"/>
      <c r="R784" s="68"/>
    </row>
    <row r="785" spans="1:18" x14ac:dyDescent="0.2">
      <c r="A785" s="72" t="s">
        <v>1838</v>
      </c>
      <c r="B785" s="66" t="s">
        <v>1839</v>
      </c>
      <c r="C785" s="67">
        <v>82</v>
      </c>
      <c r="D785" s="67" t="s">
        <v>331</v>
      </c>
      <c r="E785" s="71">
        <v>0.82424983654925499</v>
      </c>
      <c r="F785" s="68">
        <v>61.728395061728399</v>
      </c>
      <c r="G785" s="71">
        <v>0.90920479041631397</v>
      </c>
      <c r="H785" s="68">
        <v>74.603174603174594</v>
      </c>
      <c r="I785" s="71">
        <v>0.925567790295868</v>
      </c>
      <c r="J785" s="68">
        <v>72.839506172839506</v>
      </c>
      <c r="K785" s="71">
        <v>0.91948762051725097</v>
      </c>
      <c r="L785" s="68">
        <v>60.6701940035273</v>
      </c>
      <c r="M785" s="71">
        <v>0.88988603204316497</v>
      </c>
      <c r="N785" s="68">
        <v>70.817843866171003</v>
      </c>
      <c r="O785" s="71">
        <v>0.47710294947367499</v>
      </c>
      <c r="P785" s="68">
        <v>48.148148148148103</v>
      </c>
      <c r="Q785" s="71"/>
      <c r="R785" s="68"/>
    </row>
    <row r="786" spans="1:18" x14ac:dyDescent="0.2">
      <c r="A786" s="72" t="s">
        <v>1840</v>
      </c>
      <c r="B786" s="66" t="s">
        <v>1841</v>
      </c>
      <c r="C786" s="67">
        <v>82</v>
      </c>
      <c r="D786" s="67" t="s">
        <v>331</v>
      </c>
      <c r="E786" s="71">
        <v>0.85725323919165597</v>
      </c>
      <c r="F786" s="68">
        <v>68.783068783068799</v>
      </c>
      <c r="G786" s="71">
        <v>0.89750257307177395</v>
      </c>
      <c r="H786" s="68">
        <v>66.843033509700206</v>
      </c>
      <c r="I786" s="71">
        <v>0.92686707819374703</v>
      </c>
      <c r="J786" s="68">
        <v>73.192239858906504</v>
      </c>
      <c r="K786" s="71">
        <v>0.91829092214325203</v>
      </c>
      <c r="L786" s="68">
        <v>59.788359788359799</v>
      </c>
      <c r="M786" s="71">
        <v>0.95044871441942402</v>
      </c>
      <c r="N786" s="68">
        <v>80.6691449814126</v>
      </c>
      <c r="O786" s="71">
        <v>0.59315690813008204</v>
      </c>
      <c r="P786" s="68">
        <v>61.481481481481502</v>
      </c>
      <c r="Q786" s="71"/>
      <c r="R786" s="68"/>
    </row>
    <row r="787" spans="1:18" x14ac:dyDescent="0.2">
      <c r="A787" s="72" t="s">
        <v>1842</v>
      </c>
      <c r="B787" s="66" t="s">
        <v>1843</v>
      </c>
      <c r="C787" s="67">
        <v>82</v>
      </c>
      <c r="D787" s="67" t="s">
        <v>331</v>
      </c>
      <c r="E787" s="71">
        <v>0.81290876303032999</v>
      </c>
      <c r="F787" s="68">
        <v>58.906525573192198</v>
      </c>
      <c r="G787" s="71">
        <v>0.92286071925756197</v>
      </c>
      <c r="H787" s="68">
        <v>80.246913580246897</v>
      </c>
      <c r="I787" s="71">
        <v>0.95241105633423695</v>
      </c>
      <c r="J787" s="68">
        <v>85.008818342151699</v>
      </c>
      <c r="K787" s="71">
        <v>0.95816468314246706</v>
      </c>
      <c r="L787" s="68">
        <v>85.714285714285694</v>
      </c>
      <c r="M787" s="71">
        <v>0.81280625447337995</v>
      </c>
      <c r="N787" s="68">
        <v>60.594795539033498</v>
      </c>
      <c r="O787" s="71">
        <v>0.418301101944003</v>
      </c>
      <c r="P787" s="68">
        <v>40</v>
      </c>
      <c r="Q787" s="71"/>
      <c r="R787" s="68"/>
    </row>
    <row r="788" spans="1:18" x14ac:dyDescent="0.2">
      <c r="A788" s="72" t="s">
        <v>1844</v>
      </c>
      <c r="B788" s="66" t="s">
        <v>1845</v>
      </c>
      <c r="C788" s="67">
        <v>82</v>
      </c>
      <c r="D788" s="67" t="s">
        <v>331</v>
      </c>
      <c r="E788" s="71">
        <v>0.80889813598370197</v>
      </c>
      <c r="F788" s="68">
        <v>58.5537918871252</v>
      </c>
      <c r="G788" s="71">
        <v>0.91389786564264097</v>
      </c>
      <c r="H788" s="68">
        <v>76.719576719576693</v>
      </c>
      <c r="I788" s="71">
        <v>0.94308007050717901</v>
      </c>
      <c r="J788" s="68">
        <v>79.894179894179899</v>
      </c>
      <c r="K788" s="71">
        <v>0.95354936501084997</v>
      </c>
      <c r="L788" s="68">
        <v>82.010582010581999</v>
      </c>
      <c r="M788" s="71">
        <v>0.878874635247481</v>
      </c>
      <c r="N788" s="68">
        <v>69.516728624535304</v>
      </c>
      <c r="O788" s="71">
        <v>0.35508874351035702</v>
      </c>
      <c r="P788" s="68">
        <v>27.962962962963001</v>
      </c>
      <c r="Q788" s="71"/>
      <c r="R788" s="68"/>
    </row>
    <row r="789" spans="1:18" x14ac:dyDescent="0.2">
      <c r="A789" s="72" t="s">
        <v>1846</v>
      </c>
      <c r="B789" s="66" t="s">
        <v>1847</v>
      </c>
      <c r="C789" s="67">
        <v>82</v>
      </c>
      <c r="D789" s="67" t="s">
        <v>331</v>
      </c>
      <c r="E789" s="71">
        <v>0.81574326668988895</v>
      </c>
      <c r="F789" s="68">
        <v>59.6119929453263</v>
      </c>
      <c r="G789" s="71">
        <v>0.86618725939170405</v>
      </c>
      <c r="H789" s="68">
        <v>55.5555555555556</v>
      </c>
      <c r="I789" s="71">
        <v>0.84542594332331</v>
      </c>
      <c r="J789" s="68">
        <v>41.093474426807802</v>
      </c>
      <c r="K789" s="71">
        <v>0.92105715605264604</v>
      </c>
      <c r="L789" s="68">
        <v>61.375661375661402</v>
      </c>
      <c r="M789" s="71">
        <v>0.89539173044100595</v>
      </c>
      <c r="N789" s="68">
        <v>71.933085501858699</v>
      </c>
      <c r="O789" s="71">
        <v>0.55065424424077802</v>
      </c>
      <c r="P789" s="68">
        <v>56.1111111111111</v>
      </c>
      <c r="Q789" s="71"/>
      <c r="R789" s="68"/>
    </row>
    <row r="790" spans="1:18" x14ac:dyDescent="0.2">
      <c r="A790" s="72" t="s">
        <v>1848</v>
      </c>
      <c r="B790" s="66" t="s">
        <v>1849</v>
      </c>
      <c r="C790" s="67">
        <v>82</v>
      </c>
      <c r="D790" s="67" t="s">
        <v>331</v>
      </c>
      <c r="E790" s="71">
        <v>0.63872547319689899</v>
      </c>
      <c r="F790" s="68">
        <v>23.456790123456798</v>
      </c>
      <c r="G790" s="71">
        <v>0.73567955948665797</v>
      </c>
      <c r="H790" s="68">
        <v>19.047619047619001</v>
      </c>
      <c r="I790" s="71">
        <v>0.77343873092474602</v>
      </c>
      <c r="J790" s="68">
        <v>22.927689594356298</v>
      </c>
      <c r="K790" s="71">
        <v>0.76202167645751095</v>
      </c>
      <c r="L790" s="68">
        <v>13.756613756613801</v>
      </c>
      <c r="M790" s="71">
        <v>0.70269228651654503</v>
      </c>
      <c r="N790" s="68">
        <v>47.955390334572499</v>
      </c>
      <c r="O790" s="71">
        <v>0.219795112599037</v>
      </c>
      <c r="P790" s="68">
        <v>12.962962962962999</v>
      </c>
      <c r="Q790" s="71"/>
      <c r="R790" s="68"/>
    </row>
    <row r="791" spans="1:18" x14ac:dyDescent="0.2">
      <c r="A791" s="72" t="s">
        <v>1850</v>
      </c>
      <c r="B791" s="66" t="s">
        <v>1851</v>
      </c>
      <c r="C791" s="67">
        <v>82</v>
      </c>
      <c r="D791" s="67" t="s">
        <v>331</v>
      </c>
      <c r="E791" s="71">
        <v>0.87154392664174196</v>
      </c>
      <c r="F791" s="68">
        <v>74.250440917107596</v>
      </c>
      <c r="G791" s="71">
        <v>0.90841517908741998</v>
      </c>
      <c r="H791" s="68">
        <v>73.897707231040599</v>
      </c>
      <c r="I791" s="71">
        <v>0.91048036590536197</v>
      </c>
      <c r="J791" s="68">
        <v>65.608465608465593</v>
      </c>
      <c r="K791" s="71">
        <v>0.97006683815731298</v>
      </c>
      <c r="L791" s="68">
        <v>91.358024691357997</v>
      </c>
      <c r="M791" s="71">
        <v>0.96696580961294998</v>
      </c>
      <c r="N791" s="68">
        <v>83.643122676579907</v>
      </c>
      <c r="O791" s="71">
        <v>0.60179144044566601</v>
      </c>
      <c r="P791" s="68">
        <v>62.407407407407398</v>
      </c>
      <c r="Q791" s="71"/>
      <c r="R791" s="68"/>
    </row>
    <row r="792" spans="1:18" x14ac:dyDescent="0.2">
      <c r="A792" s="72" t="s">
        <v>1852</v>
      </c>
      <c r="B792" s="66" t="s">
        <v>1853</v>
      </c>
      <c r="C792" s="67">
        <v>82</v>
      </c>
      <c r="D792" s="67" t="s">
        <v>331</v>
      </c>
      <c r="E792" s="71">
        <v>0.86904283027541895</v>
      </c>
      <c r="F792" s="68">
        <v>73.192239858906504</v>
      </c>
      <c r="G792" s="71">
        <v>0.87764301553138102</v>
      </c>
      <c r="H792" s="68">
        <v>59.964726631393297</v>
      </c>
      <c r="I792" s="71">
        <v>0.94159132275198898</v>
      </c>
      <c r="J792" s="68">
        <v>78.835978835978807</v>
      </c>
      <c r="K792" s="71">
        <v>0.92898471078178801</v>
      </c>
      <c r="L792" s="68">
        <v>65.784832451499099</v>
      </c>
      <c r="M792" s="71">
        <v>0.95595441281726601</v>
      </c>
      <c r="N792" s="68">
        <v>81.598513011152406</v>
      </c>
      <c r="O792" s="71">
        <v>0.64104068949466997</v>
      </c>
      <c r="P792" s="68">
        <v>68.518518518518505</v>
      </c>
      <c r="Q792" s="71"/>
      <c r="R792" s="68"/>
    </row>
    <row r="793" spans="1:18" x14ac:dyDescent="0.2">
      <c r="A793" s="72" t="s">
        <v>1854</v>
      </c>
      <c r="B793" s="66" t="s">
        <v>1855</v>
      </c>
      <c r="C793" s="67">
        <v>82</v>
      </c>
      <c r="D793" s="67" t="s">
        <v>331</v>
      </c>
      <c r="E793" s="71">
        <v>0.873793819852414</v>
      </c>
      <c r="F793" s="68">
        <v>74.955908289241606</v>
      </c>
      <c r="G793" s="71">
        <v>0.89203826779768003</v>
      </c>
      <c r="H793" s="68">
        <v>65.432098765432102</v>
      </c>
      <c r="I793" s="71">
        <v>0.92193716264500403</v>
      </c>
      <c r="J793" s="68">
        <v>71.252204585537896</v>
      </c>
      <c r="K793" s="71">
        <v>0.90951392564631495</v>
      </c>
      <c r="L793" s="68">
        <v>55.379188712522001</v>
      </c>
      <c r="M793" s="71">
        <v>0.878874635247481</v>
      </c>
      <c r="N793" s="68">
        <v>69.516728624535304</v>
      </c>
      <c r="O793" s="71">
        <v>0.766605107925588</v>
      </c>
      <c r="P793" s="68">
        <v>84.4444444444444</v>
      </c>
      <c r="Q793" s="71"/>
      <c r="R793" s="68"/>
    </row>
    <row r="794" spans="1:18" x14ac:dyDescent="0.2">
      <c r="A794" s="72" t="s">
        <v>1856</v>
      </c>
      <c r="B794" s="66" t="s">
        <v>1857</v>
      </c>
      <c r="C794" s="67">
        <v>82</v>
      </c>
      <c r="D794" s="67" t="s">
        <v>331</v>
      </c>
      <c r="E794" s="71">
        <v>0.85827394447066196</v>
      </c>
      <c r="F794" s="68">
        <v>68.959435626102305</v>
      </c>
      <c r="G794" s="71">
        <v>0.90521724612274901</v>
      </c>
      <c r="H794" s="68">
        <v>72.310405643739003</v>
      </c>
      <c r="I794" s="71">
        <v>0.91259534566688505</v>
      </c>
      <c r="J794" s="68">
        <v>67.195767195767203</v>
      </c>
      <c r="K794" s="71">
        <v>0.85829324055303502</v>
      </c>
      <c r="L794" s="68">
        <v>34.038800705467402</v>
      </c>
      <c r="M794" s="71">
        <v>0.85134614325827296</v>
      </c>
      <c r="N794" s="68">
        <v>65.427509293680302</v>
      </c>
      <c r="O794" s="71">
        <v>0.76391774675236701</v>
      </c>
      <c r="P794" s="68">
        <v>84.259259259259295</v>
      </c>
      <c r="Q794" s="71"/>
      <c r="R794" s="68"/>
    </row>
    <row r="795" spans="1:18" x14ac:dyDescent="0.2">
      <c r="A795" s="72" t="s">
        <v>1858</v>
      </c>
      <c r="B795" s="66" t="s">
        <v>1859</v>
      </c>
      <c r="C795" s="67">
        <v>82</v>
      </c>
      <c r="D795" s="67" t="s">
        <v>331</v>
      </c>
      <c r="E795" s="71">
        <v>0.86606845341340499</v>
      </c>
      <c r="F795" s="68">
        <v>71.781305114638499</v>
      </c>
      <c r="G795" s="71">
        <v>0.91522246423332398</v>
      </c>
      <c r="H795" s="68">
        <v>76.895943562610199</v>
      </c>
      <c r="I795" s="71">
        <v>0.95051298970120202</v>
      </c>
      <c r="J795" s="68">
        <v>83.7742504409171</v>
      </c>
      <c r="K795" s="71">
        <v>0.93033881295822196</v>
      </c>
      <c r="L795" s="68">
        <v>66.843033509700206</v>
      </c>
      <c r="M795" s="71">
        <v>0.917414524032373</v>
      </c>
      <c r="N795" s="68">
        <v>75.464684014869903</v>
      </c>
      <c r="O795" s="71">
        <v>0.616853476141906</v>
      </c>
      <c r="P795" s="68">
        <v>64.814814814814795</v>
      </c>
      <c r="Q795" s="71"/>
      <c r="R795" s="68"/>
    </row>
    <row r="796" spans="1:18" x14ac:dyDescent="0.2">
      <c r="A796" s="72" t="s">
        <v>1860</v>
      </c>
      <c r="B796" s="66" t="s">
        <v>1861</v>
      </c>
      <c r="C796" s="67">
        <v>82</v>
      </c>
      <c r="D796" s="67" t="s">
        <v>331</v>
      </c>
      <c r="E796" s="71">
        <v>0.82272455026742997</v>
      </c>
      <c r="F796" s="68">
        <v>61.199294532627903</v>
      </c>
      <c r="G796" s="71">
        <v>0.903332596584977</v>
      </c>
      <c r="H796" s="68">
        <v>70.370370370370395</v>
      </c>
      <c r="I796" s="71">
        <v>0.94711583212515604</v>
      </c>
      <c r="J796" s="68">
        <v>82.010582010581999</v>
      </c>
      <c r="K796" s="71">
        <v>0.89982556362263699</v>
      </c>
      <c r="L796" s="68">
        <v>51.851851851851798</v>
      </c>
      <c r="M796" s="71">
        <v>0.98348290480647504</v>
      </c>
      <c r="N796" s="68">
        <v>87.360594795539001</v>
      </c>
      <c r="O796" s="71">
        <v>0.37986585419790397</v>
      </c>
      <c r="P796" s="68">
        <v>32.592592592592602</v>
      </c>
      <c r="Q796" s="71"/>
      <c r="R796" s="68"/>
    </row>
    <row r="797" spans="1:18" x14ac:dyDescent="0.2">
      <c r="A797" s="72" t="s">
        <v>1862</v>
      </c>
      <c r="B797" s="66" t="s">
        <v>1863</v>
      </c>
      <c r="C797" s="67">
        <v>82</v>
      </c>
      <c r="D797" s="67" t="s">
        <v>331</v>
      </c>
      <c r="E797" s="71">
        <v>0.80787026176833598</v>
      </c>
      <c r="F797" s="68">
        <v>58.201058201058203</v>
      </c>
      <c r="G797" s="71">
        <v>0.90411170917380601</v>
      </c>
      <c r="H797" s="68">
        <v>71.252204585537896</v>
      </c>
      <c r="I797" s="71">
        <v>0.91466671077638195</v>
      </c>
      <c r="J797" s="68">
        <v>68.959435626102305</v>
      </c>
      <c r="K797" s="71">
        <v>0.906969566215439</v>
      </c>
      <c r="L797" s="68">
        <v>53.439153439153401</v>
      </c>
      <c r="M797" s="71">
        <v>0.81280625447337995</v>
      </c>
      <c r="N797" s="68">
        <v>60.594795539033498</v>
      </c>
      <c r="O797" s="71">
        <v>0.500797068202674</v>
      </c>
      <c r="P797" s="68">
        <v>50.185185185185198</v>
      </c>
      <c r="Q797" s="71"/>
      <c r="R797" s="68"/>
    </row>
    <row r="798" spans="1:18" x14ac:dyDescent="0.2">
      <c r="A798" s="72" t="s">
        <v>1864</v>
      </c>
      <c r="B798" s="66" t="s">
        <v>1865</v>
      </c>
      <c r="C798" s="67">
        <v>82</v>
      </c>
      <c r="D798" s="67" t="s">
        <v>331</v>
      </c>
      <c r="E798" s="71">
        <v>0.78646745800009499</v>
      </c>
      <c r="F798" s="68">
        <v>53.262786596119902</v>
      </c>
      <c r="G798" s="71">
        <v>0.90882950490666903</v>
      </c>
      <c r="H798" s="68">
        <v>74.250440917107596</v>
      </c>
      <c r="I798" s="71">
        <v>0.88907233507547201</v>
      </c>
      <c r="J798" s="68">
        <v>56.084656084656103</v>
      </c>
      <c r="K798" s="71">
        <v>0.87333632390265403</v>
      </c>
      <c r="L798" s="68">
        <v>40.564373897707199</v>
      </c>
      <c r="M798" s="71">
        <v>0.82932334966690502</v>
      </c>
      <c r="N798" s="68">
        <v>63.0111524163569</v>
      </c>
      <c r="O798" s="71">
        <v>0.43177577644877202</v>
      </c>
      <c r="P798" s="68">
        <v>41.851851851851798</v>
      </c>
      <c r="Q798" s="71"/>
      <c r="R798" s="68"/>
    </row>
    <row r="799" spans="1:18" x14ac:dyDescent="0.2">
      <c r="A799" s="72" t="s">
        <v>1866</v>
      </c>
      <c r="B799" s="66" t="s">
        <v>1867</v>
      </c>
      <c r="C799" s="67">
        <v>82</v>
      </c>
      <c r="D799" s="67" t="s">
        <v>331</v>
      </c>
      <c r="E799" s="71">
        <v>0.73929167934098095</v>
      </c>
      <c r="F799" s="68">
        <v>45.5026455026455</v>
      </c>
      <c r="G799" s="71">
        <v>0.88832787325887796</v>
      </c>
      <c r="H799" s="68">
        <v>63.492063492063501</v>
      </c>
      <c r="I799" s="71">
        <v>0.79151943963385796</v>
      </c>
      <c r="J799" s="68">
        <v>28.571428571428601</v>
      </c>
      <c r="K799" s="71">
        <v>0.782039682976718</v>
      </c>
      <c r="L799" s="68">
        <v>16.049382716049401</v>
      </c>
      <c r="M799" s="71">
        <v>0.75774927049496199</v>
      </c>
      <c r="N799" s="68">
        <v>55.0185873605948</v>
      </c>
      <c r="O799" s="71">
        <v>0.47682213034048598</v>
      </c>
      <c r="P799" s="68">
        <v>47.962962962962997</v>
      </c>
      <c r="Q799" s="71"/>
      <c r="R799" s="68"/>
    </row>
    <row r="800" spans="1:18" x14ac:dyDescent="0.2">
      <c r="A800" s="72" t="s">
        <v>1868</v>
      </c>
      <c r="B800" s="66" t="s">
        <v>1869</v>
      </c>
      <c r="C800" s="67">
        <v>82</v>
      </c>
      <c r="D800" s="67" t="s">
        <v>331</v>
      </c>
      <c r="E800" s="71">
        <v>0.73896705162557996</v>
      </c>
      <c r="F800" s="68">
        <v>45.326278659612001</v>
      </c>
      <c r="G800" s="71">
        <v>0.89112356724513497</v>
      </c>
      <c r="H800" s="68">
        <v>65.079365079365104</v>
      </c>
      <c r="I800" s="71">
        <v>0.86343289752436403</v>
      </c>
      <c r="J800" s="68">
        <v>46.913580246913597</v>
      </c>
      <c r="K800" s="71">
        <v>0.87615231007707906</v>
      </c>
      <c r="L800" s="68">
        <v>42.151675485008802</v>
      </c>
      <c r="M800" s="71">
        <v>0.70269228651654503</v>
      </c>
      <c r="N800" s="68">
        <v>47.955390334572499</v>
      </c>
      <c r="O800" s="71">
        <v>0.36143419676477601</v>
      </c>
      <c r="P800" s="68">
        <v>29.629629629629601</v>
      </c>
      <c r="Q800" s="71"/>
      <c r="R800" s="68"/>
    </row>
    <row r="801" spans="1:18" x14ac:dyDescent="0.2">
      <c r="A801" s="72" t="s">
        <v>1870</v>
      </c>
      <c r="B801" s="66" t="s">
        <v>1871</v>
      </c>
      <c r="C801" s="67">
        <v>82</v>
      </c>
      <c r="D801" s="67" t="s">
        <v>331</v>
      </c>
      <c r="E801" s="71">
        <v>0.66355034244709199</v>
      </c>
      <c r="F801" s="68">
        <v>30.158730158730201</v>
      </c>
      <c r="G801" s="71">
        <v>0.82199263961927005</v>
      </c>
      <c r="H801" s="68">
        <v>39.506172839506199</v>
      </c>
      <c r="I801" s="71">
        <v>0.81307911574965996</v>
      </c>
      <c r="J801" s="68">
        <v>34.3915343915344</v>
      </c>
      <c r="K801" s="71">
        <v>0.74989706859411198</v>
      </c>
      <c r="L801" s="68">
        <v>12.3456790123457</v>
      </c>
      <c r="M801" s="71">
        <v>0.52100423938776597</v>
      </c>
      <c r="N801" s="68">
        <v>19.702602230483301</v>
      </c>
      <c r="O801" s="71">
        <v>0.41177864888465399</v>
      </c>
      <c r="P801" s="68">
        <v>38.148148148148103</v>
      </c>
      <c r="Q801" s="71"/>
      <c r="R801" s="68"/>
    </row>
    <row r="802" spans="1:18" x14ac:dyDescent="0.2">
      <c r="A802" s="72" t="s">
        <v>1872</v>
      </c>
      <c r="B802" s="66" t="s">
        <v>1873</v>
      </c>
      <c r="C802" s="67">
        <v>82</v>
      </c>
      <c r="D802" s="67" t="s">
        <v>331</v>
      </c>
      <c r="E802" s="71">
        <v>0.73017687638703899</v>
      </c>
      <c r="F802" s="68">
        <v>43.562610229276899</v>
      </c>
      <c r="G802" s="71">
        <v>0.85701416900526906</v>
      </c>
      <c r="H802" s="68">
        <v>51.146384479717803</v>
      </c>
      <c r="I802" s="71">
        <v>0.87666224309668295</v>
      </c>
      <c r="J802" s="68">
        <v>51.675485008818299</v>
      </c>
      <c r="K802" s="71">
        <v>0.86545904926468398</v>
      </c>
      <c r="L802" s="68">
        <v>37.3897707231041</v>
      </c>
      <c r="M802" s="71">
        <v>0.82381765126906303</v>
      </c>
      <c r="N802" s="68">
        <v>62.081784386617102</v>
      </c>
      <c r="O802" s="71">
        <v>0.227931269299494</v>
      </c>
      <c r="P802" s="68">
        <v>14.2592592592593</v>
      </c>
      <c r="Q802" s="71"/>
      <c r="R802" s="68"/>
    </row>
    <row r="803" spans="1:18" x14ac:dyDescent="0.2">
      <c r="A803" s="72" t="s">
        <v>1874</v>
      </c>
      <c r="B803" s="66" t="s">
        <v>1875</v>
      </c>
      <c r="C803" s="67">
        <v>82</v>
      </c>
      <c r="D803" s="67" t="s">
        <v>331</v>
      </c>
      <c r="E803" s="71">
        <v>0.75473194029841995</v>
      </c>
      <c r="F803" s="68">
        <v>48.324514991181701</v>
      </c>
      <c r="G803" s="71">
        <v>0.90531019018833003</v>
      </c>
      <c r="H803" s="68">
        <v>72.486772486772495</v>
      </c>
      <c r="I803" s="71">
        <v>0.81820086281229498</v>
      </c>
      <c r="J803" s="68">
        <v>35.273368606701901</v>
      </c>
      <c r="K803" s="71">
        <v>0.815635272443065</v>
      </c>
      <c r="L803" s="68">
        <v>21.6931216931217</v>
      </c>
      <c r="M803" s="71">
        <v>0.84033474646258899</v>
      </c>
      <c r="N803" s="68">
        <v>64.126394052044603</v>
      </c>
      <c r="O803" s="71">
        <v>0.39417862958582101</v>
      </c>
      <c r="P803" s="68">
        <v>34.814814814814802</v>
      </c>
      <c r="Q803" s="71"/>
      <c r="R803" s="68"/>
    </row>
    <row r="804" spans="1:18" x14ac:dyDescent="0.2">
      <c r="A804" s="72" t="s">
        <v>1876</v>
      </c>
      <c r="B804" s="66" t="s">
        <v>1877</v>
      </c>
      <c r="C804" s="67">
        <v>82</v>
      </c>
      <c r="D804" s="67" t="s">
        <v>331</v>
      </c>
      <c r="E804" s="71">
        <v>0.97438526106261703</v>
      </c>
      <c r="F804" s="68">
        <v>99.647266313933002</v>
      </c>
      <c r="G804" s="71">
        <v>0.97451162741203201</v>
      </c>
      <c r="H804" s="68">
        <v>97.530864197530903</v>
      </c>
      <c r="I804" s="71">
        <v>0.97753403872519795</v>
      </c>
      <c r="J804" s="68">
        <v>94.885361552028201</v>
      </c>
      <c r="K804" s="71">
        <v>0.971110117050623</v>
      </c>
      <c r="L804" s="68">
        <v>91.8871252204586</v>
      </c>
      <c r="M804" s="71"/>
      <c r="N804" s="68"/>
      <c r="O804" s="71"/>
      <c r="P804" s="68"/>
      <c r="Q804" s="71"/>
      <c r="R804" s="68"/>
    </row>
    <row r="805" spans="1:18" x14ac:dyDescent="0.2">
      <c r="A805" s="72" t="s">
        <v>1878</v>
      </c>
      <c r="B805" s="66" t="s">
        <v>1879</v>
      </c>
      <c r="C805" s="67">
        <v>82</v>
      </c>
      <c r="D805" s="67" t="s">
        <v>331</v>
      </c>
      <c r="E805" s="71">
        <v>0.86426552717343197</v>
      </c>
      <c r="F805" s="68">
        <v>71.075837742504405</v>
      </c>
      <c r="G805" s="71">
        <v>0.60359745256666297</v>
      </c>
      <c r="H805" s="68">
        <v>6.3492063492063497</v>
      </c>
      <c r="I805" s="71">
        <v>0.98954597944655998</v>
      </c>
      <c r="J805" s="68">
        <v>97.0017636684303</v>
      </c>
      <c r="K805" s="71">
        <v>0.99965314950707296</v>
      </c>
      <c r="L805" s="68">
        <v>98.589065255731896</v>
      </c>
      <c r="M805" s="71"/>
      <c r="N805" s="68"/>
      <c r="O805" s="71"/>
      <c r="P805" s="68"/>
      <c r="Q805" s="71"/>
      <c r="R805" s="68"/>
    </row>
    <row r="806" spans="1:18" x14ac:dyDescent="0.2">
      <c r="A806" s="72" t="s">
        <v>1880</v>
      </c>
      <c r="B806" s="66" t="s">
        <v>1881</v>
      </c>
      <c r="C806" s="67">
        <v>82</v>
      </c>
      <c r="D806" s="67" t="s">
        <v>331</v>
      </c>
      <c r="E806" s="71">
        <v>0.758759505637148</v>
      </c>
      <c r="F806" s="68">
        <v>48.677248677248699</v>
      </c>
      <c r="G806" s="71">
        <v>0.818497102559267</v>
      </c>
      <c r="H806" s="68">
        <v>38.271604938271601</v>
      </c>
      <c r="I806" s="71">
        <v>0.907735572317108</v>
      </c>
      <c r="J806" s="68">
        <v>63.492063492063501</v>
      </c>
      <c r="K806" s="71">
        <v>0.91719501858566199</v>
      </c>
      <c r="L806" s="68">
        <v>59.082892416225803</v>
      </c>
      <c r="M806" s="71">
        <v>0.85685184165611405</v>
      </c>
      <c r="N806" s="68">
        <v>66.542750929367998</v>
      </c>
      <c r="O806" s="71">
        <v>0.29351799306758802</v>
      </c>
      <c r="P806" s="68">
        <v>19.259259259259299</v>
      </c>
      <c r="Q806" s="71"/>
      <c r="R806" s="68"/>
    </row>
    <row r="807" spans="1:18" x14ac:dyDescent="0.2">
      <c r="A807" s="72" t="s">
        <v>1882</v>
      </c>
      <c r="B807" s="66" t="s">
        <v>1883</v>
      </c>
      <c r="C807" s="67">
        <v>82</v>
      </c>
      <c r="D807" s="67" t="s">
        <v>331</v>
      </c>
      <c r="E807" s="71">
        <v>0.69961180815650104</v>
      </c>
      <c r="F807" s="68">
        <v>36.507936507936499</v>
      </c>
      <c r="G807" s="71">
        <v>0.92741443556000402</v>
      </c>
      <c r="H807" s="68">
        <v>82.539682539682502</v>
      </c>
      <c r="I807" s="71">
        <v>0.87452007904957596</v>
      </c>
      <c r="J807" s="68">
        <v>49.911816578483197</v>
      </c>
      <c r="K807" s="71">
        <v>0.88164312700770298</v>
      </c>
      <c r="L807" s="68">
        <v>44.973544973545003</v>
      </c>
      <c r="M807" s="71">
        <v>0.57055552496834205</v>
      </c>
      <c r="N807" s="68">
        <v>28.810408921933099</v>
      </c>
      <c r="O807" s="71">
        <v>0.243925874196881</v>
      </c>
      <c r="P807" s="68">
        <v>15.185185185185199</v>
      </c>
      <c r="Q807" s="71"/>
      <c r="R807" s="68"/>
    </row>
    <row r="808" spans="1:18" x14ac:dyDescent="0.2">
      <c r="A808" s="72" t="s">
        <v>1884</v>
      </c>
      <c r="B808" s="66" t="s">
        <v>1885</v>
      </c>
      <c r="C808" s="67">
        <v>82</v>
      </c>
      <c r="D808" s="67" t="s">
        <v>331</v>
      </c>
      <c r="E808" s="71">
        <v>0.56321996146800701</v>
      </c>
      <c r="F808" s="68">
        <v>12.8747795414462</v>
      </c>
      <c r="G808" s="71">
        <v>0.86459614956660802</v>
      </c>
      <c r="H808" s="68">
        <v>54.4973544973545</v>
      </c>
      <c r="I808" s="71">
        <v>0.86506963267400006</v>
      </c>
      <c r="J808" s="68">
        <v>47.089947089947103</v>
      </c>
      <c r="K808" s="71">
        <v>0.79927025352528802</v>
      </c>
      <c r="L808" s="68">
        <v>18.694885361552</v>
      </c>
      <c r="M808" s="71">
        <v>0.548532731376975</v>
      </c>
      <c r="N808" s="68">
        <v>23.9776951672862</v>
      </c>
      <c r="O808" s="71">
        <v>0.30185100166517198</v>
      </c>
      <c r="P808" s="68">
        <v>20.740740740740701</v>
      </c>
      <c r="Q808" s="71">
        <v>0</v>
      </c>
      <c r="R808" s="68">
        <v>55.172413793103402</v>
      </c>
    </row>
    <row r="809" spans="1:18" x14ac:dyDescent="0.2">
      <c r="A809" s="72" t="s">
        <v>1886</v>
      </c>
      <c r="B809" s="66" t="s">
        <v>1887</v>
      </c>
      <c r="C809" s="67">
        <v>82</v>
      </c>
      <c r="D809" s="67" t="s">
        <v>331</v>
      </c>
      <c r="E809" s="71">
        <v>0.90397929704527502</v>
      </c>
      <c r="F809" s="68">
        <v>85.008818342151699</v>
      </c>
      <c r="G809" s="71">
        <v>0.95788752178749703</v>
      </c>
      <c r="H809" s="68">
        <v>94.356261022927697</v>
      </c>
      <c r="I809" s="71">
        <v>0.91435536017410501</v>
      </c>
      <c r="J809" s="68">
        <v>68.606701940035293</v>
      </c>
      <c r="K809" s="71">
        <v>0.83969500917422202</v>
      </c>
      <c r="L809" s="68">
        <v>28.571428571428601</v>
      </c>
      <c r="M809" s="71"/>
      <c r="N809" s="68"/>
      <c r="O809" s="71"/>
      <c r="P809" s="68"/>
      <c r="Q809" s="71"/>
      <c r="R809" s="68"/>
    </row>
    <row r="810" spans="1:18" x14ac:dyDescent="0.2">
      <c r="A810" s="72" t="s">
        <v>1888</v>
      </c>
      <c r="B810" s="66" t="s">
        <v>1889</v>
      </c>
      <c r="C810" s="67">
        <v>82</v>
      </c>
      <c r="D810" s="67" t="s">
        <v>331</v>
      </c>
      <c r="E810" s="71">
        <v>0.65070115747942303</v>
      </c>
      <c r="F810" s="68">
        <v>26.102292768959401</v>
      </c>
      <c r="G810" s="71">
        <v>0.60537098326920302</v>
      </c>
      <c r="H810" s="68">
        <v>6.5255731922398601</v>
      </c>
      <c r="I810" s="71">
        <v>0.99905328616042699</v>
      </c>
      <c r="J810" s="68">
        <v>99.294532627866005</v>
      </c>
      <c r="K810" s="71">
        <v>0.998380360488061</v>
      </c>
      <c r="L810" s="68">
        <v>97.530864197530903</v>
      </c>
      <c r="M810" s="71"/>
      <c r="N810" s="68"/>
      <c r="O810" s="71"/>
      <c r="P810" s="68"/>
      <c r="Q810" s="71">
        <v>0</v>
      </c>
      <c r="R810" s="68">
        <v>55.172413793103402</v>
      </c>
    </row>
    <row r="811" spans="1:18" x14ac:dyDescent="0.2">
      <c r="A811" s="72" t="s">
        <v>1890</v>
      </c>
      <c r="B811" s="66" t="s">
        <v>1891</v>
      </c>
      <c r="C811" s="67">
        <v>82</v>
      </c>
      <c r="D811" s="67" t="s">
        <v>331</v>
      </c>
      <c r="E811" s="71">
        <v>0.82086706951558097</v>
      </c>
      <c r="F811" s="68">
        <v>60.493827160493801</v>
      </c>
      <c r="G811" s="71">
        <v>0.86412990019365299</v>
      </c>
      <c r="H811" s="68">
        <v>53.968253968253997</v>
      </c>
      <c r="I811" s="71">
        <v>0.87239863342531399</v>
      </c>
      <c r="J811" s="68">
        <v>48.677248677248699</v>
      </c>
      <c r="K811" s="71">
        <v>0.82636130588030998</v>
      </c>
      <c r="L811" s="68">
        <v>24.3386243386243</v>
      </c>
      <c r="M811" s="71">
        <v>0.713703683312228</v>
      </c>
      <c r="N811" s="68">
        <v>49.070631970260202</v>
      </c>
      <c r="O811" s="71">
        <v>0.82774182476640201</v>
      </c>
      <c r="P811" s="68">
        <v>90.185185185185205</v>
      </c>
      <c r="Q811" s="71"/>
      <c r="R811" s="68"/>
    </row>
    <row r="812" spans="1:18" x14ac:dyDescent="0.2">
      <c r="A812" s="72" t="s">
        <v>1892</v>
      </c>
      <c r="B812" s="66" t="s">
        <v>1893</v>
      </c>
      <c r="C812" s="67">
        <v>82</v>
      </c>
      <c r="D812" s="67" t="s">
        <v>331</v>
      </c>
      <c r="E812" s="71">
        <v>0.66211766613388201</v>
      </c>
      <c r="F812" s="68">
        <v>29.629629629629601</v>
      </c>
      <c r="G812" s="71">
        <v>0.90507174409801605</v>
      </c>
      <c r="H812" s="68">
        <v>72.134038800705497</v>
      </c>
      <c r="I812" s="71">
        <v>0.752150315580847</v>
      </c>
      <c r="J812" s="68">
        <v>19.929453262786598</v>
      </c>
      <c r="K812" s="71">
        <v>0.79190281643006599</v>
      </c>
      <c r="L812" s="68">
        <v>17.460317460317501</v>
      </c>
      <c r="M812" s="71">
        <v>0.65314100093596905</v>
      </c>
      <c r="N812" s="68">
        <v>41.263940520446099</v>
      </c>
      <c r="O812" s="71">
        <v>0.20832245362451299</v>
      </c>
      <c r="P812" s="68">
        <v>11.4814814814815</v>
      </c>
      <c r="Q812" s="71"/>
      <c r="R812" s="68"/>
    </row>
    <row r="813" spans="1:18" x14ac:dyDescent="0.2">
      <c r="A813" s="72" t="s">
        <v>1894</v>
      </c>
      <c r="B813" s="66" t="s">
        <v>1895</v>
      </c>
      <c r="C813" s="67">
        <v>82</v>
      </c>
      <c r="D813" s="67" t="s">
        <v>331</v>
      </c>
      <c r="E813" s="71">
        <v>0.69928117187167205</v>
      </c>
      <c r="F813" s="68">
        <v>36.331569664903</v>
      </c>
      <c r="G813" s="71">
        <v>0.91620973808274897</v>
      </c>
      <c r="H813" s="68">
        <v>77.954144620811306</v>
      </c>
      <c r="I813" s="71">
        <v>0.78837903229746198</v>
      </c>
      <c r="J813" s="68">
        <v>28.042328042327998</v>
      </c>
      <c r="K813" s="71">
        <v>0.86749036809858604</v>
      </c>
      <c r="L813" s="68">
        <v>38.271604938271601</v>
      </c>
      <c r="M813" s="71">
        <v>0.713703683312228</v>
      </c>
      <c r="N813" s="68">
        <v>49.070631970260202</v>
      </c>
      <c r="O813" s="71">
        <v>0.210623037567335</v>
      </c>
      <c r="P813" s="68">
        <v>11.851851851851899</v>
      </c>
      <c r="Q813" s="71"/>
      <c r="R813" s="68"/>
    </row>
    <row r="814" spans="1:18" x14ac:dyDescent="0.2">
      <c r="A814" s="72" t="s">
        <v>1896</v>
      </c>
      <c r="B814" s="66" t="s">
        <v>1897</v>
      </c>
      <c r="C814" s="67">
        <v>82</v>
      </c>
      <c r="D814" s="67" t="s">
        <v>331</v>
      </c>
      <c r="E814" s="71">
        <v>0.685241937682466</v>
      </c>
      <c r="F814" s="68">
        <v>34.038800705467402</v>
      </c>
      <c r="G814" s="71">
        <v>0.86452905441435102</v>
      </c>
      <c r="H814" s="68">
        <v>54.320987654321002</v>
      </c>
      <c r="I814" s="71">
        <v>0.84779020340450295</v>
      </c>
      <c r="J814" s="68">
        <v>41.622574955908298</v>
      </c>
      <c r="K814" s="71">
        <v>0.86482898395553198</v>
      </c>
      <c r="L814" s="68">
        <v>36.684303350969998</v>
      </c>
      <c r="M814" s="71">
        <v>0.64212960414028497</v>
      </c>
      <c r="N814" s="68">
        <v>39.962825278810399</v>
      </c>
      <c r="O814" s="71">
        <v>0.206931842497657</v>
      </c>
      <c r="P814" s="68">
        <v>11.1111111111111</v>
      </c>
      <c r="Q814" s="71"/>
      <c r="R814" s="68"/>
    </row>
    <row r="815" spans="1:18" x14ac:dyDescent="0.2">
      <c r="A815" s="72" t="s">
        <v>1898</v>
      </c>
      <c r="B815" s="66" t="s">
        <v>1899</v>
      </c>
      <c r="C815" s="67">
        <v>82</v>
      </c>
      <c r="D815" s="67" t="s">
        <v>331</v>
      </c>
      <c r="E815" s="71">
        <v>0.549006043688542</v>
      </c>
      <c r="F815" s="68">
        <v>10.405643738977099</v>
      </c>
      <c r="G815" s="71">
        <v>0.90636145743991203</v>
      </c>
      <c r="H815" s="68">
        <v>73.015873015872998</v>
      </c>
      <c r="I815" s="71">
        <v>0.82300821273476299</v>
      </c>
      <c r="J815" s="68">
        <v>36.155202821869501</v>
      </c>
      <c r="K815" s="71">
        <v>0.80998991887108795</v>
      </c>
      <c r="L815" s="68">
        <v>19.929453262786598</v>
      </c>
      <c r="M815" s="71">
        <v>0.55954412817265897</v>
      </c>
      <c r="N815" s="68">
        <v>26.951672862453499</v>
      </c>
      <c r="O815" s="71">
        <v>0.19513254491283299</v>
      </c>
      <c r="P815" s="68">
        <v>10.3703703703704</v>
      </c>
      <c r="Q815" s="71">
        <v>0</v>
      </c>
      <c r="R815" s="68">
        <v>55.172413793103402</v>
      </c>
    </row>
    <row r="816" spans="1:18" x14ac:dyDescent="0.2">
      <c r="A816" s="72" t="s">
        <v>1900</v>
      </c>
      <c r="B816" s="66" t="s">
        <v>1901</v>
      </c>
      <c r="C816" s="67">
        <v>82</v>
      </c>
      <c r="D816" s="67" t="s">
        <v>331</v>
      </c>
      <c r="E816" s="71">
        <v>0.59540620181386605</v>
      </c>
      <c r="F816" s="68">
        <v>16.931216931216898</v>
      </c>
      <c r="G816" s="71">
        <v>0.844033793263266</v>
      </c>
      <c r="H816" s="68">
        <v>46.913580246913597</v>
      </c>
      <c r="I816" s="71">
        <v>0.763022009492066</v>
      </c>
      <c r="J816" s="68">
        <v>21.340388007054699</v>
      </c>
      <c r="K816" s="71">
        <v>0.80671049391500704</v>
      </c>
      <c r="L816" s="68">
        <v>19.576719576719601</v>
      </c>
      <c r="M816" s="71">
        <v>0.39987887463524802</v>
      </c>
      <c r="N816" s="68">
        <v>6.1338289962825296</v>
      </c>
      <c r="O816" s="71">
        <v>0.16338583776374499</v>
      </c>
      <c r="P816" s="68">
        <v>7.2222222222222197</v>
      </c>
      <c r="Q816" s="71"/>
      <c r="R816" s="68"/>
    </row>
    <row r="817" spans="1:18" x14ac:dyDescent="0.2">
      <c r="A817" s="72" t="s">
        <v>1902</v>
      </c>
      <c r="B817" s="66" t="s">
        <v>1903</v>
      </c>
      <c r="C817" s="67">
        <v>82</v>
      </c>
      <c r="D817" s="67" t="s">
        <v>331</v>
      </c>
      <c r="E817" s="71">
        <v>0.96900056011185498</v>
      </c>
      <c r="F817" s="68">
        <v>99.470899470899496</v>
      </c>
      <c r="G817" s="71">
        <v>0.97695944349150399</v>
      </c>
      <c r="H817" s="68">
        <v>98.236331569664898</v>
      </c>
      <c r="I817" s="71">
        <v>0.93004223684406095</v>
      </c>
      <c r="J817" s="68">
        <v>74.250440917107596</v>
      </c>
      <c r="K817" s="71">
        <v>1</v>
      </c>
      <c r="L817" s="68">
        <v>100</v>
      </c>
      <c r="M817" s="71"/>
      <c r="N817" s="68"/>
      <c r="O817" s="71"/>
      <c r="P817" s="68"/>
      <c r="Q817" s="71"/>
      <c r="R817" s="68"/>
    </row>
    <row r="818" spans="1:18" x14ac:dyDescent="0.2">
      <c r="A818" s="72" t="s">
        <v>1904</v>
      </c>
      <c r="B818" s="66" t="s">
        <v>1905</v>
      </c>
      <c r="C818" s="67">
        <v>82</v>
      </c>
      <c r="D818" s="67" t="s">
        <v>331</v>
      </c>
      <c r="E818" s="71">
        <v>0.651280053137551</v>
      </c>
      <c r="F818" s="68">
        <v>26.2786596119929</v>
      </c>
      <c r="G818" s="71">
        <v>0.61634534029293997</v>
      </c>
      <c r="H818" s="68">
        <v>7.0546737213403903</v>
      </c>
      <c r="I818" s="71">
        <v>0.98913865957882496</v>
      </c>
      <c r="J818" s="68">
        <v>96.649029982363302</v>
      </c>
      <c r="K818" s="71">
        <v>0.99963621267844005</v>
      </c>
      <c r="L818" s="68">
        <v>98.412698412698404</v>
      </c>
      <c r="M818" s="71"/>
      <c r="N818" s="68"/>
      <c r="O818" s="71"/>
      <c r="P818" s="68"/>
      <c r="Q818" s="71">
        <v>0</v>
      </c>
      <c r="R818" s="68">
        <v>55.172413793103402</v>
      </c>
    </row>
    <row r="819" spans="1:18" x14ac:dyDescent="0.2">
      <c r="A819" s="72" t="s">
        <v>1906</v>
      </c>
      <c r="B819" s="66" t="s">
        <v>1907</v>
      </c>
      <c r="C819" s="67">
        <v>82</v>
      </c>
      <c r="D819" s="67" t="s">
        <v>331</v>
      </c>
      <c r="E819" s="71">
        <v>0.85036855801241795</v>
      </c>
      <c r="F819" s="68">
        <v>67.019400352733697</v>
      </c>
      <c r="G819" s="71">
        <v>0.906154885905884</v>
      </c>
      <c r="H819" s="68">
        <v>72.839506172839506</v>
      </c>
      <c r="I819" s="71">
        <v>0.86769778116735996</v>
      </c>
      <c r="J819" s="68">
        <v>47.795414462081098</v>
      </c>
      <c r="K819" s="71">
        <v>0.90698745572103601</v>
      </c>
      <c r="L819" s="68">
        <v>53.6155202821869</v>
      </c>
      <c r="M819" s="71">
        <v>0.85134614325827296</v>
      </c>
      <c r="N819" s="68">
        <v>65.427509293680302</v>
      </c>
      <c r="O819" s="71">
        <v>0.71965652400953795</v>
      </c>
      <c r="P819" s="68">
        <v>77.7777777777778</v>
      </c>
      <c r="Q819" s="71"/>
      <c r="R819" s="68"/>
    </row>
    <row r="820" spans="1:18" x14ac:dyDescent="0.2">
      <c r="A820" s="72" t="s">
        <v>1908</v>
      </c>
      <c r="B820" s="66" t="s">
        <v>1909</v>
      </c>
      <c r="C820" s="67">
        <v>82</v>
      </c>
      <c r="D820" s="67" t="s">
        <v>331</v>
      </c>
      <c r="E820" s="71">
        <v>0.61513954053027398</v>
      </c>
      <c r="F820" s="68">
        <v>20.105820105820101</v>
      </c>
      <c r="G820" s="71">
        <v>0.68414656153642295</v>
      </c>
      <c r="H820" s="68">
        <v>13.051146384479701</v>
      </c>
      <c r="I820" s="71">
        <v>0.78814972125108695</v>
      </c>
      <c r="J820" s="68">
        <v>27.8659611992945</v>
      </c>
      <c r="K820" s="71">
        <v>0.82220772071651604</v>
      </c>
      <c r="L820" s="68">
        <v>23.633156966490301</v>
      </c>
      <c r="M820" s="71">
        <v>0.509992842592083</v>
      </c>
      <c r="N820" s="68">
        <v>18.215613382899601</v>
      </c>
      <c r="O820" s="71">
        <v>0.27120085655526099</v>
      </c>
      <c r="P820" s="68">
        <v>16.851851851851901</v>
      </c>
      <c r="Q820" s="71"/>
      <c r="R820" s="68"/>
    </row>
    <row r="821" spans="1:18" x14ac:dyDescent="0.2">
      <c r="A821" s="72" t="s">
        <v>1910</v>
      </c>
      <c r="B821" s="66" t="s">
        <v>1911</v>
      </c>
      <c r="C821" s="67">
        <v>82</v>
      </c>
      <c r="D821" s="67" t="s">
        <v>331</v>
      </c>
      <c r="E821" s="71">
        <v>0.84384721863965495</v>
      </c>
      <c r="F821" s="68">
        <v>65.608465608465593</v>
      </c>
      <c r="G821" s="71">
        <v>0.90479235263188795</v>
      </c>
      <c r="H821" s="68">
        <v>71.781305114638499</v>
      </c>
      <c r="I821" s="71">
        <v>0.91518299371558998</v>
      </c>
      <c r="J821" s="68">
        <v>69.135802469135797</v>
      </c>
      <c r="K821" s="71">
        <v>0.95577860830677197</v>
      </c>
      <c r="L821" s="68">
        <v>83.7742504409171</v>
      </c>
      <c r="M821" s="71">
        <v>0.95044871441942402</v>
      </c>
      <c r="N821" s="68">
        <v>80.6691449814126</v>
      </c>
      <c r="O821" s="71">
        <v>0.49303342412460099</v>
      </c>
      <c r="P821" s="68">
        <v>49.4444444444444</v>
      </c>
      <c r="Q821" s="71"/>
      <c r="R821" s="68"/>
    </row>
    <row r="822" spans="1:18" x14ac:dyDescent="0.2">
      <c r="A822" s="72" t="s">
        <v>1912</v>
      </c>
      <c r="B822" s="66" t="s">
        <v>1913</v>
      </c>
      <c r="C822" s="67">
        <v>82</v>
      </c>
      <c r="D822" s="67" t="s">
        <v>331</v>
      </c>
      <c r="E822" s="71">
        <v>0.82864454920899799</v>
      </c>
      <c r="F822" s="68">
        <v>62.6102292768959</v>
      </c>
      <c r="G822" s="71">
        <v>0.93477356040597404</v>
      </c>
      <c r="H822" s="68">
        <v>85.8906525573192</v>
      </c>
      <c r="I822" s="71">
        <v>0.92298820119793501</v>
      </c>
      <c r="J822" s="68">
        <v>71.604938271604894</v>
      </c>
      <c r="K822" s="71">
        <v>0.92218277411901295</v>
      </c>
      <c r="L822" s="68">
        <v>61.728395061728399</v>
      </c>
      <c r="M822" s="71">
        <v>0.91190882563453202</v>
      </c>
      <c r="N822" s="68">
        <v>74.349442379182193</v>
      </c>
      <c r="O822" s="71">
        <v>0.45136938468753701</v>
      </c>
      <c r="P822" s="68">
        <v>43.3333333333333</v>
      </c>
      <c r="Q822" s="71"/>
      <c r="R822" s="68"/>
    </row>
    <row r="823" spans="1:18" x14ac:dyDescent="0.2">
      <c r="A823" s="72" t="s">
        <v>1914</v>
      </c>
      <c r="B823" s="66" t="s">
        <v>1915</v>
      </c>
      <c r="C823" s="67">
        <v>82</v>
      </c>
      <c r="D823" s="67" t="s">
        <v>331</v>
      </c>
      <c r="E823" s="71">
        <v>0.69741345442291403</v>
      </c>
      <c r="F823" s="68">
        <v>35.978835978836003</v>
      </c>
      <c r="G823" s="71">
        <v>0.869717755847501</v>
      </c>
      <c r="H823" s="68">
        <v>56.966490299823597</v>
      </c>
      <c r="I823" s="71">
        <v>0.80527379263884302</v>
      </c>
      <c r="J823" s="68">
        <v>33.3333333333333</v>
      </c>
      <c r="K823" s="71">
        <v>0.83901168871635501</v>
      </c>
      <c r="L823" s="68">
        <v>28.2186948853616</v>
      </c>
      <c r="M823" s="71">
        <v>0.73572647690359505</v>
      </c>
      <c r="N823" s="68">
        <v>51.486988847583604</v>
      </c>
      <c r="O823" s="71">
        <v>0.23733755800827699</v>
      </c>
      <c r="P823" s="68">
        <v>14.814814814814801</v>
      </c>
      <c r="Q823" s="71"/>
      <c r="R823" s="68"/>
    </row>
    <row r="824" spans="1:18" x14ac:dyDescent="0.2">
      <c r="A824" s="72" t="s">
        <v>1916</v>
      </c>
      <c r="B824" s="66" t="s">
        <v>1917</v>
      </c>
      <c r="C824" s="67">
        <v>82</v>
      </c>
      <c r="D824" s="67" t="s">
        <v>331</v>
      </c>
      <c r="E824" s="71">
        <v>0.66301477946929599</v>
      </c>
      <c r="F824" s="68">
        <v>29.982363315696599</v>
      </c>
      <c r="G824" s="71">
        <v>0.90286871778677302</v>
      </c>
      <c r="H824" s="68">
        <v>70.194003527336903</v>
      </c>
      <c r="I824" s="71">
        <v>0.91324225853631902</v>
      </c>
      <c r="J824" s="68">
        <v>67.548500881834201</v>
      </c>
      <c r="K824" s="71">
        <v>0.73533777609547302</v>
      </c>
      <c r="L824" s="68">
        <v>10.5820105820106</v>
      </c>
      <c r="M824" s="71">
        <v>0.44943016021582299</v>
      </c>
      <c r="N824" s="68">
        <v>9.1078066914498095</v>
      </c>
      <c r="O824" s="71">
        <v>0.31419498471208901</v>
      </c>
      <c r="P824" s="68">
        <v>21.851851851851901</v>
      </c>
      <c r="Q824" s="71"/>
      <c r="R824" s="68"/>
    </row>
    <row r="825" spans="1:18" x14ac:dyDescent="0.2">
      <c r="A825" s="72" t="s">
        <v>1918</v>
      </c>
      <c r="B825" s="66" t="s">
        <v>1919</v>
      </c>
      <c r="C825" s="67">
        <v>82</v>
      </c>
      <c r="D825" s="67" t="s">
        <v>331</v>
      </c>
      <c r="E825" s="71">
        <v>0.98319360287430102</v>
      </c>
      <c r="F825" s="68">
        <v>99.823633156966494</v>
      </c>
      <c r="G825" s="71">
        <v>0.97824189264556005</v>
      </c>
      <c r="H825" s="68">
        <v>98.765432098765402</v>
      </c>
      <c r="I825" s="71">
        <v>0.97133891597734101</v>
      </c>
      <c r="J825" s="68">
        <v>92.768959435626101</v>
      </c>
      <c r="K825" s="71">
        <v>1</v>
      </c>
      <c r="L825" s="68">
        <v>100</v>
      </c>
      <c r="M825" s="71"/>
      <c r="N825" s="68"/>
      <c r="O825" s="71"/>
      <c r="P825" s="68"/>
      <c r="Q825" s="71"/>
      <c r="R825" s="68"/>
    </row>
    <row r="826" spans="1:18" x14ac:dyDescent="0.2">
      <c r="A826" s="72" t="s">
        <v>1920</v>
      </c>
      <c r="B826" s="66" t="s">
        <v>1921</v>
      </c>
      <c r="C826" s="67">
        <v>82</v>
      </c>
      <c r="D826" s="67" t="s">
        <v>331</v>
      </c>
      <c r="E826" s="71">
        <v>0.86710351672163499</v>
      </c>
      <c r="F826" s="68">
        <v>72.839506172839506</v>
      </c>
      <c r="G826" s="71">
        <v>0.60176476337781004</v>
      </c>
      <c r="H826" s="68">
        <v>5.8201058201058196</v>
      </c>
      <c r="I826" s="71">
        <v>0.99971854321459197</v>
      </c>
      <c r="J826" s="68">
        <v>99.823633156966494</v>
      </c>
      <c r="K826" s="71">
        <v>0.99982724357250197</v>
      </c>
      <c r="L826" s="68">
        <v>98.941798941798893</v>
      </c>
      <c r="M826" s="71"/>
      <c r="N826" s="68"/>
      <c r="O826" s="71"/>
      <c r="P826" s="68"/>
      <c r="Q826" s="71"/>
      <c r="R826" s="68"/>
    </row>
    <row r="827" spans="1:18" x14ac:dyDescent="0.2">
      <c r="A827" s="72" t="s">
        <v>1922</v>
      </c>
      <c r="B827" s="66" t="s">
        <v>1923</v>
      </c>
      <c r="C827" s="67">
        <v>82</v>
      </c>
      <c r="D827" s="67" t="s">
        <v>331</v>
      </c>
      <c r="E827" s="71">
        <v>0.83760850195084102</v>
      </c>
      <c r="F827" s="68">
        <v>65.255731922398596</v>
      </c>
      <c r="G827" s="71">
        <v>0.81958596541432704</v>
      </c>
      <c r="H827" s="68">
        <v>38.977072310405603</v>
      </c>
      <c r="I827" s="71">
        <v>0.94816864412981605</v>
      </c>
      <c r="J827" s="68">
        <v>82.716049382716093</v>
      </c>
      <c r="K827" s="71">
        <v>0.941170817508305</v>
      </c>
      <c r="L827" s="68">
        <v>73.544973544973502</v>
      </c>
      <c r="M827" s="71">
        <v>0.91190882563453202</v>
      </c>
      <c r="N827" s="68">
        <v>74.349442379182193</v>
      </c>
      <c r="O827" s="71">
        <v>0.567208257067223</v>
      </c>
      <c r="P827" s="68">
        <v>58.148148148148202</v>
      </c>
      <c r="Q827" s="71"/>
      <c r="R827" s="68"/>
    </row>
    <row r="828" spans="1:18" x14ac:dyDescent="0.2">
      <c r="A828" s="72" t="s">
        <v>1924</v>
      </c>
      <c r="B828" s="66" t="s">
        <v>1925</v>
      </c>
      <c r="C828" s="67">
        <v>82</v>
      </c>
      <c r="D828" s="67" t="s">
        <v>331</v>
      </c>
      <c r="E828" s="71">
        <v>0.777927756647258</v>
      </c>
      <c r="F828" s="68">
        <v>52.204585537918902</v>
      </c>
      <c r="G828" s="71">
        <v>0.88193898372986701</v>
      </c>
      <c r="H828" s="68">
        <v>61.375661375661402</v>
      </c>
      <c r="I828" s="71">
        <v>0.88235962636007204</v>
      </c>
      <c r="J828" s="68">
        <v>53.791887125220498</v>
      </c>
      <c r="K828" s="71">
        <v>0.91745881147602204</v>
      </c>
      <c r="L828" s="68">
        <v>59.435626102292801</v>
      </c>
      <c r="M828" s="71">
        <v>0.79078346088201301</v>
      </c>
      <c r="N828" s="68">
        <v>58.178438661709997</v>
      </c>
      <c r="O828" s="71">
        <v>0.41709790078831499</v>
      </c>
      <c r="P828" s="68">
        <v>39.629629629629598</v>
      </c>
      <c r="Q828" s="71"/>
      <c r="R828" s="68"/>
    </row>
    <row r="829" spans="1:18" x14ac:dyDescent="0.2">
      <c r="A829" s="72" t="s">
        <v>1926</v>
      </c>
      <c r="B829" s="66" t="s">
        <v>1927</v>
      </c>
      <c r="C829" s="67">
        <v>82</v>
      </c>
      <c r="D829" s="67" t="s">
        <v>331</v>
      </c>
      <c r="E829" s="71">
        <v>0.77083629365797102</v>
      </c>
      <c r="F829" s="68">
        <v>50.793650793650798</v>
      </c>
      <c r="G829" s="71">
        <v>0.90423443701294204</v>
      </c>
      <c r="H829" s="68">
        <v>71.428571428571402</v>
      </c>
      <c r="I829" s="71">
        <v>0.88050925974662497</v>
      </c>
      <c r="J829" s="68">
        <v>52.910052910052897</v>
      </c>
      <c r="K829" s="71">
        <v>0.82889345650110502</v>
      </c>
      <c r="L829" s="68">
        <v>25.396825396825399</v>
      </c>
      <c r="M829" s="71">
        <v>0.713703683312228</v>
      </c>
      <c r="N829" s="68">
        <v>49.070631970260202</v>
      </c>
      <c r="O829" s="71">
        <v>0.52684063171695605</v>
      </c>
      <c r="P829" s="68">
        <v>52.2222222222222</v>
      </c>
      <c r="Q829" s="71"/>
      <c r="R829" s="68"/>
    </row>
    <row r="830" spans="1:18" x14ac:dyDescent="0.2">
      <c r="A830" s="72" t="s">
        <v>1928</v>
      </c>
      <c r="B830" s="66" t="s">
        <v>1929</v>
      </c>
      <c r="C830" s="67"/>
      <c r="D830" s="67" t="s">
        <v>331</v>
      </c>
      <c r="E830" s="71"/>
      <c r="F830" s="68"/>
      <c r="G830" s="71"/>
      <c r="H830" s="68"/>
      <c r="I830" s="71"/>
      <c r="J830" s="68"/>
      <c r="K830" s="71"/>
      <c r="L830" s="68"/>
      <c r="M830" s="71"/>
      <c r="N830" s="68"/>
      <c r="O830" s="71"/>
      <c r="P830" s="68"/>
      <c r="Q830" s="71"/>
      <c r="R830" s="68"/>
    </row>
    <row r="831" spans="1:18" x14ac:dyDescent="0.2">
      <c r="A831" s="72" t="s">
        <v>1930</v>
      </c>
      <c r="B831" s="66" t="s">
        <v>1931</v>
      </c>
      <c r="C831" s="67">
        <v>82</v>
      </c>
      <c r="D831" s="67" t="s">
        <v>331</v>
      </c>
      <c r="E831" s="71">
        <v>0.57080805005898205</v>
      </c>
      <c r="F831" s="68">
        <v>13.756613756613801</v>
      </c>
      <c r="G831" s="71">
        <v>0.62610378787794796</v>
      </c>
      <c r="H831" s="68">
        <v>7.5837742504409196</v>
      </c>
      <c r="I831" s="71">
        <v>0.99777394478154402</v>
      </c>
      <c r="J831" s="68">
        <v>98.236331569664898</v>
      </c>
      <c r="K831" s="71">
        <v>0.99760703039978305</v>
      </c>
      <c r="L831" s="68">
        <v>96.825396825396794</v>
      </c>
      <c r="M831" s="71">
        <v>8.9742883884821895E-3</v>
      </c>
      <c r="N831" s="68">
        <v>1.6728624535315999</v>
      </c>
      <c r="O831" s="71">
        <v>0.223581198847152</v>
      </c>
      <c r="P831" s="68">
        <v>13.703703703703701</v>
      </c>
      <c r="Q831" s="71"/>
      <c r="R831" s="68"/>
    </row>
    <row r="832" spans="1:18" x14ac:dyDescent="0.2">
      <c r="A832" s="72" t="s">
        <v>1932</v>
      </c>
      <c r="B832" s="66" t="s">
        <v>1933</v>
      </c>
      <c r="C832" s="67">
        <v>82</v>
      </c>
      <c r="D832" s="67" t="s">
        <v>331</v>
      </c>
      <c r="E832" s="71">
        <v>0.67855166278394996</v>
      </c>
      <c r="F832" s="68">
        <v>32.098765432098801</v>
      </c>
      <c r="G832" s="71">
        <v>0.888881168389555</v>
      </c>
      <c r="H832" s="68">
        <v>63.844797178130499</v>
      </c>
      <c r="I832" s="71">
        <v>0.879617213212606</v>
      </c>
      <c r="J832" s="68">
        <v>52.5573192239859</v>
      </c>
      <c r="K832" s="71">
        <v>0.81114175674863198</v>
      </c>
      <c r="L832" s="68">
        <v>20.2821869488536</v>
      </c>
      <c r="M832" s="71">
        <v>0.44943016021582299</v>
      </c>
      <c r="N832" s="68">
        <v>9.1078066914498095</v>
      </c>
      <c r="O832" s="71">
        <v>0.363688015353137</v>
      </c>
      <c r="P832" s="68">
        <v>30.370370370370399</v>
      </c>
      <c r="Q832" s="71"/>
      <c r="R832" s="68"/>
    </row>
    <row r="833" spans="1:18" x14ac:dyDescent="0.2">
      <c r="A833" s="72" t="s">
        <v>1934</v>
      </c>
      <c r="B833" s="66" t="s">
        <v>1935</v>
      </c>
      <c r="C833" s="67"/>
      <c r="D833" s="67" t="s">
        <v>331</v>
      </c>
      <c r="E833" s="71"/>
      <c r="F833" s="68"/>
      <c r="G833" s="71"/>
      <c r="H833" s="68"/>
      <c r="I833" s="71"/>
      <c r="J833" s="68"/>
      <c r="K833" s="71"/>
      <c r="L833" s="68"/>
      <c r="M833" s="71"/>
      <c r="N833" s="68"/>
      <c r="O833" s="71"/>
      <c r="P833" s="68"/>
      <c r="Q833" s="71"/>
      <c r="R833" s="68"/>
    </row>
    <row r="834" spans="1:18" x14ac:dyDescent="0.2">
      <c r="A834" s="72" t="s">
        <v>1936</v>
      </c>
      <c r="B834" s="66" t="s">
        <v>1937</v>
      </c>
      <c r="C834" s="67">
        <v>82</v>
      </c>
      <c r="D834" s="67" t="s">
        <v>331</v>
      </c>
      <c r="E834" s="71">
        <v>0.87398725453513404</v>
      </c>
      <c r="F834" s="68">
        <v>75.132275132275097</v>
      </c>
      <c r="G834" s="71">
        <v>0.62738495629788205</v>
      </c>
      <c r="H834" s="68">
        <v>7.7601410934744299</v>
      </c>
      <c r="I834" s="71">
        <v>0.99759483726347797</v>
      </c>
      <c r="J834" s="68">
        <v>97.883597883597901</v>
      </c>
      <c r="K834" s="71">
        <v>0.99698197004404199</v>
      </c>
      <c r="L834" s="68">
        <v>96.649029982363302</v>
      </c>
      <c r="M834" s="71"/>
      <c r="N834" s="68"/>
      <c r="O834" s="71"/>
      <c r="P834" s="68"/>
      <c r="Q834" s="71"/>
      <c r="R834" s="68"/>
    </row>
    <row r="835" spans="1:18" x14ac:dyDescent="0.2">
      <c r="A835" s="72" t="s">
        <v>1938</v>
      </c>
      <c r="B835" s="66" t="s">
        <v>1939</v>
      </c>
      <c r="C835" s="67">
        <v>82</v>
      </c>
      <c r="D835" s="67" t="s">
        <v>331</v>
      </c>
      <c r="E835" s="71">
        <v>0.71135205701398796</v>
      </c>
      <c r="F835" s="68">
        <v>38.271604938271601</v>
      </c>
      <c r="G835" s="71">
        <v>0.90933507224411403</v>
      </c>
      <c r="H835" s="68">
        <v>74.7795414462081</v>
      </c>
      <c r="I835" s="71">
        <v>0.84667845759665095</v>
      </c>
      <c r="J835" s="68">
        <v>41.4462081128748</v>
      </c>
      <c r="K835" s="71">
        <v>0.82972845223549796</v>
      </c>
      <c r="L835" s="68">
        <v>25.925925925925899</v>
      </c>
      <c r="M835" s="71">
        <v>0.55954412817265897</v>
      </c>
      <c r="N835" s="68">
        <v>26.951672862453499</v>
      </c>
      <c r="O835" s="71">
        <v>0.411474174821018</v>
      </c>
      <c r="P835" s="68">
        <v>37.7777777777778</v>
      </c>
      <c r="Q835" s="71"/>
      <c r="R835" s="68"/>
    </row>
    <row r="836" spans="1:18" x14ac:dyDescent="0.2">
      <c r="A836" s="72" t="s">
        <v>1940</v>
      </c>
      <c r="B836" s="66" t="s">
        <v>1941</v>
      </c>
      <c r="C836" s="67">
        <v>82</v>
      </c>
      <c r="D836" s="67" t="s">
        <v>331</v>
      </c>
      <c r="E836" s="71">
        <v>0.893586259563796</v>
      </c>
      <c r="F836" s="68">
        <v>81.481481481481495</v>
      </c>
      <c r="G836" s="71">
        <v>0.84742544535805397</v>
      </c>
      <c r="H836" s="68">
        <v>48.324514991181701</v>
      </c>
      <c r="I836" s="71">
        <v>0.83333333333333304</v>
      </c>
      <c r="J836" s="68">
        <v>38.4479717813051</v>
      </c>
      <c r="K836" s="71">
        <v>1</v>
      </c>
      <c r="L836" s="68">
        <v>100</v>
      </c>
      <c r="M836" s="71"/>
      <c r="N836" s="68"/>
      <c r="O836" s="71"/>
      <c r="P836" s="68"/>
      <c r="Q836" s="71"/>
      <c r="R836" s="68"/>
    </row>
    <row r="837" spans="1:18" x14ac:dyDescent="0.2">
      <c r="A837" s="72" t="s">
        <v>1942</v>
      </c>
      <c r="B837" s="66" t="s">
        <v>1943</v>
      </c>
      <c r="C837" s="67">
        <v>82</v>
      </c>
      <c r="D837" s="67" t="s">
        <v>331</v>
      </c>
      <c r="E837" s="71">
        <v>0.86460918863871505</v>
      </c>
      <c r="F837" s="68">
        <v>71.252204585537896</v>
      </c>
      <c r="G837" s="71">
        <v>0.59823492556239199</v>
      </c>
      <c r="H837" s="68">
        <v>4.7619047619047601</v>
      </c>
      <c r="I837" s="71">
        <v>0.99769718483525904</v>
      </c>
      <c r="J837" s="68">
        <v>98.059964726631407</v>
      </c>
      <c r="K837" s="71">
        <v>0.99789545551849401</v>
      </c>
      <c r="L837" s="68">
        <v>97.0017636684303</v>
      </c>
      <c r="M837" s="71"/>
      <c r="N837" s="68"/>
      <c r="O837" s="71"/>
      <c r="P837" s="68"/>
      <c r="Q837" s="71"/>
      <c r="R837" s="68"/>
    </row>
    <row r="838" spans="1:18" x14ac:dyDescent="0.2">
      <c r="A838" s="72" t="s">
        <v>1944</v>
      </c>
      <c r="B838" s="66" t="s">
        <v>1945</v>
      </c>
      <c r="C838" s="67">
        <v>82</v>
      </c>
      <c r="D838" s="67" t="s">
        <v>331</v>
      </c>
      <c r="E838" s="71">
        <v>0.85651476135592697</v>
      </c>
      <c r="F838" s="68">
        <v>68.606701940035293</v>
      </c>
      <c r="G838" s="71">
        <v>0.95422698878184997</v>
      </c>
      <c r="H838" s="68">
        <v>93.298059964726605</v>
      </c>
      <c r="I838" s="71">
        <v>0.93073421660792</v>
      </c>
      <c r="J838" s="68">
        <v>74.955908289241606</v>
      </c>
      <c r="K838" s="71">
        <v>0.94387707369673701</v>
      </c>
      <c r="L838" s="68">
        <v>75.132275132275097</v>
      </c>
      <c r="M838" s="71">
        <v>1</v>
      </c>
      <c r="N838" s="68">
        <v>100</v>
      </c>
      <c r="O838" s="71">
        <v>0.45373552769313003</v>
      </c>
      <c r="P838" s="68">
        <v>43.703703703703702</v>
      </c>
      <c r="Q838" s="71"/>
      <c r="R838" s="68"/>
    </row>
    <row r="839" spans="1:18" x14ac:dyDescent="0.2">
      <c r="A839" s="72" t="s">
        <v>1946</v>
      </c>
      <c r="B839" s="66" t="s">
        <v>1947</v>
      </c>
      <c r="C839" s="67">
        <v>82</v>
      </c>
      <c r="D839" s="67" t="s">
        <v>331</v>
      </c>
      <c r="E839" s="71">
        <v>0.85870318450664995</v>
      </c>
      <c r="F839" s="68">
        <v>69.312169312169303</v>
      </c>
      <c r="G839" s="71">
        <v>0.95584154921269204</v>
      </c>
      <c r="H839" s="68">
        <v>93.650793650793602</v>
      </c>
      <c r="I839" s="71">
        <v>0.88674398463878601</v>
      </c>
      <c r="J839" s="68">
        <v>55.5555555555556</v>
      </c>
      <c r="K839" s="71">
        <v>0.94447570584604901</v>
      </c>
      <c r="L839" s="68">
        <v>75.485008818342195</v>
      </c>
      <c r="M839" s="71">
        <v>0.93393161922589896</v>
      </c>
      <c r="N839" s="68">
        <v>77.137546468401496</v>
      </c>
      <c r="O839" s="71">
        <v>0.57252306360982397</v>
      </c>
      <c r="P839" s="68">
        <v>58.518518518518498</v>
      </c>
      <c r="Q839" s="71"/>
      <c r="R839" s="68"/>
    </row>
    <row r="840" spans="1:18" x14ac:dyDescent="0.2">
      <c r="A840" s="72" t="s">
        <v>1948</v>
      </c>
      <c r="B840" s="66" t="s">
        <v>1949</v>
      </c>
      <c r="C840" s="67">
        <v>82</v>
      </c>
      <c r="D840" s="67" t="s">
        <v>331</v>
      </c>
      <c r="E840" s="71">
        <v>0.86272141181573303</v>
      </c>
      <c r="F840" s="68">
        <v>70.723104056437407</v>
      </c>
      <c r="G840" s="71">
        <v>0.90568140249496698</v>
      </c>
      <c r="H840" s="68">
        <v>72.663139329806</v>
      </c>
      <c r="I840" s="71">
        <v>0.90663657913741802</v>
      </c>
      <c r="J840" s="68">
        <v>62.962962962962997</v>
      </c>
      <c r="K840" s="71">
        <v>0.94718349596506801</v>
      </c>
      <c r="L840" s="68">
        <v>77.954144620811306</v>
      </c>
      <c r="M840" s="71">
        <v>0.93943731762374005</v>
      </c>
      <c r="N840" s="68">
        <v>78.624535315985099</v>
      </c>
      <c r="O840" s="71">
        <v>0.61466826385747197</v>
      </c>
      <c r="P840" s="68">
        <v>64.629629629629605</v>
      </c>
      <c r="Q840" s="71"/>
      <c r="R840" s="68"/>
    </row>
    <row r="841" spans="1:18" x14ac:dyDescent="0.2">
      <c r="A841" s="72" t="s">
        <v>1950</v>
      </c>
      <c r="B841" s="66" t="s">
        <v>1951</v>
      </c>
      <c r="C841" s="67">
        <v>82</v>
      </c>
      <c r="D841" s="67" t="s">
        <v>331</v>
      </c>
      <c r="E841" s="71">
        <v>0.83049975428681599</v>
      </c>
      <c r="F841" s="68">
        <v>63.315696649030002</v>
      </c>
      <c r="G841" s="71">
        <v>0.87602061218999605</v>
      </c>
      <c r="H841" s="68">
        <v>58.730158730158699</v>
      </c>
      <c r="I841" s="71">
        <v>0.90951330819714404</v>
      </c>
      <c r="J841" s="68">
        <v>64.550264550264501</v>
      </c>
      <c r="K841" s="71">
        <v>0.94138991969045605</v>
      </c>
      <c r="L841" s="68">
        <v>73.897707231040599</v>
      </c>
      <c r="M841" s="71">
        <v>0.81280625447337995</v>
      </c>
      <c r="N841" s="68">
        <v>60.594795539033498</v>
      </c>
      <c r="O841" s="71">
        <v>0.61276867688310199</v>
      </c>
      <c r="P841" s="68">
        <v>64.4444444444444</v>
      </c>
      <c r="Q841" s="71"/>
      <c r="R841" s="68"/>
    </row>
    <row r="842" spans="1:18" x14ac:dyDescent="0.2">
      <c r="A842" s="72" t="s">
        <v>1952</v>
      </c>
      <c r="B842" s="66" t="s">
        <v>1953</v>
      </c>
      <c r="C842" s="67">
        <v>82</v>
      </c>
      <c r="D842" s="67" t="s">
        <v>331</v>
      </c>
      <c r="E842" s="71">
        <v>0.84590391466808501</v>
      </c>
      <c r="F842" s="68">
        <v>66.137566137566097</v>
      </c>
      <c r="G842" s="71">
        <v>0.85789427865551304</v>
      </c>
      <c r="H842" s="68">
        <v>51.322751322751301</v>
      </c>
      <c r="I842" s="71">
        <v>0.903142850607625</v>
      </c>
      <c r="J842" s="68">
        <v>61.375661375661402</v>
      </c>
      <c r="K842" s="71">
        <v>0.91447368145760499</v>
      </c>
      <c r="L842" s="68">
        <v>58.024691358024697</v>
      </c>
      <c r="M842" s="71">
        <v>0.82932334966690502</v>
      </c>
      <c r="N842" s="68">
        <v>63.0111524163569</v>
      </c>
      <c r="O842" s="71">
        <v>0.724685412952777</v>
      </c>
      <c r="P842" s="68">
        <v>78.518518518518505</v>
      </c>
      <c r="Q842" s="71"/>
      <c r="R842" s="68"/>
    </row>
    <row r="843" spans="1:18" x14ac:dyDescent="0.2">
      <c r="A843" s="72" t="s">
        <v>1954</v>
      </c>
      <c r="B843" s="66" t="s">
        <v>1955</v>
      </c>
      <c r="C843" s="67">
        <v>82</v>
      </c>
      <c r="D843" s="67" t="s">
        <v>331</v>
      </c>
      <c r="E843" s="71">
        <v>0.88026243483377797</v>
      </c>
      <c r="F843" s="68">
        <v>77.248677248677197</v>
      </c>
      <c r="G843" s="71">
        <v>0.83323790948552201</v>
      </c>
      <c r="H843" s="68">
        <v>42.857142857142897</v>
      </c>
      <c r="I843" s="71">
        <v>0.86264355198693299</v>
      </c>
      <c r="J843" s="68">
        <v>46.560846560846599</v>
      </c>
      <c r="K843" s="71">
        <v>0.85020498901211505</v>
      </c>
      <c r="L843" s="68">
        <v>31.216931216931201</v>
      </c>
      <c r="M843" s="71">
        <v>1</v>
      </c>
      <c r="N843" s="68">
        <v>100</v>
      </c>
      <c r="O843" s="71">
        <v>0.85522572368432104</v>
      </c>
      <c r="P843" s="68">
        <v>91.851851851851805</v>
      </c>
      <c r="Q843" s="71"/>
      <c r="R843" s="68"/>
    </row>
    <row r="844" spans="1:18" x14ac:dyDescent="0.2">
      <c r="A844" s="72" t="s">
        <v>1956</v>
      </c>
      <c r="B844" s="66" t="s">
        <v>1957</v>
      </c>
      <c r="C844" s="67">
        <v>82</v>
      </c>
      <c r="D844" s="67" t="s">
        <v>331</v>
      </c>
      <c r="E844" s="71">
        <v>0.84560071004997495</v>
      </c>
      <c r="F844" s="68">
        <v>65.961199294532605</v>
      </c>
      <c r="G844" s="71">
        <v>0.88175276401976699</v>
      </c>
      <c r="H844" s="68">
        <v>61.199294532627903</v>
      </c>
      <c r="I844" s="71">
        <v>0.92501291865914204</v>
      </c>
      <c r="J844" s="68">
        <v>72.134038800705497</v>
      </c>
      <c r="K844" s="71">
        <v>0.95156629748963295</v>
      </c>
      <c r="L844" s="68">
        <v>80.952380952380906</v>
      </c>
      <c r="M844" s="71">
        <v>0.88438033364532298</v>
      </c>
      <c r="N844" s="68">
        <v>70.074349442379201</v>
      </c>
      <c r="O844" s="71">
        <v>0.585291236436008</v>
      </c>
      <c r="P844" s="68">
        <v>60.185185185185198</v>
      </c>
      <c r="Q844" s="71"/>
      <c r="R844" s="68"/>
    </row>
    <row r="845" spans="1:18" x14ac:dyDescent="0.2">
      <c r="A845" s="72" t="s">
        <v>1958</v>
      </c>
      <c r="B845" s="66" t="s">
        <v>1959</v>
      </c>
      <c r="C845" s="67">
        <v>82</v>
      </c>
      <c r="D845" s="67" t="s">
        <v>331</v>
      </c>
      <c r="E845" s="71">
        <v>0.82770011713959502</v>
      </c>
      <c r="F845" s="68">
        <v>62.433862433862402</v>
      </c>
      <c r="G845" s="71">
        <v>0.88373537463610297</v>
      </c>
      <c r="H845" s="68">
        <v>62.081128747795397</v>
      </c>
      <c r="I845" s="71">
        <v>0.913817033115226</v>
      </c>
      <c r="J845" s="68">
        <v>67.724867724867707</v>
      </c>
      <c r="K845" s="71">
        <v>0.93046385340076598</v>
      </c>
      <c r="L845" s="68">
        <v>67.195767195767203</v>
      </c>
      <c r="M845" s="71">
        <v>0.79078346088201301</v>
      </c>
      <c r="N845" s="68">
        <v>58.178438661709997</v>
      </c>
      <c r="O845" s="71">
        <v>0.61970086366386701</v>
      </c>
      <c r="P845" s="68">
        <v>65.370370370370395</v>
      </c>
      <c r="Q845" s="71"/>
      <c r="R845" s="68"/>
    </row>
    <row r="846" spans="1:18" x14ac:dyDescent="0.2">
      <c r="A846" s="72" t="s">
        <v>1960</v>
      </c>
      <c r="B846" s="66" t="s">
        <v>1961</v>
      </c>
      <c r="C846" s="67">
        <v>82</v>
      </c>
      <c r="D846" s="67" t="s">
        <v>331</v>
      </c>
      <c r="E846" s="71">
        <v>0.84678433699574596</v>
      </c>
      <c r="F846" s="68">
        <v>66.490299823633194</v>
      </c>
      <c r="G846" s="71">
        <v>0.915667831824865</v>
      </c>
      <c r="H846" s="68">
        <v>77.425044091710802</v>
      </c>
      <c r="I846" s="71">
        <v>0.93108612681084701</v>
      </c>
      <c r="J846" s="68">
        <v>75.132275132275097</v>
      </c>
      <c r="K846" s="71">
        <v>0.95552831139550798</v>
      </c>
      <c r="L846" s="68">
        <v>83.421516754850103</v>
      </c>
      <c r="M846" s="71">
        <v>0.87336893684963901</v>
      </c>
      <c r="N846" s="68">
        <v>68.401486988847594</v>
      </c>
      <c r="O846" s="71">
        <v>0.55827047809786901</v>
      </c>
      <c r="P846" s="68">
        <v>57.037037037037003</v>
      </c>
      <c r="Q846" s="71"/>
      <c r="R846" s="68"/>
    </row>
    <row r="847" spans="1:18" x14ac:dyDescent="0.2">
      <c r="A847" s="72" t="s">
        <v>1962</v>
      </c>
      <c r="B847" s="66" t="s">
        <v>1963</v>
      </c>
      <c r="C847" s="67">
        <v>82</v>
      </c>
      <c r="D847" s="67" t="s">
        <v>331</v>
      </c>
      <c r="E847" s="71">
        <v>0.74518832468334595</v>
      </c>
      <c r="F847" s="68">
        <v>46.208112874779502</v>
      </c>
      <c r="G847" s="71">
        <v>0.81059943922857403</v>
      </c>
      <c r="H847" s="68">
        <v>34.920634920634903</v>
      </c>
      <c r="I847" s="71">
        <v>0.85669970136593199</v>
      </c>
      <c r="J847" s="68">
        <v>43.915343915343897</v>
      </c>
      <c r="K847" s="71">
        <v>0.83004768348745805</v>
      </c>
      <c r="L847" s="68">
        <v>26.455026455026498</v>
      </c>
      <c r="M847" s="71">
        <v>0.73572647690359505</v>
      </c>
      <c r="N847" s="68">
        <v>51.486988847583604</v>
      </c>
      <c r="O847" s="71">
        <v>0.49286832243117001</v>
      </c>
      <c r="P847" s="68">
        <v>49.259259259259302</v>
      </c>
      <c r="Q847" s="71"/>
      <c r="R847" s="68"/>
    </row>
    <row r="848" spans="1:18" x14ac:dyDescent="0.2">
      <c r="A848" s="72" t="s">
        <v>1964</v>
      </c>
      <c r="B848" s="66" t="s">
        <v>1965</v>
      </c>
      <c r="C848" s="67">
        <v>82</v>
      </c>
      <c r="D848" s="67" t="s">
        <v>331</v>
      </c>
      <c r="E848" s="71">
        <v>0.835380362034855</v>
      </c>
      <c r="F848" s="68">
        <v>64.197530864197503</v>
      </c>
      <c r="G848" s="71">
        <v>0.86614847693180297</v>
      </c>
      <c r="H848" s="68">
        <v>55.379188712522001</v>
      </c>
      <c r="I848" s="71">
        <v>0.90898562489411106</v>
      </c>
      <c r="J848" s="68">
        <v>63.844797178130499</v>
      </c>
      <c r="K848" s="71">
        <v>0.93033941984095103</v>
      </c>
      <c r="L848" s="68">
        <v>67.019400352733697</v>
      </c>
      <c r="M848" s="71">
        <v>0.74673787369927902</v>
      </c>
      <c r="N848" s="68">
        <v>53.159851301115197</v>
      </c>
      <c r="O848" s="71">
        <v>0.72469041480813101</v>
      </c>
      <c r="P848" s="68">
        <v>78.703703703703695</v>
      </c>
      <c r="Q848" s="71"/>
      <c r="R848" s="68"/>
    </row>
    <row r="849" spans="1:18" x14ac:dyDescent="0.2">
      <c r="A849" s="72" t="s">
        <v>1966</v>
      </c>
      <c r="B849" s="66" t="s">
        <v>1967</v>
      </c>
      <c r="C849" s="67">
        <v>82</v>
      </c>
      <c r="D849" s="67" t="s">
        <v>331</v>
      </c>
      <c r="E849" s="71">
        <v>0.80220762912853405</v>
      </c>
      <c r="F849" s="68">
        <v>56.261022927689602</v>
      </c>
      <c r="G849" s="71">
        <v>0.840725996223465</v>
      </c>
      <c r="H849" s="68">
        <v>45.326278659612001</v>
      </c>
      <c r="I849" s="71">
        <v>0.90102887931809295</v>
      </c>
      <c r="J849" s="68">
        <v>60.6701940035273</v>
      </c>
      <c r="K849" s="71">
        <v>0.92938412559404004</v>
      </c>
      <c r="L849" s="68">
        <v>65.961199294532605</v>
      </c>
      <c r="M849" s="71">
        <v>0.61460111215107605</v>
      </c>
      <c r="N849" s="68">
        <v>36.245353159851298</v>
      </c>
      <c r="O849" s="71">
        <v>0.72529803235599799</v>
      </c>
      <c r="P849" s="68">
        <v>78.8888888888889</v>
      </c>
      <c r="Q849" s="71"/>
      <c r="R849" s="68"/>
    </row>
    <row r="850" spans="1:18" x14ac:dyDescent="0.2">
      <c r="A850" s="72" t="s">
        <v>1968</v>
      </c>
      <c r="B850" s="66" t="s">
        <v>1969</v>
      </c>
      <c r="C850" s="67">
        <v>82</v>
      </c>
      <c r="D850" s="67" t="s">
        <v>331</v>
      </c>
      <c r="E850" s="71">
        <v>0.78712958214881201</v>
      </c>
      <c r="F850" s="68">
        <v>53.439153439153401</v>
      </c>
      <c r="G850" s="71">
        <v>0.78888127891662796</v>
      </c>
      <c r="H850" s="68">
        <v>28.571428571428601</v>
      </c>
      <c r="I850" s="71">
        <v>0.929538931151355</v>
      </c>
      <c r="J850" s="68">
        <v>73.721340388007107</v>
      </c>
      <c r="K850" s="71">
        <v>0.88654348515568004</v>
      </c>
      <c r="L850" s="68">
        <v>48.148148148148103</v>
      </c>
      <c r="M850" s="71">
        <v>0.72471508010791197</v>
      </c>
      <c r="N850" s="68">
        <v>50.557620817843897</v>
      </c>
      <c r="O850" s="71">
        <v>0.60596913541248498</v>
      </c>
      <c r="P850" s="68">
        <v>63.703703703703702</v>
      </c>
      <c r="Q850" s="71"/>
      <c r="R850" s="68"/>
    </row>
    <row r="851" spans="1:18" x14ac:dyDescent="0.2">
      <c r="A851" s="72" t="s">
        <v>1970</v>
      </c>
      <c r="B851" s="66" t="s">
        <v>1971</v>
      </c>
      <c r="C851" s="67">
        <v>82</v>
      </c>
      <c r="D851" s="67" t="s">
        <v>331</v>
      </c>
      <c r="E851" s="71">
        <v>0.74836894994071701</v>
      </c>
      <c r="F851" s="68">
        <v>46.737213403880098</v>
      </c>
      <c r="G851" s="71">
        <v>0.80239121204125696</v>
      </c>
      <c r="H851" s="68">
        <v>31.922398589065299</v>
      </c>
      <c r="I851" s="71">
        <v>0.74565186050563104</v>
      </c>
      <c r="J851" s="68">
        <v>18.694885361552</v>
      </c>
      <c r="K851" s="71">
        <v>0.87363724321938396</v>
      </c>
      <c r="L851" s="68">
        <v>40.740740740740698</v>
      </c>
      <c r="M851" s="71">
        <v>0.69168088972086095</v>
      </c>
      <c r="N851" s="68">
        <v>46.468401486988803</v>
      </c>
      <c r="O851" s="71">
        <v>0.62848354421645403</v>
      </c>
      <c r="P851" s="68">
        <v>67.037037037036995</v>
      </c>
      <c r="Q851" s="71"/>
      <c r="R851" s="68"/>
    </row>
    <row r="852" spans="1:18" x14ac:dyDescent="0.2">
      <c r="A852" s="72" t="s">
        <v>1972</v>
      </c>
      <c r="B852" s="66" t="s">
        <v>1973</v>
      </c>
      <c r="C852" s="67">
        <v>82</v>
      </c>
      <c r="D852" s="67" t="s">
        <v>331</v>
      </c>
      <c r="E852" s="71">
        <v>0.67930030663711205</v>
      </c>
      <c r="F852" s="68">
        <v>32.627865961199298</v>
      </c>
      <c r="G852" s="71">
        <v>0.79425896089041803</v>
      </c>
      <c r="H852" s="68">
        <v>30.511463844797198</v>
      </c>
      <c r="I852" s="71">
        <v>0.72433379726899205</v>
      </c>
      <c r="J852" s="68">
        <v>16.2257495590829</v>
      </c>
      <c r="K852" s="71">
        <v>0.87281197288454604</v>
      </c>
      <c r="L852" s="68">
        <v>39.682539682539698</v>
      </c>
      <c r="M852" s="71">
        <v>0.58707262016186801</v>
      </c>
      <c r="N852" s="68">
        <v>32.156133828996303</v>
      </c>
      <c r="O852" s="71">
        <v>0.41802418197973601</v>
      </c>
      <c r="P852" s="68">
        <v>39.814814814814802</v>
      </c>
      <c r="Q852" s="71"/>
      <c r="R852" s="68"/>
    </row>
    <row r="853" spans="1:18" x14ac:dyDescent="0.2">
      <c r="A853" s="72" t="s">
        <v>1974</v>
      </c>
      <c r="B853" s="66" t="s">
        <v>1975</v>
      </c>
      <c r="C853" s="67">
        <v>82</v>
      </c>
      <c r="D853" s="67" t="s">
        <v>331</v>
      </c>
      <c r="E853" s="71">
        <v>0.72238385107929604</v>
      </c>
      <c r="F853" s="68">
        <v>41.622574955908298</v>
      </c>
      <c r="G853" s="71">
        <v>0.79271794047439803</v>
      </c>
      <c r="H853" s="68">
        <v>30.158730158730201</v>
      </c>
      <c r="I853" s="71">
        <v>0.778677600793094</v>
      </c>
      <c r="J853" s="68">
        <v>24.867724867724899</v>
      </c>
      <c r="K853" s="71">
        <v>0.86580509035470099</v>
      </c>
      <c r="L853" s="68">
        <v>37.742504409171097</v>
      </c>
      <c r="M853" s="71">
        <v>0.58707262016186801</v>
      </c>
      <c r="N853" s="68">
        <v>32.156133828996303</v>
      </c>
      <c r="O853" s="71">
        <v>0.58764600361241903</v>
      </c>
      <c r="P853" s="68">
        <v>60.740740740740698</v>
      </c>
      <c r="Q853" s="71"/>
      <c r="R853" s="68"/>
    </row>
    <row r="854" spans="1:18" x14ac:dyDescent="0.2">
      <c r="A854" s="72" t="s">
        <v>1976</v>
      </c>
      <c r="B854" s="66" t="s">
        <v>1977</v>
      </c>
      <c r="C854" s="67">
        <v>82</v>
      </c>
      <c r="D854" s="67" t="s">
        <v>331</v>
      </c>
      <c r="E854" s="71">
        <v>0.54148000890467496</v>
      </c>
      <c r="F854" s="68">
        <v>9.3474426807760107</v>
      </c>
      <c r="G854" s="71">
        <v>0.56915218056430406</v>
      </c>
      <c r="H854" s="68">
        <v>3.7037037037037002</v>
      </c>
      <c r="I854" s="71">
        <v>0.67612747446836796</v>
      </c>
      <c r="J854" s="68">
        <v>10.5820105820106</v>
      </c>
      <c r="K854" s="71">
        <v>0.83778570595600999</v>
      </c>
      <c r="L854" s="68">
        <v>28.042328042327998</v>
      </c>
      <c r="M854" s="71">
        <v>0.49347574739855798</v>
      </c>
      <c r="N854" s="68">
        <v>15.2416356877323</v>
      </c>
      <c r="O854" s="71">
        <v>0.130858936136136</v>
      </c>
      <c r="P854" s="68">
        <v>5.3703703703703702</v>
      </c>
      <c r="Q854" s="71"/>
      <c r="R854" s="68"/>
    </row>
    <row r="855" spans="1:18" x14ac:dyDescent="0.2">
      <c r="A855" s="72" t="s">
        <v>1978</v>
      </c>
      <c r="B855" s="66" t="s">
        <v>1979</v>
      </c>
      <c r="C855" s="67">
        <v>82</v>
      </c>
      <c r="D855" s="67" t="s">
        <v>331</v>
      </c>
      <c r="E855" s="71">
        <v>0.67881089929332405</v>
      </c>
      <c r="F855" s="68">
        <v>32.2751322751323</v>
      </c>
      <c r="G855" s="71">
        <v>0.86476034016747305</v>
      </c>
      <c r="H855" s="68">
        <v>54.673721340387999</v>
      </c>
      <c r="I855" s="71">
        <v>0.78704571641269405</v>
      </c>
      <c r="J855" s="68">
        <v>27.336860670194</v>
      </c>
      <c r="K855" s="71">
        <v>0.89032170558268597</v>
      </c>
      <c r="L855" s="68">
        <v>49.911816578483197</v>
      </c>
      <c r="M855" s="71">
        <v>0.50448714419424101</v>
      </c>
      <c r="N855" s="68">
        <v>17.6579925650558</v>
      </c>
      <c r="O855" s="71">
        <v>0.34743959010952602</v>
      </c>
      <c r="P855" s="68">
        <v>26.1111111111111</v>
      </c>
      <c r="Q855" s="71"/>
      <c r="R855" s="68"/>
    </row>
    <row r="856" spans="1:18" x14ac:dyDescent="0.2">
      <c r="A856" s="72" t="s">
        <v>1980</v>
      </c>
      <c r="B856" s="66" t="s">
        <v>1981</v>
      </c>
      <c r="C856" s="67">
        <v>82</v>
      </c>
      <c r="D856" s="67" t="s">
        <v>331</v>
      </c>
      <c r="E856" s="71">
        <v>0.61025914591121599</v>
      </c>
      <c r="F856" s="68">
        <v>19.2239858906526</v>
      </c>
      <c r="G856" s="71">
        <v>0.69806715896210703</v>
      </c>
      <c r="H856" s="68">
        <v>14.462081128747799</v>
      </c>
      <c r="I856" s="71">
        <v>0.86880708189885003</v>
      </c>
      <c r="J856" s="68">
        <v>47.971781305114597</v>
      </c>
      <c r="K856" s="71">
        <v>0.89704796987097901</v>
      </c>
      <c r="L856" s="68">
        <v>50.617283950617299</v>
      </c>
      <c r="M856" s="71">
        <v>0.44943016021582299</v>
      </c>
      <c r="N856" s="68">
        <v>9.1078066914498095</v>
      </c>
      <c r="O856" s="71">
        <v>0.13794335860832299</v>
      </c>
      <c r="P856" s="68">
        <v>5.92592592592593</v>
      </c>
      <c r="Q856" s="71"/>
      <c r="R856" s="68"/>
    </row>
    <row r="857" spans="1:18" x14ac:dyDescent="0.2">
      <c r="A857" s="72" t="s">
        <v>1982</v>
      </c>
      <c r="B857" s="66" t="s">
        <v>1983</v>
      </c>
      <c r="C857" s="67">
        <v>82</v>
      </c>
      <c r="D857" s="67" t="s">
        <v>331</v>
      </c>
      <c r="E857" s="71">
        <v>0.77059329213098704</v>
      </c>
      <c r="F857" s="68">
        <v>50.617283950617299</v>
      </c>
      <c r="G857" s="71">
        <v>0.84638432959141696</v>
      </c>
      <c r="H857" s="68">
        <v>47.795414462081098</v>
      </c>
      <c r="I857" s="71">
        <v>0.87325617108481401</v>
      </c>
      <c r="J857" s="68">
        <v>49.206349206349202</v>
      </c>
      <c r="K857" s="71">
        <v>0.88437129597091102</v>
      </c>
      <c r="L857" s="68">
        <v>46.560846560846599</v>
      </c>
      <c r="M857" s="71">
        <v>0.67516379452733599</v>
      </c>
      <c r="N857" s="68">
        <v>44.9814126394052</v>
      </c>
      <c r="O857" s="71">
        <v>0.57379086948045499</v>
      </c>
      <c r="P857" s="68">
        <v>58.8888888888889</v>
      </c>
      <c r="Q857" s="71"/>
      <c r="R857" s="68"/>
    </row>
    <row r="858" spans="1:18" x14ac:dyDescent="0.2">
      <c r="A858" s="72" t="s">
        <v>1984</v>
      </c>
      <c r="B858" s="66" t="s">
        <v>1985</v>
      </c>
      <c r="C858" s="67">
        <v>82</v>
      </c>
      <c r="D858" s="67" t="s">
        <v>331</v>
      </c>
      <c r="E858" s="71">
        <v>0.634743971856917</v>
      </c>
      <c r="F858" s="68">
        <v>23.104056437389801</v>
      </c>
      <c r="G858" s="71">
        <v>0.87124308869433698</v>
      </c>
      <c r="H858" s="68">
        <v>57.319223985890702</v>
      </c>
      <c r="I858" s="71">
        <v>0.87198040606832905</v>
      </c>
      <c r="J858" s="68">
        <v>48.324514991181701</v>
      </c>
      <c r="K858" s="71">
        <v>0.87575840114308501</v>
      </c>
      <c r="L858" s="68">
        <v>41.975308641975303</v>
      </c>
      <c r="M858" s="71">
        <v>0.796289159279855</v>
      </c>
      <c r="N858" s="68">
        <v>58.736059479553901</v>
      </c>
      <c r="O858" s="71">
        <v>0.39319277595589502</v>
      </c>
      <c r="P858" s="68">
        <v>34.629629629629598</v>
      </c>
      <c r="Q858" s="71">
        <v>0</v>
      </c>
      <c r="R858" s="68">
        <v>55.172413793103402</v>
      </c>
    </row>
    <row r="859" spans="1:18" x14ac:dyDescent="0.2">
      <c r="A859" s="72" t="s">
        <v>1986</v>
      </c>
      <c r="B859" s="66" t="s">
        <v>1987</v>
      </c>
      <c r="C859" s="67">
        <v>82</v>
      </c>
      <c r="D859" s="67" t="s">
        <v>331</v>
      </c>
      <c r="E859" s="71">
        <v>0.54715235026640296</v>
      </c>
      <c r="F859" s="68">
        <v>10.0529100529101</v>
      </c>
      <c r="G859" s="71">
        <v>0.62834457503005203</v>
      </c>
      <c r="H859" s="68">
        <v>8.1128747795414498</v>
      </c>
      <c r="I859" s="71">
        <v>0.97674976639563504</v>
      </c>
      <c r="J859" s="68">
        <v>94.179894179894205</v>
      </c>
      <c r="K859" s="71">
        <v>0.98851964572580897</v>
      </c>
      <c r="L859" s="68">
        <v>95.943562610229307</v>
      </c>
      <c r="M859" s="71">
        <v>0.27324781148488703</v>
      </c>
      <c r="N859" s="68">
        <v>3.5315985130111498</v>
      </c>
      <c r="O859" s="71">
        <v>0.41605230296203299</v>
      </c>
      <c r="P859" s="68">
        <v>39.259259259259302</v>
      </c>
      <c r="Q859" s="71">
        <v>0</v>
      </c>
      <c r="R859" s="68">
        <v>55.172413793103402</v>
      </c>
    </row>
    <row r="860" spans="1:18" x14ac:dyDescent="0.2">
      <c r="A860" s="72" t="s">
        <v>1988</v>
      </c>
      <c r="B860" s="66" t="s">
        <v>1989</v>
      </c>
      <c r="C860" s="67">
        <v>82</v>
      </c>
      <c r="D860" s="67" t="s">
        <v>331</v>
      </c>
      <c r="E860" s="71">
        <v>0.74688322641700799</v>
      </c>
      <c r="F860" s="68">
        <v>46.560846560846599</v>
      </c>
      <c r="G860" s="71">
        <v>0.85415141600312505</v>
      </c>
      <c r="H860" s="68">
        <v>49.735449735449698</v>
      </c>
      <c r="I860" s="71">
        <v>0.88929968727927799</v>
      </c>
      <c r="J860" s="68">
        <v>56.261022927689602</v>
      </c>
      <c r="K860" s="71">
        <v>0.88094544946384401</v>
      </c>
      <c r="L860" s="68">
        <v>44.620811287477899</v>
      </c>
      <c r="M860" s="71">
        <v>0.64212960414028497</v>
      </c>
      <c r="N860" s="68">
        <v>39.962825278810399</v>
      </c>
      <c r="O860" s="71">
        <v>0.46788997519851</v>
      </c>
      <c r="P860" s="68">
        <v>45.740740740740698</v>
      </c>
      <c r="Q860" s="71"/>
      <c r="R860" s="68"/>
    </row>
    <row r="861" spans="1:18" x14ac:dyDescent="0.2">
      <c r="A861" s="72" t="s">
        <v>1990</v>
      </c>
      <c r="B861" s="66" t="s">
        <v>1991</v>
      </c>
      <c r="C861" s="67">
        <v>82</v>
      </c>
      <c r="D861" s="67" t="s">
        <v>331</v>
      </c>
      <c r="E861" s="71">
        <v>0.67942769084737797</v>
      </c>
      <c r="F861" s="68">
        <v>32.804232804232797</v>
      </c>
      <c r="G861" s="71">
        <v>0.81243073539824195</v>
      </c>
      <c r="H861" s="68">
        <v>35.626102292768998</v>
      </c>
      <c r="I861" s="71">
        <v>0.87062751957037499</v>
      </c>
      <c r="J861" s="68">
        <v>48.148148148148103</v>
      </c>
      <c r="K861" s="71">
        <v>0.88194411837012598</v>
      </c>
      <c r="L861" s="68">
        <v>45.5026455026455</v>
      </c>
      <c r="M861" s="71">
        <v>0.59257831855970899</v>
      </c>
      <c r="N861" s="68">
        <v>32.899628252788098</v>
      </c>
      <c r="O861" s="71">
        <v>0.23955776233843801</v>
      </c>
      <c r="P861" s="68">
        <v>15</v>
      </c>
      <c r="Q861" s="71"/>
      <c r="R861" s="68"/>
    </row>
    <row r="862" spans="1:18" x14ac:dyDescent="0.2">
      <c r="A862" s="72" t="s">
        <v>1992</v>
      </c>
      <c r="B862" s="66" t="s">
        <v>1993</v>
      </c>
      <c r="C862" s="67">
        <v>82</v>
      </c>
      <c r="D862" s="67" t="s">
        <v>331</v>
      </c>
      <c r="E862" s="71">
        <v>0.55013022627688302</v>
      </c>
      <c r="F862" s="68">
        <v>10.5820105820106</v>
      </c>
      <c r="G862" s="71">
        <v>0.74868311947154098</v>
      </c>
      <c r="H862" s="68">
        <v>20.105820105820101</v>
      </c>
      <c r="I862" s="71">
        <v>0.64229138825248</v>
      </c>
      <c r="J862" s="68">
        <v>7.2310405643738997</v>
      </c>
      <c r="K862" s="71">
        <v>0.78889943332085299</v>
      </c>
      <c r="L862" s="68">
        <v>17.283950617283899</v>
      </c>
      <c r="M862" s="71">
        <v>0.39987887463524802</v>
      </c>
      <c r="N862" s="68">
        <v>6.1338289962825296</v>
      </c>
      <c r="O862" s="71">
        <v>0.17089831570429201</v>
      </c>
      <c r="P862" s="68">
        <v>7.4074074074074101</v>
      </c>
      <c r="Q862" s="71"/>
      <c r="R862" s="68"/>
    </row>
    <row r="863" spans="1:18" x14ac:dyDescent="0.2">
      <c r="A863" s="72" t="s">
        <v>1994</v>
      </c>
      <c r="B863" s="66" t="s">
        <v>1995</v>
      </c>
      <c r="C863" s="67">
        <v>82</v>
      </c>
      <c r="D863" s="67" t="s">
        <v>331</v>
      </c>
      <c r="E863" s="71">
        <v>0.59135017980312798</v>
      </c>
      <c r="F863" s="68">
        <v>16.049382716049401</v>
      </c>
      <c r="G863" s="71">
        <v>0.78934686505792495</v>
      </c>
      <c r="H863" s="68">
        <v>29.2768959435626</v>
      </c>
      <c r="I863" s="71">
        <v>0.71559430446884498</v>
      </c>
      <c r="J863" s="68">
        <v>15.6966490299824</v>
      </c>
      <c r="K863" s="71">
        <v>0.69761251041646999</v>
      </c>
      <c r="L863" s="68">
        <v>6.8783068783068799</v>
      </c>
      <c r="M863" s="71">
        <v>0.53201563618345005</v>
      </c>
      <c r="N863" s="68">
        <v>21.561338289962801</v>
      </c>
      <c r="O863" s="71">
        <v>0.22218158288895101</v>
      </c>
      <c r="P863" s="68">
        <v>13.148148148148101</v>
      </c>
      <c r="Q863" s="71"/>
      <c r="R863" s="68"/>
    </row>
    <row r="864" spans="1:18" x14ac:dyDescent="0.2">
      <c r="A864" s="72" t="s">
        <v>1996</v>
      </c>
      <c r="B864" s="66" t="s">
        <v>1997</v>
      </c>
      <c r="C864" s="67">
        <v>82</v>
      </c>
      <c r="D864" s="67" t="s">
        <v>331</v>
      </c>
      <c r="E864" s="71">
        <v>0.634652306863842</v>
      </c>
      <c r="F864" s="68">
        <v>22.927689594356298</v>
      </c>
      <c r="G864" s="71">
        <v>0.84159220927835698</v>
      </c>
      <c r="H864" s="68">
        <v>46.031746031746003</v>
      </c>
      <c r="I864" s="71">
        <v>0.70168476436011595</v>
      </c>
      <c r="J864" s="68">
        <v>14.1093474426808</v>
      </c>
      <c r="K864" s="71">
        <v>0.717812915225155</v>
      </c>
      <c r="L864" s="68">
        <v>8.8183421516754805</v>
      </c>
      <c r="M864" s="71">
        <v>0.548532731376975</v>
      </c>
      <c r="N864" s="68">
        <v>23.9776951672862</v>
      </c>
      <c r="O864" s="71">
        <v>0.36363891407860699</v>
      </c>
      <c r="P864" s="68">
        <v>30.185185185185201</v>
      </c>
      <c r="Q864" s="71"/>
      <c r="R864" s="68"/>
    </row>
    <row r="865" spans="1:18" x14ac:dyDescent="0.2">
      <c r="A865" s="72" t="s">
        <v>1998</v>
      </c>
      <c r="B865" s="66" t="s">
        <v>1999</v>
      </c>
      <c r="C865" s="67">
        <v>82</v>
      </c>
      <c r="D865" s="67" t="s">
        <v>331</v>
      </c>
      <c r="E865" s="71">
        <v>0.98737995571488202</v>
      </c>
      <c r="F865" s="68">
        <v>100</v>
      </c>
      <c r="G865" s="71">
        <v>0.98345377018476798</v>
      </c>
      <c r="H865" s="68">
        <v>99.647266313933002</v>
      </c>
      <c r="I865" s="71">
        <v>0.99452893599663295</v>
      </c>
      <c r="J865" s="68">
        <v>97.530864197530903</v>
      </c>
      <c r="K865" s="71">
        <v>0.98415716096324501</v>
      </c>
      <c r="L865" s="68">
        <v>95.590828924162295</v>
      </c>
      <c r="M865" s="71"/>
      <c r="N865" s="68"/>
      <c r="O865" s="71"/>
      <c r="P865" s="68"/>
      <c r="Q865" s="71"/>
      <c r="R865" s="68"/>
    </row>
    <row r="866" spans="1:18" x14ac:dyDescent="0.2">
      <c r="A866" s="72" t="s">
        <v>2000</v>
      </c>
      <c r="B866" s="66" t="s">
        <v>2001</v>
      </c>
      <c r="C866" s="67">
        <v>82</v>
      </c>
      <c r="D866" s="67" t="s">
        <v>331</v>
      </c>
      <c r="E866" s="71">
        <v>0.86264113517195695</v>
      </c>
      <c r="F866" s="68">
        <v>70.546737213403901</v>
      </c>
      <c r="G866" s="71">
        <v>0.59121032693607301</v>
      </c>
      <c r="H866" s="68">
        <v>4.2328042328042299</v>
      </c>
      <c r="I866" s="71">
        <v>0.99866948462998895</v>
      </c>
      <c r="J866" s="68">
        <v>98.941798941798893</v>
      </c>
      <c r="K866" s="71">
        <v>0.99804359394980902</v>
      </c>
      <c r="L866" s="68">
        <v>97.354497354497397</v>
      </c>
      <c r="M866" s="71"/>
      <c r="N866" s="68"/>
      <c r="O866" s="71"/>
      <c r="P866" s="68"/>
      <c r="Q866" s="71"/>
      <c r="R866" s="68"/>
    </row>
    <row r="867" spans="1:18" x14ac:dyDescent="0.2">
      <c r="A867" s="72" t="s">
        <v>2002</v>
      </c>
      <c r="B867" s="66" t="s">
        <v>2003</v>
      </c>
      <c r="C867" s="67">
        <v>82</v>
      </c>
      <c r="D867" s="67" t="s">
        <v>331</v>
      </c>
      <c r="E867" s="71">
        <v>0.62857409521918906</v>
      </c>
      <c r="F867" s="68">
        <v>22.398589065255699</v>
      </c>
      <c r="G867" s="71">
        <v>0.78265581886331104</v>
      </c>
      <c r="H867" s="68">
        <v>26.102292768959401</v>
      </c>
      <c r="I867" s="71">
        <v>0.74927432278522998</v>
      </c>
      <c r="J867" s="68">
        <v>19.576719576719601</v>
      </c>
      <c r="K867" s="71">
        <v>0.66765946253268205</v>
      </c>
      <c r="L867" s="68">
        <v>4.5855379188712497</v>
      </c>
      <c r="M867" s="71">
        <v>0.53752133458129203</v>
      </c>
      <c r="N867" s="68">
        <v>22.4907063197026</v>
      </c>
      <c r="O867" s="71">
        <v>0.40575953733343201</v>
      </c>
      <c r="P867" s="68">
        <v>36.481481481481502</v>
      </c>
      <c r="Q867" s="71"/>
      <c r="R867" s="68"/>
    </row>
    <row r="868" spans="1:18" x14ac:dyDescent="0.2">
      <c r="A868" s="72" t="s">
        <v>2004</v>
      </c>
      <c r="B868" s="66" t="s">
        <v>2005</v>
      </c>
      <c r="C868" s="67">
        <v>82</v>
      </c>
      <c r="D868" s="67" t="s">
        <v>331</v>
      </c>
      <c r="E868" s="71">
        <v>0.64745404958066199</v>
      </c>
      <c r="F868" s="68">
        <v>25.2204585537919</v>
      </c>
      <c r="G868" s="71">
        <v>0.81639603798541305</v>
      </c>
      <c r="H868" s="68">
        <v>37.037037037037003</v>
      </c>
      <c r="I868" s="71">
        <v>0.57812150558127795</v>
      </c>
      <c r="J868" s="68">
        <v>4.2328042328042299</v>
      </c>
      <c r="K868" s="71">
        <v>0.70257713100868102</v>
      </c>
      <c r="L868" s="68">
        <v>7.5837742504409196</v>
      </c>
      <c r="M868" s="71">
        <v>0.71920938171006998</v>
      </c>
      <c r="N868" s="68">
        <v>49.628252788104099</v>
      </c>
      <c r="O868" s="71">
        <v>0.42096619161786702</v>
      </c>
      <c r="P868" s="68">
        <v>40.370370370370402</v>
      </c>
      <c r="Q868" s="71"/>
      <c r="R868" s="68"/>
    </row>
    <row r="869" spans="1:18" x14ac:dyDescent="0.2">
      <c r="A869" s="72" t="s">
        <v>2006</v>
      </c>
      <c r="B869" s="66" t="s">
        <v>2007</v>
      </c>
      <c r="C869" s="67">
        <v>82</v>
      </c>
      <c r="D869" s="67" t="s">
        <v>331</v>
      </c>
      <c r="E869" s="71">
        <v>0.65142125377349802</v>
      </c>
      <c r="F869" s="68">
        <v>26.455026455026498</v>
      </c>
      <c r="G869" s="71">
        <v>0.79163151280258504</v>
      </c>
      <c r="H869" s="68">
        <v>29.982363315696599</v>
      </c>
      <c r="I869" s="71">
        <v>0.79809598907190804</v>
      </c>
      <c r="J869" s="68">
        <v>31.216931216931201</v>
      </c>
      <c r="K869" s="71">
        <v>0.70916916898151305</v>
      </c>
      <c r="L869" s="68">
        <v>7.7601410934744299</v>
      </c>
      <c r="M869" s="71">
        <v>0.55403842977481699</v>
      </c>
      <c r="N869" s="68">
        <v>25.092936802973998</v>
      </c>
      <c r="O869" s="71">
        <v>0.40417116823666699</v>
      </c>
      <c r="P869" s="68">
        <v>36.296296296296298</v>
      </c>
      <c r="Q869" s="71"/>
      <c r="R869" s="68"/>
    </row>
    <row r="870" spans="1:18" x14ac:dyDescent="0.2">
      <c r="A870" s="72" t="s">
        <v>2008</v>
      </c>
      <c r="B870" s="66" t="s">
        <v>2009</v>
      </c>
      <c r="C870" s="67">
        <v>82</v>
      </c>
      <c r="D870" s="67" t="s">
        <v>331</v>
      </c>
      <c r="E870" s="71">
        <v>0.72829913895721099</v>
      </c>
      <c r="F870" s="68">
        <v>43.209876543209901</v>
      </c>
      <c r="G870" s="71">
        <v>0.89016023653589704</v>
      </c>
      <c r="H870" s="68">
        <v>64.550264550264501</v>
      </c>
      <c r="I870" s="71">
        <v>0.89888630577081396</v>
      </c>
      <c r="J870" s="68">
        <v>59.259259259259302</v>
      </c>
      <c r="K870" s="71">
        <v>0.83018480285019802</v>
      </c>
      <c r="L870" s="68">
        <v>26.631393298060001</v>
      </c>
      <c r="M870" s="71">
        <v>0.56504982657049996</v>
      </c>
      <c r="N870" s="68">
        <v>27.5092936802974</v>
      </c>
      <c r="O870" s="71">
        <v>0.45721452305864302</v>
      </c>
      <c r="P870" s="68">
        <v>44.4444444444444</v>
      </c>
      <c r="Q870" s="71"/>
      <c r="R870" s="68"/>
    </row>
    <row r="871" spans="1:18" x14ac:dyDescent="0.2">
      <c r="A871" s="72" t="s">
        <v>2010</v>
      </c>
      <c r="B871" s="66" t="s">
        <v>2011</v>
      </c>
      <c r="C871" s="67">
        <v>82</v>
      </c>
      <c r="D871" s="67" t="s">
        <v>331</v>
      </c>
      <c r="E871" s="71">
        <v>0.67109591776029798</v>
      </c>
      <c r="F871" s="68">
        <v>31.746031746031701</v>
      </c>
      <c r="G871" s="71">
        <v>0.75505486988971005</v>
      </c>
      <c r="H871" s="68">
        <v>21.6931216931217</v>
      </c>
      <c r="I871" s="71">
        <v>0.75697691788794197</v>
      </c>
      <c r="J871" s="68">
        <v>20.987654320987701</v>
      </c>
      <c r="K871" s="71">
        <v>0.83003110567663096</v>
      </c>
      <c r="L871" s="68">
        <v>26.2786596119929</v>
      </c>
      <c r="M871" s="71">
        <v>0.55403842977481699</v>
      </c>
      <c r="N871" s="68">
        <v>25.092936802973998</v>
      </c>
      <c r="O871" s="71">
        <v>0.45937826557238898</v>
      </c>
      <c r="P871" s="68">
        <v>44.814814814814802</v>
      </c>
      <c r="Q871" s="71"/>
      <c r="R871" s="68"/>
    </row>
    <row r="872" spans="1:18" x14ac:dyDescent="0.2">
      <c r="A872" s="72" t="s">
        <v>2012</v>
      </c>
      <c r="B872" s="66" t="s">
        <v>2013</v>
      </c>
      <c r="C872" s="67">
        <v>82</v>
      </c>
      <c r="D872" s="67" t="s">
        <v>331</v>
      </c>
      <c r="E872" s="71">
        <v>0.68756459229990297</v>
      </c>
      <c r="F872" s="68">
        <v>34.567901234567898</v>
      </c>
      <c r="G872" s="71">
        <v>0.84088166295252897</v>
      </c>
      <c r="H872" s="68">
        <v>45.679012345678998</v>
      </c>
      <c r="I872" s="71">
        <v>0.91736119564921903</v>
      </c>
      <c r="J872" s="68">
        <v>69.6649029982363</v>
      </c>
      <c r="K872" s="71">
        <v>0.85532153624058405</v>
      </c>
      <c r="L872" s="68">
        <v>32.980599647266303</v>
      </c>
      <c r="M872" s="71">
        <v>0.60909541375323495</v>
      </c>
      <c r="N872" s="68">
        <v>35.501858736059503</v>
      </c>
      <c r="O872" s="71">
        <v>0.367127745203849</v>
      </c>
      <c r="P872" s="68">
        <v>31.296296296296301</v>
      </c>
      <c r="Q872" s="71">
        <v>0.53559999999999997</v>
      </c>
      <c r="R872" s="68">
        <v>60.344827586206897</v>
      </c>
    </row>
    <row r="873" spans="1:18" x14ac:dyDescent="0.2">
      <c r="A873" s="72" t="s">
        <v>2014</v>
      </c>
      <c r="B873" s="66" t="s">
        <v>2015</v>
      </c>
      <c r="C873" s="67">
        <v>82</v>
      </c>
      <c r="D873" s="67" t="s">
        <v>331</v>
      </c>
      <c r="E873" s="71">
        <v>0.66218912251997697</v>
      </c>
      <c r="F873" s="68">
        <v>29.8059964726631</v>
      </c>
      <c r="G873" s="71">
        <v>0.84898199928253204</v>
      </c>
      <c r="H873" s="68">
        <v>48.5008818342152</v>
      </c>
      <c r="I873" s="71">
        <v>0.85164007811992404</v>
      </c>
      <c r="J873" s="68">
        <v>43.033509700176403</v>
      </c>
      <c r="K873" s="71">
        <v>0.73617395815641495</v>
      </c>
      <c r="L873" s="68">
        <v>10.758377425044101</v>
      </c>
      <c r="M873" s="71">
        <v>0.49898144579639903</v>
      </c>
      <c r="N873" s="68">
        <v>16.914498141263898</v>
      </c>
      <c r="O873" s="71">
        <v>0.37516813124461601</v>
      </c>
      <c r="P873" s="68">
        <v>32.2222222222222</v>
      </c>
      <c r="Q873" s="71"/>
      <c r="R873" s="68"/>
    </row>
    <row r="874" spans="1:18" x14ac:dyDescent="0.2">
      <c r="A874" s="72" t="s">
        <v>2016</v>
      </c>
      <c r="B874" s="66" t="s">
        <v>2017</v>
      </c>
      <c r="C874" s="67">
        <v>82</v>
      </c>
      <c r="D874" s="67" t="s">
        <v>331</v>
      </c>
      <c r="E874" s="71">
        <v>0.92256865286991196</v>
      </c>
      <c r="F874" s="68">
        <v>90.476190476190496</v>
      </c>
      <c r="G874" s="71">
        <v>0.97900982054261099</v>
      </c>
      <c r="H874" s="68">
        <v>99.118165784832399</v>
      </c>
      <c r="I874" s="71">
        <v>0.95595168433699595</v>
      </c>
      <c r="J874" s="68">
        <v>87.125220458553798</v>
      </c>
      <c r="K874" s="71">
        <v>0.83274445373012995</v>
      </c>
      <c r="L874" s="68">
        <v>27.513227513227498</v>
      </c>
      <c r="M874" s="71"/>
      <c r="N874" s="68"/>
      <c r="O874" s="71"/>
      <c r="P874" s="68"/>
      <c r="Q874" s="71"/>
      <c r="R874" s="68"/>
    </row>
    <row r="875" spans="1:18" x14ac:dyDescent="0.2">
      <c r="A875" s="72" t="s">
        <v>2018</v>
      </c>
      <c r="B875" s="66" t="s">
        <v>2019</v>
      </c>
      <c r="C875" s="67">
        <v>82</v>
      </c>
      <c r="D875" s="67" t="s">
        <v>331</v>
      </c>
      <c r="E875" s="71">
        <v>0.47101827133213298</v>
      </c>
      <c r="F875" s="68">
        <v>4.5855379188712497</v>
      </c>
      <c r="G875" s="71">
        <v>0.59834115536016796</v>
      </c>
      <c r="H875" s="68">
        <v>4.9382716049382704</v>
      </c>
      <c r="I875" s="71">
        <v>0.998752641810429</v>
      </c>
      <c r="J875" s="68">
        <v>99.118165784832399</v>
      </c>
      <c r="K875" s="71">
        <v>0.74902327110158395</v>
      </c>
      <c r="L875" s="68">
        <v>11.992945326278701</v>
      </c>
      <c r="M875" s="71">
        <v>8.9742883884821895E-3</v>
      </c>
      <c r="N875" s="68">
        <v>1.6728624535315999</v>
      </c>
      <c r="O875" s="71"/>
      <c r="P875" s="68"/>
      <c r="Q875" s="71">
        <v>0</v>
      </c>
      <c r="R875" s="68">
        <v>55.172413793103402</v>
      </c>
    </row>
    <row r="876" spans="1:18" x14ac:dyDescent="0.2">
      <c r="A876" s="72" t="s">
        <v>2020</v>
      </c>
      <c r="B876" s="66" t="s">
        <v>2021</v>
      </c>
      <c r="C876" s="67">
        <v>82</v>
      </c>
      <c r="D876" s="67" t="s">
        <v>331</v>
      </c>
      <c r="E876" s="71">
        <v>0.70482139445020497</v>
      </c>
      <c r="F876" s="68">
        <v>37.742504409171097</v>
      </c>
      <c r="G876" s="71">
        <v>0.84511768626948902</v>
      </c>
      <c r="H876" s="68">
        <v>47.619047619047599</v>
      </c>
      <c r="I876" s="71">
        <v>0.87506319247883801</v>
      </c>
      <c r="J876" s="68">
        <v>50.264550264550302</v>
      </c>
      <c r="K876" s="71">
        <v>0.85882181365479504</v>
      </c>
      <c r="L876" s="68">
        <v>34.744268077601397</v>
      </c>
      <c r="M876" s="71">
        <v>0.62010681054891803</v>
      </c>
      <c r="N876" s="68">
        <v>37.546468401486997</v>
      </c>
      <c r="O876" s="71">
        <v>0.32499746929898399</v>
      </c>
      <c r="P876" s="68">
        <v>22.592592592592599</v>
      </c>
      <c r="Q876" s="71"/>
      <c r="R876" s="68"/>
    </row>
    <row r="877" spans="1:18" x14ac:dyDescent="0.2">
      <c r="A877" s="72" t="s">
        <v>2022</v>
      </c>
      <c r="B877" s="66" t="s">
        <v>2023</v>
      </c>
      <c r="C877" s="67">
        <v>82</v>
      </c>
      <c r="D877" s="67" t="s">
        <v>331</v>
      </c>
      <c r="E877" s="71">
        <v>0.66495802406527305</v>
      </c>
      <c r="F877" s="68">
        <v>30.511463844797198</v>
      </c>
      <c r="G877" s="71">
        <v>0.79478540265951603</v>
      </c>
      <c r="H877" s="68">
        <v>30.687830687830701</v>
      </c>
      <c r="I877" s="71">
        <v>0.820126911519093</v>
      </c>
      <c r="J877" s="68">
        <v>35.4497354497354</v>
      </c>
      <c r="K877" s="71">
        <v>0.88059028725289201</v>
      </c>
      <c r="L877" s="68">
        <v>44.268077601410901</v>
      </c>
      <c r="M877" s="71">
        <v>0.52100423938776597</v>
      </c>
      <c r="N877" s="68">
        <v>19.702602230483301</v>
      </c>
      <c r="O877" s="71">
        <v>0.308283279507096</v>
      </c>
      <c r="P877" s="68">
        <v>21.1111111111111</v>
      </c>
      <c r="Q877" s="71"/>
      <c r="R877" s="68"/>
    </row>
    <row r="878" spans="1:18" x14ac:dyDescent="0.2">
      <c r="A878" s="72" t="s">
        <v>2024</v>
      </c>
      <c r="B878" s="66" t="s">
        <v>2025</v>
      </c>
      <c r="C878" s="67">
        <v>82</v>
      </c>
      <c r="D878" s="67" t="s">
        <v>331</v>
      </c>
      <c r="E878" s="71">
        <v>0.64267811683412102</v>
      </c>
      <c r="F878" s="68">
        <v>25.044091710758401</v>
      </c>
      <c r="G878" s="71">
        <v>0.82500575588652802</v>
      </c>
      <c r="H878" s="68">
        <v>39.858906525573197</v>
      </c>
      <c r="I878" s="71">
        <v>0.83292075701117196</v>
      </c>
      <c r="J878" s="68">
        <v>38.271604938271601</v>
      </c>
      <c r="K878" s="71">
        <v>0.73495794969893802</v>
      </c>
      <c r="L878" s="68">
        <v>10.405643738977099</v>
      </c>
      <c r="M878" s="71">
        <v>0.48246435060287401</v>
      </c>
      <c r="N878" s="68">
        <v>13.7546468401487</v>
      </c>
      <c r="O878" s="71">
        <v>0.338041770971094</v>
      </c>
      <c r="P878" s="68">
        <v>24.814814814814799</v>
      </c>
      <c r="Q878" s="71"/>
      <c r="R878" s="68"/>
    </row>
    <row r="879" spans="1:18" x14ac:dyDescent="0.2">
      <c r="A879" s="72" t="s">
        <v>2026</v>
      </c>
      <c r="B879" s="66" t="s">
        <v>2027</v>
      </c>
      <c r="C879" s="67">
        <v>82</v>
      </c>
      <c r="D879" s="67" t="s">
        <v>331</v>
      </c>
      <c r="E879" s="71">
        <v>0.71957888268378101</v>
      </c>
      <c r="F879" s="68">
        <v>40.035273368606703</v>
      </c>
      <c r="G879" s="71">
        <v>0.78072491158658097</v>
      </c>
      <c r="H879" s="68">
        <v>25.925925925925899</v>
      </c>
      <c r="I879" s="71">
        <v>0.89418783537749702</v>
      </c>
      <c r="J879" s="68">
        <v>58.201058201058203</v>
      </c>
      <c r="K879" s="71">
        <v>0.75397262355522099</v>
      </c>
      <c r="L879" s="68">
        <v>13.051146384479701</v>
      </c>
      <c r="M879" s="71">
        <v>0.44943016021582299</v>
      </c>
      <c r="N879" s="68">
        <v>9.1078066914498095</v>
      </c>
      <c r="O879" s="71"/>
      <c r="P879" s="68"/>
      <c r="Q879" s="71"/>
      <c r="R879" s="68"/>
    </row>
    <row r="880" spans="1:18" x14ac:dyDescent="0.2">
      <c r="A880" s="72" t="s">
        <v>2028</v>
      </c>
      <c r="B880" s="66" t="s">
        <v>2029</v>
      </c>
      <c r="C880" s="67">
        <v>82</v>
      </c>
      <c r="D880" s="67" t="s">
        <v>331</v>
      </c>
      <c r="E880" s="71">
        <v>0.86464741357477004</v>
      </c>
      <c r="F880" s="68">
        <v>71.428571428571402</v>
      </c>
      <c r="G880" s="71">
        <v>0.59713481710677296</v>
      </c>
      <c r="H880" s="68">
        <v>4.5855379188712497</v>
      </c>
      <c r="I880" s="71">
        <v>0.99828982641084496</v>
      </c>
      <c r="J880" s="68">
        <v>98.412698412698404</v>
      </c>
      <c r="K880" s="71">
        <v>0.99851759720669298</v>
      </c>
      <c r="L880" s="68">
        <v>97.707231040564395</v>
      </c>
      <c r="M880" s="71"/>
      <c r="N880" s="68"/>
      <c r="O880" s="71"/>
      <c r="P880" s="68"/>
      <c r="Q880" s="71"/>
      <c r="R880" s="68"/>
    </row>
    <row r="881" spans="1:18" x14ac:dyDescent="0.2">
      <c r="A881" s="72" t="s">
        <v>2030</v>
      </c>
      <c r="B881" s="66" t="s">
        <v>2031</v>
      </c>
      <c r="C881" s="67">
        <v>82</v>
      </c>
      <c r="D881" s="67" t="s">
        <v>331</v>
      </c>
      <c r="E881" s="71">
        <v>0.53533897446640499</v>
      </c>
      <c r="F881" s="68">
        <v>8.6419753086419693</v>
      </c>
      <c r="G881" s="71">
        <v>0.67219512810626003</v>
      </c>
      <c r="H881" s="68">
        <v>11.816578483245101</v>
      </c>
      <c r="I881" s="71">
        <v>0.73999516375270402</v>
      </c>
      <c r="J881" s="68">
        <v>17.636684303351</v>
      </c>
      <c r="K881" s="71">
        <v>0.86158237852842201</v>
      </c>
      <c r="L881" s="68">
        <v>35.802469135802497</v>
      </c>
      <c r="M881" s="71">
        <v>0.57055552496834205</v>
      </c>
      <c r="N881" s="68">
        <v>28.810408921933099</v>
      </c>
      <c r="O881" s="71">
        <v>0.36770565144270201</v>
      </c>
      <c r="P881" s="68">
        <v>31.481481481481499</v>
      </c>
      <c r="Q881" s="71">
        <v>0</v>
      </c>
      <c r="R881" s="68">
        <v>55.172413793103402</v>
      </c>
    </row>
    <row r="882" spans="1:18" x14ac:dyDescent="0.2">
      <c r="A882" s="72" t="s">
        <v>2032</v>
      </c>
      <c r="B882" s="66" t="s">
        <v>2033</v>
      </c>
      <c r="C882" s="67">
        <v>82</v>
      </c>
      <c r="D882" s="67" t="s">
        <v>331</v>
      </c>
      <c r="E882" s="71">
        <v>0.53471717363943105</v>
      </c>
      <c r="F882" s="68">
        <v>8.4656084656084705</v>
      </c>
      <c r="G882" s="71">
        <v>0.67840355267850505</v>
      </c>
      <c r="H882" s="68">
        <v>12.522045855379201</v>
      </c>
      <c r="I882" s="71">
        <v>0.73323877470614096</v>
      </c>
      <c r="J882" s="68">
        <v>17.283950617283899</v>
      </c>
      <c r="K882" s="71">
        <v>0.57089986673941095</v>
      </c>
      <c r="L882" s="68">
        <v>1.2345679012345701</v>
      </c>
      <c r="M882" s="71">
        <v>0.47145295380718999</v>
      </c>
      <c r="N882" s="68">
        <v>12.2676579925651</v>
      </c>
      <c r="O882" s="71">
        <v>0.21959072026590701</v>
      </c>
      <c r="P882" s="68">
        <v>12.7777777777778</v>
      </c>
      <c r="Q882" s="71"/>
      <c r="R882" s="68"/>
    </row>
    <row r="883" spans="1:18" x14ac:dyDescent="0.2">
      <c r="A883" s="72" t="s">
        <v>2034</v>
      </c>
      <c r="B883" s="66" t="s">
        <v>2035</v>
      </c>
      <c r="C883" s="67">
        <v>82</v>
      </c>
      <c r="D883" s="67" t="s">
        <v>331</v>
      </c>
      <c r="E883" s="71">
        <v>0.641720889428263</v>
      </c>
      <c r="F883" s="68">
        <v>24.867724867724899</v>
      </c>
      <c r="G883" s="71">
        <v>0.77795768064119997</v>
      </c>
      <c r="H883" s="68">
        <v>25.396825396825399</v>
      </c>
      <c r="I883" s="71">
        <v>0.74889589005916302</v>
      </c>
      <c r="J883" s="68">
        <v>19.400352733686098</v>
      </c>
      <c r="K883" s="71">
        <v>0.83286803396823805</v>
      </c>
      <c r="L883" s="68">
        <v>27.689594356261001</v>
      </c>
      <c r="M883" s="71">
        <v>0.59257831855970899</v>
      </c>
      <c r="N883" s="68">
        <v>32.899628252788098</v>
      </c>
      <c r="O883" s="71">
        <v>0.25630452391300501</v>
      </c>
      <c r="P883" s="68">
        <v>16.481481481481499</v>
      </c>
      <c r="Q883" s="71"/>
      <c r="R883" s="68"/>
    </row>
    <row r="884" spans="1:18" x14ac:dyDescent="0.2">
      <c r="A884" s="72" t="s">
        <v>598</v>
      </c>
      <c r="B884" s="66" t="s">
        <v>2036</v>
      </c>
      <c r="C884" s="67">
        <v>82</v>
      </c>
      <c r="D884" s="67" t="s">
        <v>331</v>
      </c>
      <c r="E884" s="71">
        <v>0.62643936362699804</v>
      </c>
      <c r="F884" s="68">
        <v>22.2222222222222</v>
      </c>
      <c r="G884" s="71">
        <v>0.70422543554005201</v>
      </c>
      <c r="H884" s="68">
        <v>14.991181657848299</v>
      </c>
      <c r="I884" s="71">
        <v>0.76845400262339303</v>
      </c>
      <c r="J884" s="68">
        <v>22.398589065255699</v>
      </c>
      <c r="K884" s="71">
        <v>0.77636109644205398</v>
      </c>
      <c r="L884" s="68">
        <v>15.6966490299824</v>
      </c>
      <c r="M884" s="71">
        <v>0.47145295380718999</v>
      </c>
      <c r="N884" s="68">
        <v>12.2676579925651</v>
      </c>
      <c r="O884" s="71">
        <v>0.4117033297223</v>
      </c>
      <c r="P884" s="68">
        <v>37.962962962962997</v>
      </c>
      <c r="Q884" s="71"/>
      <c r="R884" s="68"/>
    </row>
    <row r="885" spans="1:18" x14ac:dyDescent="0.2">
      <c r="A885" s="72" t="s">
        <v>2037</v>
      </c>
      <c r="B885" s="66" t="s">
        <v>2038</v>
      </c>
      <c r="C885" s="67">
        <v>82</v>
      </c>
      <c r="D885" s="67" t="s">
        <v>331</v>
      </c>
      <c r="E885" s="71">
        <v>0.61424279845910601</v>
      </c>
      <c r="F885" s="68">
        <v>19.7530864197531</v>
      </c>
      <c r="G885" s="71">
        <v>0.76507291598200899</v>
      </c>
      <c r="H885" s="68">
        <v>23.456790123456798</v>
      </c>
      <c r="I885" s="71">
        <v>0.67773208058637302</v>
      </c>
      <c r="J885" s="68">
        <v>11.1111111111111</v>
      </c>
      <c r="K885" s="71">
        <v>0.81798012184482605</v>
      </c>
      <c r="L885" s="68">
        <v>22.2222222222222</v>
      </c>
      <c r="M885" s="71">
        <v>0.45493585861366498</v>
      </c>
      <c r="N885" s="68">
        <v>10.037174721189601</v>
      </c>
      <c r="O885" s="71">
        <v>0.35549301526865901</v>
      </c>
      <c r="P885" s="68">
        <v>28.148148148148099</v>
      </c>
      <c r="Q885" s="71"/>
      <c r="R885" s="68"/>
    </row>
    <row r="886" spans="1:18" x14ac:dyDescent="0.2">
      <c r="A886" s="72" t="s">
        <v>2039</v>
      </c>
      <c r="B886" s="66" t="s">
        <v>2040</v>
      </c>
      <c r="C886" s="67">
        <v>82</v>
      </c>
      <c r="D886" s="67" t="s">
        <v>331</v>
      </c>
      <c r="E886" s="71">
        <v>0.72741217693987603</v>
      </c>
      <c r="F886" s="68">
        <v>42.680776014109298</v>
      </c>
      <c r="G886" s="71">
        <v>0.82671926948665797</v>
      </c>
      <c r="H886" s="68">
        <v>40.564373897707199</v>
      </c>
      <c r="I886" s="71">
        <v>0.80314341206201301</v>
      </c>
      <c r="J886" s="68">
        <v>33.156966490299801</v>
      </c>
      <c r="K886" s="71">
        <v>0.85224588733538698</v>
      </c>
      <c r="L886" s="68">
        <v>32.098765432098801</v>
      </c>
      <c r="M886" s="71">
        <v>0.60909541375323495</v>
      </c>
      <c r="N886" s="68">
        <v>35.501858736059503</v>
      </c>
      <c r="O886" s="71">
        <v>0.54585690206208703</v>
      </c>
      <c r="P886" s="68">
        <v>55.740740740740698</v>
      </c>
      <c r="Q886" s="71"/>
      <c r="R886" s="68"/>
    </row>
    <row r="887" spans="1:18" x14ac:dyDescent="0.2">
      <c r="A887" s="72" t="s">
        <v>2041</v>
      </c>
      <c r="B887" s="66" t="s">
        <v>2042</v>
      </c>
      <c r="C887" s="67">
        <v>82</v>
      </c>
      <c r="D887" s="67" t="s">
        <v>331</v>
      </c>
      <c r="E887" s="71">
        <v>0.55873759098828502</v>
      </c>
      <c r="F887" s="68">
        <v>11.992945326278701</v>
      </c>
      <c r="G887" s="71">
        <v>0.66383056515948502</v>
      </c>
      <c r="H887" s="68">
        <v>11.1111111111111</v>
      </c>
      <c r="I887" s="71">
        <v>0.64442719424042305</v>
      </c>
      <c r="J887" s="68">
        <v>7.5837742504409196</v>
      </c>
      <c r="K887" s="71">
        <v>0.73095877345899296</v>
      </c>
      <c r="L887" s="68">
        <v>9.8765432098765409</v>
      </c>
      <c r="M887" s="71">
        <v>0.47145295380718999</v>
      </c>
      <c r="N887" s="68">
        <v>12.2676579925651</v>
      </c>
      <c r="O887" s="71">
        <v>0.283018468275336</v>
      </c>
      <c r="P887" s="68">
        <v>18.148148148148099</v>
      </c>
      <c r="Q887" s="71"/>
      <c r="R887" s="68"/>
    </row>
    <row r="888" spans="1:18" x14ac:dyDescent="0.2">
      <c r="A888" s="72" t="s">
        <v>2043</v>
      </c>
      <c r="B888" s="66" t="s">
        <v>2044</v>
      </c>
      <c r="C888" s="67">
        <v>82</v>
      </c>
      <c r="D888" s="67" t="s">
        <v>331</v>
      </c>
      <c r="E888" s="71">
        <v>0.49935060663770398</v>
      </c>
      <c r="F888" s="68">
        <v>6.1728395061728403</v>
      </c>
      <c r="G888" s="71">
        <v>0.62040870980774399</v>
      </c>
      <c r="H888" s="68">
        <v>7.4074074074074101</v>
      </c>
      <c r="I888" s="71">
        <v>0.51690096182651202</v>
      </c>
      <c r="J888" s="68">
        <v>2.2927689594356302</v>
      </c>
      <c r="K888" s="71">
        <v>0.70116401321848998</v>
      </c>
      <c r="L888" s="68">
        <v>7.4074074074074101</v>
      </c>
      <c r="M888" s="71">
        <v>0.47145295380718999</v>
      </c>
      <c r="N888" s="68">
        <v>12.2676579925651</v>
      </c>
      <c r="O888" s="71">
        <v>0.18682639452858299</v>
      </c>
      <c r="P888" s="68">
        <v>9.4444444444444393</v>
      </c>
      <c r="Q888" s="71"/>
      <c r="R888" s="68"/>
    </row>
    <row r="889" spans="1:18" x14ac:dyDescent="0.2">
      <c r="A889" s="72" t="s">
        <v>2045</v>
      </c>
      <c r="B889" s="66" t="s">
        <v>2046</v>
      </c>
      <c r="C889" s="67">
        <v>82</v>
      </c>
      <c r="D889" s="67" t="s">
        <v>331</v>
      </c>
      <c r="E889" s="71">
        <v>0.37260380776948698</v>
      </c>
      <c r="F889" s="68">
        <v>1.7636684303351</v>
      </c>
      <c r="G889" s="71">
        <v>0.66143902517987996</v>
      </c>
      <c r="H889" s="68">
        <v>10.5820105820106</v>
      </c>
      <c r="I889" s="71">
        <v>0.479523684754186</v>
      </c>
      <c r="J889" s="68">
        <v>1.41093474426808</v>
      </c>
      <c r="K889" s="71">
        <v>0.75704288532286002</v>
      </c>
      <c r="L889" s="68">
        <v>13.227513227513199</v>
      </c>
      <c r="M889" s="71">
        <v>0.29527060507625402</v>
      </c>
      <c r="N889" s="68">
        <v>3.71747211895911</v>
      </c>
      <c r="O889" s="71">
        <v>4.2346646283745001E-2</v>
      </c>
      <c r="P889" s="68">
        <v>1.8518518518518501</v>
      </c>
      <c r="Q889" s="71">
        <v>0</v>
      </c>
      <c r="R889" s="68">
        <v>55.172413793103402</v>
      </c>
    </row>
    <row r="890" spans="1:18" x14ac:dyDescent="0.2">
      <c r="A890" s="72" t="s">
        <v>2047</v>
      </c>
      <c r="B890" s="66" t="s">
        <v>2048</v>
      </c>
      <c r="C890" s="67">
        <v>82</v>
      </c>
      <c r="D890" s="67" t="s">
        <v>331</v>
      </c>
      <c r="E890" s="71">
        <v>0.58694749606424301</v>
      </c>
      <c r="F890" s="68">
        <v>15.6966490299824</v>
      </c>
      <c r="G890" s="71">
        <v>0.67972667699713996</v>
      </c>
      <c r="H890" s="68">
        <v>12.698412698412699</v>
      </c>
      <c r="I890" s="71">
        <v>0.685796324552845</v>
      </c>
      <c r="J890" s="68">
        <v>12.3456790123457</v>
      </c>
      <c r="K890" s="71">
        <v>0.69486351091380105</v>
      </c>
      <c r="L890" s="68">
        <v>6.3492063492063497</v>
      </c>
      <c r="M890" s="71">
        <v>0.45493585861366498</v>
      </c>
      <c r="N890" s="68">
        <v>10.037174721189601</v>
      </c>
      <c r="O890" s="71">
        <v>0.41941510924376402</v>
      </c>
      <c r="P890" s="68">
        <v>40.185185185185198</v>
      </c>
      <c r="Q890" s="71"/>
      <c r="R890" s="68"/>
    </row>
    <row r="891" spans="1:18" x14ac:dyDescent="0.2">
      <c r="A891" s="72" t="s">
        <v>2049</v>
      </c>
      <c r="B891" s="66" t="s">
        <v>2050</v>
      </c>
      <c r="C891" s="67">
        <v>82</v>
      </c>
      <c r="D891" s="67" t="s">
        <v>331</v>
      </c>
      <c r="E891" s="71">
        <v>0.72099646488256197</v>
      </c>
      <c r="F891" s="68">
        <v>40.917107583774197</v>
      </c>
      <c r="G891" s="71">
        <v>0.90358945911258204</v>
      </c>
      <c r="H891" s="68">
        <v>70.723104056437407</v>
      </c>
      <c r="I891" s="71">
        <v>0.83561310638487696</v>
      </c>
      <c r="J891" s="68">
        <v>39.153439153439201</v>
      </c>
      <c r="K891" s="71">
        <v>0.69535313381696695</v>
      </c>
      <c r="L891" s="68">
        <v>6.5255731922398601</v>
      </c>
      <c r="M891" s="71">
        <v>0.44943016021582299</v>
      </c>
      <c r="N891" s="68">
        <v>9.1078066914498095</v>
      </c>
      <c r="O891" s="71"/>
      <c r="P891" s="68"/>
      <c r="Q891" s="71"/>
      <c r="R891" s="68"/>
    </row>
    <row r="892" spans="1:18" x14ac:dyDescent="0.2">
      <c r="A892" s="72" t="s">
        <v>2051</v>
      </c>
      <c r="B892" s="66" t="s">
        <v>2052</v>
      </c>
      <c r="C892" s="67">
        <v>82</v>
      </c>
      <c r="D892" s="67" t="s">
        <v>331</v>
      </c>
      <c r="E892" s="71">
        <v>0.85167804121282797</v>
      </c>
      <c r="F892" s="68">
        <v>67.372134038800695</v>
      </c>
      <c r="G892" s="71">
        <v>0.59673884507879005</v>
      </c>
      <c r="H892" s="68">
        <v>4.4091710758377403</v>
      </c>
      <c r="I892" s="71">
        <v>0.99835407379811503</v>
      </c>
      <c r="J892" s="68">
        <v>98.589065255731896</v>
      </c>
      <c r="K892" s="71">
        <v>0.99911924597440804</v>
      </c>
      <c r="L892" s="68">
        <v>98.059964726631407</v>
      </c>
      <c r="M892" s="71"/>
      <c r="N892" s="68"/>
      <c r="O892" s="71"/>
      <c r="P892" s="68"/>
      <c r="Q892" s="71">
        <v>0.8125</v>
      </c>
      <c r="R892" s="68">
        <v>64.655172413793096</v>
      </c>
    </row>
    <row r="893" spans="1:18" x14ac:dyDescent="0.2">
      <c r="A893" s="72" t="s">
        <v>2053</v>
      </c>
      <c r="B893" s="66" t="s">
        <v>2054</v>
      </c>
      <c r="C893" s="67">
        <v>82</v>
      </c>
      <c r="D893" s="67" t="s">
        <v>331</v>
      </c>
      <c r="E893" s="71">
        <v>0.72625649212752696</v>
      </c>
      <c r="F893" s="68">
        <v>42.328042328042301</v>
      </c>
      <c r="G893" s="71">
        <v>0.80293035168041205</v>
      </c>
      <c r="H893" s="68">
        <v>32.451499118165799</v>
      </c>
      <c r="I893" s="71">
        <v>0.82657961259944701</v>
      </c>
      <c r="J893" s="68">
        <v>37.037037037037003</v>
      </c>
      <c r="K893" s="71">
        <v>0.75251716220749298</v>
      </c>
      <c r="L893" s="68">
        <v>12.522045855379201</v>
      </c>
      <c r="M893" s="71">
        <v>0.63662390574244299</v>
      </c>
      <c r="N893" s="68">
        <v>38.6617100371747</v>
      </c>
      <c r="O893" s="71">
        <v>0.61263142840783602</v>
      </c>
      <c r="P893" s="68">
        <v>64.259259259259295</v>
      </c>
      <c r="Q893" s="71"/>
      <c r="R893" s="68"/>
    </row>
    <row r="894" spans="1:18" x14ac:dyDescent="0.2">
      <c r="A894" s="72" t="s">
        <v>2055</v>
      </c>
      <c r="B894" s="66" t="s">
        <v>2056</v>
      </c>
      <c r="C894" s="67">
        <v>82</v>
      </c>
      <c r="D894" s="67" t="s">
        <v>331</v>
      </c>
      <c r="E894" s="71">
        <v>0.74873773821696699</v>
      </c>
      <c r="F894" s="68">
        <v>47.266313932980601</v>
      </c>
      <c r="G894" s="71">
        <v>0.81795022160155495</v>
      </c>
      <c r="H894" s="68">
        <v>37.918871252204603</v>
      </c>
      <c r="I894" s="71">
        <v>0.84839408362834001</v>
      </c>
      <c r="J894" s="68">
        <v>41.975308641975303</v>
      </c>
      <c r="K894" s="71">
        <v>0.88651610229926303</v>
      </c>
      <c r="L894" s="68">
        <v>47.971781305114597</v>
      </c>
      <c r="M894" s="71">
        <v>0.58707262016186801</v>
      </c>
      <c r="N894" s="68">
        <v>32.156133828996303</v>
      </c>
      <c r="O894" s="71">
        <v>0.60375566339380704</v>
      </c>
      <c r="P894" s="68">
        <v>62.962962962962997</v>
      </c>
      <c r="Q894" s="71"/>
      <c r="R894" s="68"/>
    </row>
    <row r="895" spans="1:18" x14ac:dyDescent="0.2">
      <c r="A895" s="72" t="s">
        <v>2057</v>
      </c>
      <c r="B895" s="66" t="s">
        <v>2058</v>
      </c>
      <c r="C895" s="67">
        <v>82</v>
      </c>
      <c r="D895" s="67" t="s">
        <v>331</v>
      </c>
      <c r="E895" s="71">
        <v>0.72225142765399097</v>
      </c>
      <c r="F895" s="68">
        <v>41.4462081128748</v>
      </c>
      <c r="G895" s="71">
        <v>0.814498375369336</v>
      </c>
      <c r="H895" s="68">
        <v>36.155202821869501</v>
      </c>
      <c r="I895" s="71">
        <v>0.80282475661479702</v>
      </c>
      <c r="J895" s="68">
        <v>32.627865961199298</v>
      </c>
      <c r="K895" s="71">
        <v>0.88215784067305603</v>
      </c>
      <c r="L895" s="68">
        <v>45.679012345678998</v>
      </c>
      <c r="M895" s="71">
        <v>0.70269228651654503</v>
      </c>
      <c r="N895" s="68">
        <v>47.955390334572499</v>
      </c>
      <c r="O895" s="71">
        <v>0.40908387909622201</v>
      </c>
      <c r="P895" s="68">
        <v>37.2222222222222</v>
      </c>
      <c r="Q895" s="71"/>
      <c r="R895" s="68"/>
    </row>
    <row r="896" spans="1:18" x14ac:dyDescent="0.2">
      <c r="A896" s="72" t="s">
        <v>2059</v>
      </c>
      <c r="B896" s="66" t="s">
        <v>2060</v>
      </c>
      <c r="C896" s="67">
        <v>82</v>
      </c>
      <c r="D896" s="67" t="s">
        <v>331</v>
      </c>
      <c r="E896" s="71">
        <v>0.63498299879917697</v>
      </c>
      <c r="F896" s="68">
        <v>23.2804232804233</v>
      </c>
      <c r="G896" s="71">
        <v>0.72533233342060599</v>
      </c>
      <c r="H896" s="68">
        <v>17.989417989418001</v>
      </c>
      <c r="I896" s="71">
        <v>0.75847507425112304</v>
      </c>
      <c r="J896" s="68">
        <v>21.1640211640212</v>
      </c>
      <c r="K896" s="71">
        <v>0.78741473711797205</v>
      </c>
      <c r="L896" s="68">
        <v>16.931216931216898</v>
      </c>
      <c r="M896" s="71">
        <v>0.487970049000716</v>
      </c>
      <c r="N896" s="68">
        <v>14.312267657992599</v>
      </c>
      <c r="O896" s="71">
        <v>0.41572280020546798</v>
      </c>
      <c r="P896" s="68">
        <v>39.074074074074097</v>
      </c>
      <c r="Q896" s="71"/>
      <c r="R896" s="68"/>
    </row>
    <row r="897" spans="1:18" x14ac:dyDescent="0.2">
      <c r="A897" s="72" t="s">
        <v>2061</v>
      </c>
      <c r="B897" s="66" t="s">
        <v>2062</v>
      </c>
      <c r="C897" s="67">
        <v>82</v>
      </c>
      <c r="D897" s="67" t="s">
        <v>331</v>
      </c>
      <c r="E897" s="71">
        <v>0.64810445063900401</v>
      </c>
      <c r="F897" s="68">
        <v>25.396825396825399</v>
      </c>
      <c r="G897" s="71">
        <v>0.76273286009962504</v>
      </c>
      <c r="H897" s="68">
        <v>22.7513227513227</v>
      </c>
      <c r="I897" s="71">
        <v>0.77644908345969799</v>
      </c>
      <c r="J897" s="68">
        <v>24.514991181657798</v>
      </c>
      <c r="K897" s="71">
        <v>0.81167054341417699</v>
      </c>
      <c r="L897" s="68">
        <v>20.458553791887098</v>
      </c>
      <c r="M897" s="71">
        <v>0.55403842977481699</v>
      </c>
      <c r="N897" s="68">
        <v>25.092936802973998</v>
      </c>
      <c r="O897" s="71">
        <v>0.33563133644670401</v>
      </c>
      <c r="P897" s="68">
        <v>24.259259259259299</v>
      </c>
      <c r="Q897" s="71"/>
      <c r="R897" s="68"/>
    </row>
    <row r="898" spans="1:18" x14ac:dyDescent="0.2">
      <c r="A898" s="72" t="s">
        <v>2063</v>
      </c>
      <c r="B898" s="66" t="s">
        <v>2064</v>
      </c>
      <c r="C898" s="67">
        <v>82</v>
      </c>
      <c r="D898" s="67" t="s">
        <v>331</v>
      </c>
      <c r="E898" s="71">
        <v>0.47159822780600003</v>
      </c>
      <c r="F898" s="68">
        <v>4.7619047619047601</v>
      </c>
      <c r="G898" s="71">
        <v>0.55919141609282397</v>
      </c>
      <c r="H898" s="68">
        <v>3.3509700176366799</v>
      </c>
      <c r="I898" s="71">
        <v>0.67376006782326803</v>
      </c>
      <c r="J898" s="68">
        <v>10.0529100529101</v>
      </c>
      <c r="K898" s="71">
        <v>0.83151445705636395</v>
      </c>
      <c r="L898" s="68">
        <v>26.984126984126998</v>
      </c>
      <c r="M898" s="71">
        <v>0.58156692176402602</v>
      </c>
      <c r="N898" s="68">
        <v>30.111524163568799</v>
      </c>
      <c r="O898" s="71">
        <v>0.18355650409951599</v>
      </c>
      <c r="P898" s="68">
        <v>8.7037037037037006</v>
      </c>
      <c r="Q898" s="71">
        <v>0</v>
      </c>
      <c r="R898" s="68">
        <v>55.172413793103402</v>
      </c>
    </row>
    <row r="899" spans="1:18" x14ac:dyDescent="0.2">
      <c r="A899" s="72" t="s">
        <v>2065</v>
      </c>
      <c r="B899" s="66" t="s">
        <v>2066</v>
      </c>
      <c r="C899" s="67">
        <v>82</v>
      </c>
      <c r="D899" s="67" t="s">
        <v>331</v>
      </c>
      <c r="E899" s="71">
        <v>0.53173866492278998</v>
      </c>
      <c r="F899" s="68">
        <v>8.2892416225749592</v>
      </c>
      <c r="G899" s="71">
        <v>0.43446265338541301</v>
      </c>
      <c r="H899" s="68">
        <v>1.41093474426808</v>
      </c>
      <c r="I899" s="71">
        <v>0.71162191606641201</v>
      </c>
      <c r="J899" s="68">
        <v>14.991181657848299</v>
      </c>
      <c r="K899" s="71">
        <v>0.79986525045980705</v>
      </c>
      <c r="L899" s="68">
        <v>18.871252204585499</v>
      </c>
      <c r="M899" s="71">
        <v>0.52650993778560795</v>
      </c>
      <c r="N899" s="68">
        <v>20.446096654275099</v>
      </c>
      <c r="O899" s="71">
        <v>0.18623356691671</v>
      </c>
      <c r="P899" s="68">
        <v>9.2592592592592595</v>
      </c>
      <c r="Q899" s="71"/>
      <c r="R899" s="68"/>
    </row>
    <row r="900" spans="1:18" x14ac:dyDescent="0.2">
      <c r="A900" s="72" t="s">
        <v>2067</v>
      </c>
      <c r="B900" s="66" t="s">
        <v>2068</v>
      </c>
      <c r="C900" s="67">
        <v>82</v>
      </c>
      <c r="D900" s="67" t="s">
        <v>331</v>
      </c>
      <c r="E900" s="71">
        <v>0.60657293252060596</v>
      </c>
      <c r="F900" s="68">
        <v>18.342151675484999</v>
      </c>
      <c r="G900" s="71">
        <v>0.83452547028169599</v>
      </c>
      <c r="H900" s="68">
        <v>43.033509700176403</v>
      </c>
      <c r="I900" s="71">
        <v>0.83952311068958496</v>
      </c>
      <c r="J900" s="68">
        <v>39.858906525573197</v>
      </c>
      <c r="K900" s="71">
        <v>0.88773145591464198</v>
      </c>
      <c r="L900" s="68">
        <v>48.677248677248699</v>
      </c>
      <c r="M900" s="71">
        <v>0.66415239773165202</v>
      </c>
      <c r="N900" s="68">
        <v>42.379182156133801</v>
      </c>
      <c r="O900" s="71">
        <v>0.41350516050605901</v>
      </c>
      <c r="P900" s="68">
        <v>38.703703703703702</v>
      </c>
      <c r="Q900" s="71">
        <v>0</v>
      </c>
      <c r="R900" s="68">
        <v>55.172413793103402</v>
      </c>
    </row>
    <row r="901" spans="1:18" x14ac:dyDescent="0.2">
      <c r="A901" s="72" t="s">
        <v>2069</v>
      </c>
      <c r="B901" s="66" t="s">
        <v>2070</v>
      </c>
      <c r="C901" s="67">
        <v>82</v>
      </c>
      <c r="D901" s="67" t="s">
        <v>331</v>
      </c>
      <c r="E901" s="71">
        <v>0.52287033853464104</v>
      </c>
      <c r="F901" s="68">
        <v>7.7601410934744299</v>
      </c>
      <c r="G901" s="71">
        <v>0.80283322445340399</v>
      </c>
      <c r="H901" s="68">
        <v>32.098765432098801</v>
      </c>
      <c r="I901" s="71">
        <v>0.82289841989579104</v>
      </c>
      <c r="J901" s="68">
        <v>35.978835978836003</v>
      </c>
      <c r="K901" s="71">
        <v>0.77189805749585005</v>
      </c>
      <c r="L901" s="68">
        <v>15.1675485008818</v>
      </c>
      <c r="M901" s="71">
        <v>0.53201563618345005</v>
      </c>
      <c r="N901" s="68">
        <v>21.561338289962801</v>
      </c>
      <c r="O901" s="71">
        <v>0.20757669317935301</v>
      </c>
      <c r="P901" s="68">
        <v>11.296296296296299</v>
      </c>
      <c r="Q901" s="71">
        <v>0</v>
      </c>
      <c r="R901" s="68">
        <v>55.172413793103402</v>
      </c>
    </row>
    <row r="902" spans="1:18" x14ac:dyDescent="0.2">
      <c r="A902" s="72" t="s">
        <v>2071</v>
      </c>
      <c r="B902" s="66" t="s">
        <v>2072</v>
      </c>
      <c r="C902" s="67">
        <v>82</v>
      </c>
      <c r="D902" s="67" t="s">
        <v>331</v>
      </c>
      <c r="E902" s="71">
        <v>0.51428188565307298</v>
      </c>
      <c r="F902" s="68">
        <v>6.8783068783068799</v>
      </c>
      <c r="G902" s="71">
        <v>0.663559018794599</v>
      </c>
      <c r="H902" s="68">
        <v>10.934744268077599</v>
      </c>
      <c r="I902" s="71">
        <v>0.75671223925794995</v>
      </c>
      <c r="J902" s="68">
        <v>20.8112874779541</v>
      </c>
      <c r="K902" s="71">
        <v>0.84441001539805105</v>
      </c>
      <c r="L902" s="68">
        <v>29.8059964726631</v>
      </c>
      <c r="M902" s="71">
        <v>0.63662390574244299</v>
      </c>
      <c r="N902" s="68">
        <v>38.6617100371747</v>
      </c>
      <c r="O902" s="71">
        <v>0.184386134725397</v>
      </c>
      <c r="P902" s="68">
        <v>8.8888888888888893</v>
      </c>
      <c r="Q902" s="71">
        <v>0</v>
      </c>
      <c r="R902" s="68">
        <v>55.172413793103402</v>
      </c>
    </row>
    <row r="903" spans="1:18" x14ac:dyDescent="0.2">
      <c r="A903" s="72" t="s">
        <v>2073</v>
      </c>
      <c r="B903" s="66" t="s">
        <v>2074</v>
      </c>
      <c r="C903" s="67">
        <v>82</v>
      </c>
      <c r="D903" s="67" t="s">
        <v>331</v>
      </c>
      <c r="E903" s="71">
        <v>0.66984240025522801</v>
      </c>
      <c r="F903" s="68">
        <v>31.040564373897698</v>
      </c>
      <c r="G903" s="71">
        <v>0.86504527684817101</v>
      </c>
      <c r="H903" s="68">
        <v>54.850088183421498</v>
      </c>
      <c r="I903" s="71">
        <v>0.81756696418031305</v>
      </c>
      <c r="J903" s="68">
        <v>34.920634920634903</v>
      </c>
      <c r="K903" s="71">
        <v>0.74679796508006202</v>
      </c>
      <c r="L903" s="68">
        <v>11.463844797178099</v>
      </c>
      <c r="M903" s="71">
        <v>0.58707262016186801</v>
      </c>
      <c r="N903" s="68">
        <v>32.156133828996303</v>
      </c>
      <c r="O903" s="71">
        <v>0.33272917500572702</v>
      </c>
      <c r="P903" s="68">
        <v>23.8888888888889</v>
      </c>
      <c r="Q903" s="71"/>
      <c r="R903" s="68"/>
    </row>
    <row r="904" spans="1:18" x14ac:dyDescent="0.2">
      <c r="A904" s="72" t="s">
        <v>2075</v>
      </c>
      <c r="B904" s="66" t="s">
        <v>2076</v>
      </c>
      <c r="C904" s="67">
        <v>82</v>
      </c>
      <c r="D904" s="67" t="s">
        <v>331</v>
      </c>
      <c r="E904" s="71">
        <v>0.94867539009784396</v>
      </c>
      <c r="F904" s="68">
        <v>97.530864197530903</v>
      </c>
      <c r="G904" s="71">
        <v>0.96695705745178695</v>
      </c>
      <c r="H904" s="68">
        <v>96.472663139329796</v>
      </c>
      <c r="I904" s="71">
        <v>0.95198429709855104</v>
      </c>
      <c r="J904" s="68">
        <v>84.656084656084701</v>
      </c>
      <c r="K904" s="71">
        <v>0.92708481574319401</v>
      </c>
      <c r="L904" s="68">
        <v>64.726631393298106</v>
      </c>
      <c r="M904" s="71"/>
      <c r="N904" s="68"/>
      <c r="O904" s="71"/>
      <c r="P904" s="68"/>
      <c r="Q904" s="71"/>
      <c r="R904" s="68"/>
    </row>
    <row r="905" spans="1:18" x14ac:dyDescent="0.2">
      <c r="A905" s="72" t="s">
        <v>2077</v>
      </c>
      <c r="B905" s="66" t="s">
        <v>2078</v>
      </c>
      <c r="C905" s="67">
        <v>82</v>
      </c>
      <c r="D905" s="67" t="s">
        <v>331</v>
      </c>
      <c r="E905" s="71">
        <v>0.68189341424701899</v>
      </c>
      <c r="F905" s="68">
        <v>33.3333333333333</v>
      </c>
      <c r="G905" s="71">
        <v>0.59878274440266799</v>
      </c>
      <c r="H905" s="68">
        <v>5.1146384479717799</v>
      </c>
      <c r="I905" s="71">
        <v>0.99961619700500703</v>
      </c>
      <c r="J905" s="68">
        <v>99.470899470899496</v>
      </c>
      <c r="K905" s="71">
        <v>0.99974285758298398</v>
      </c>
      <c r="L905" s="68">
        <v>98.765432098765402</v>
      </c>
      <c r="M905" s="71"/>
      <c r="N905" s="68"/>
      <c r="O905" s="71">
        <v>0.12943185799741899</v>
      </c>
      <c r="P905" s="68">
        <v>5.1851851851851896</v>
      </c>
      <c r="Q905" s="71"/>
      <c r="R905" s="68"/>
    </row>
    <row r="906" spans="1:18" x14ac:dyDescent="0.2">
      <c r="A906" s="72" t="s">
        <v>2079</v>
      </c>
      <c r="B906" s="66" t="s">
        <v>2080</v>
      </c>
      <c r="C906" s="67">
        <v>82</v>
      </c>
      <c r="D906" s="67" t="s">
        <v>331</v>
      </c>
      <c r="E906" s="71">
        <v>0.54543728002382696</v>
      </c>
      <c r="F906" s="68">
        <v>9.8765432098765409</v>
      </c>
      <c r="G906" s="71">
        <v>0.79130209710176902</v>
      </c>
      <c r="H906" s="68">
        <v>29.8059964726631</v>
      </c>
      <c r="I906" s="71">
        <v>0.82714076942455705</v>
      </c>
      <c r="J906" s="68">
        <v>37.213403880070501</v>
      </c>
      <c r="K906" s="71">
        <v>0.81520619103984704</v>
      </c>
      <c r="L906" s="68">
        <v>21.340388007054699</v>
      </c>
      <c r="M906" s="71">
        <v>0.53752133458129203</v>
      </c>
      <c r="N906" s="68">
        <v>22.4907063197026</v>
      </c>
      <c r="O906" s="71">
        <v>0.30145328799549498</v>
      </c>
      <c r="P906" s="68">
        <v>20.5555555555556</v>
      </c>
      <c r="Q906" s="71">
        <v>0</v>
      </c>
      <c r="R906" s="68">
        <v>55.172413793103402</v>
      </c>
    </row>
    <row r="907" spans="1:18" x14ac:dyDescent="0.2">
      <c r="A907" s="72" t="s">
        <v>2081</v>
      </c>
      <c r="B907" s="66" t="s">
        <v>2082</v>
      </c>
      <c r="C907" s="67">
        <v>82</v>
      </c>
      <c r="D907" s="67" t="s">
        <v>331</v>
      </c>
      <c r="E907" s="71">
        <v>0.55417108115233904</v>
      </c>
      <c r="F907" s="68">
        <v>10.934744268077599</v>
      </c>
      <c r="G907" s="71">
        <v>0.76628896031384797</v>
      </c>
      <c r="H907" s="68">
        <v>23.633156966490301</v>
      </c>
      <c r="I907" s="71">
        <v>0.65518785605586605</v>
      </c>
      <c r="J907" s="68">
        <v>8.6419753086419693</v>
      </c>
      <c r="K907" s="71">
        <v>0.82751399546379201</v>
      </c>
      <c r="L907" s="68">
        <v>24.6913580246914</v>
      </c>
      <c r="M907" s="71">
        <v>0.58707262016186801</v>
      </c>
      <c r="N907" s="68">
        <v>32.156133828996303</v>
      </c>
      <c r="O907" s="71">
        <v>0.48896305491865799</v>
      </c>
      <c r="P907" s="68">
        <v>49.074074074074097</v>
      </c>
      <c r="Q907" s="71">
        <v>0</v>
      </c>
      <c r="R907" s="68">
        <v>55.172413793103402</v>
      </c>
    </row>
    <row r="908" spans="1:18" x14ac:dyDescent="0.2">
      <c r="A908" s="72" t="s">
        <v>2083</v>
      </c>
      <c r="B908" s="66" t="s">
        <v>2084</v>
      </c>
      <c r="C908" s="67">
        <v>82</v>
      </c>
      <c r="D908" s="67" t="s">
        <v>331</v>
      </c>
      <c r="E908" s="71">
        <v>0.68690653646007305</v>
      </c>
      <c r="F908" s="68">
        <v>34.3915343915344</v>
      </c>
      <c r="G908" s="71">
        <v>0.73799953347249803</v>
      </c>
      <c r="H908" s="68">
        <v>19.2239858906526</v>
      </c>
      <c r="I908" s="71">
        <v>0.92672158414463401</v>
      </c>
      <c r="J908" s="68">
        <v>73.015873015872998</v>
      </c>
      <c r="K908" s="71">
        <v>0.77389565559426399</v>
      </c>
      <c r="L908" s="68">
        <v>15.343915343915301</v>
      </c>
      <c r="M908" s="71"/>
      <c r="N908" s="68"/>
      <c r="O908" s="71">
        <v>0.309009372628894</v>
      </c>
      <c r="P908" s="68">
        <v>21.296296296296301</v>
      </c>
      <c r="Q908" s="71"/>
      <c r="R908" s="68"/>
    </row>
    <row r="909" spans="1:18" x14ac:dyDescent="0.2">
      <c r="A909" s="72" t="s">
        <v>2085</v>
      </c>
      <c r="B909" s="66" t="s">
        <v>2086</v>
      </c>
      <c r="C909" s="67">
        <v>82</v>
      </c>
      <c r="D909" s="67" t="s">
        <v>331</v>
      </c>
      <c r="E909" s="71">
        <v>0.51929584984868105</v>
      </c>
      <c r="F909" s="68">
        <v>7.5837742504409196</v>
      </c>
      <c r="G909" s="71">
        <v>0.71918325544678696</v>
      </c>
      <c r="H909" s="68">
        <v>16.931216931216898</v>
      </c>
      <c r="I909" s="71">
        <v>0.85956312700942605</v>
      </c>
      <c r="J909" s="68">
        <v>45.679012345678998</v>
      </c>
      <c r="K909" s="71">
        <v>0.82574176529652998</v>
      </c>
      <c r="L909" s="68">
        <v>24.162257495590801</v>
      </c>
      <c r="M909" s="71">
        <v>0.52100423938776597</v>
      </c>
      <c r="N909" s="68">
        <v>19.702602230483301</v>
      </c>
      <c r="O909" s="71">
        <v>0.190282711951579</v>
      </c>
      <c r="P909" s="68">
        <v>9.8148148148148096</v>
      </c>
      <c r="Q909" s="71">
        <v>0</v>
      </c>
      <c r="R909" s="68">
        <v>55.172413793103402</v>
      </c>
    </row>
    <row r="910" spans="1:18" x14ac:dyDescent="0.2">
      <c r="A910" s="72" t="s">
        <v>2087</v>
      </c>
      <c r="B910" s="66" t="s">
        <v>2088</v>
      </c>
      <c r="C910" s="67">
        <v>82</v>
      </c>
      <c r="D910" s="67" t="s">
        <v>331</v>
      </c>
      <c r="E910" s="71">
        <v>0.51828926775389395</v>
      </c>
      <c r="F910" s="68">
        <v>7.4074074074074101</v>
      </c>
      <c r="G910" s="71">
        <v>0.73402604834340701</v>
      </c>
      <c r="H910" s="68">
        <v>18.871252204585499</v>
      </c>
      <c r="I910" s="71">
        <v>0.74655242840904801</v>
      </c>
      <c r="J910" s="68">
        <v>19.047619047619001</v>
      </c>
      <c r="K910" s="71">
        <v>0.69269207432492896</v>
      </c>
      <c r="L910" s="68">
        <v>6.1728395061728403</v>
      </c>
      <c r="M910" s="71">
        <v>0.31729339866762102</v>
      </c>
      <c r="N910" s="68">
        <v>4.4609665427509304</v>
      </c>
      <c r="O910" s="71">
        <v>0.100882389024465</v>
      </c>
      <c r="P910" s="68">
        <v>3.8888888888888902</v>
      </c>
      <c r="Q910" s="71"/>
      <c r="R910" s="68"/>
    </row>
    <row r="911" spans="1:18" x14ac:dyDescent="0.2">
      <c r="A911" s="72" t="s">
        <v>2089</v>
      </c>
      <c r="B911" s="66" t="s">
        <v>2090</v>
      </c>
      <c r="C911" s="67">
        <v>82</v>
      </c>
      <c r="D911" s="67" t="s">
        <v>331</v>
      </c>
      <c r="E911" s="71">
        <v>0.83598724335705998</v>
      </c>
      <c r="F911" s="68">
        <v>64.550264550264501</v>
      </c>
      <c r="G911" s="71">
        <v>0.89354660777470296</v>
      </c>
      <c r="H911" s="68">
        <v>65.784832451499099</v>
      </c>
      <c r="I911" s="71">
        <v>0.91398974493144203</v>
      </c>
      <c r="J911" s="68">
        <v>68.253968253968296</v>
      </c>
      <c r="K911" s="71">
        <v>0.70042537736503496</v>
      </c>
      <c r="L911" s="68">
        <v>7.2310405643738997</v>
      </c>
      <c r="M911" s="71"/>
      <c r="N911" s="68"/>
      <c r="O911" s="71"/>
      <c r="P911" s="68"/>
      <c r="Q911" s="71"/>
      <c r="R911" s="68"/>
    </row>
    <row r="912" spans="1:18" x14ac:dyDescent="0.2">
      <c r="A912" s="72" t="s">
        <v>2091</v>
      </c>
      <c r="B912" s="66" t="s">
        <v>2092</v>
      </c>
      <c r="C912" s="67">
        <v>82</v>
      </c>
      <c r="D912" s="67" t="s">
        <v>331</v>
      </c>
      <c r="E912" s="71">
        <v>0.71746225701692501</v>
      </c>
      <c r="F912" s="68">
        <v>39.506172839506199</v>
      </c>
      <c r="G912" s="71">
        <v>0.59882816438764297</v>
      </c>
      <c r="H912" s="68">
        <v>5.2910052910052903</v>
      </c>
      <c r="I912" s="71">
        <v>0.99852875684377995</v>
      </c>
      <c r="J912" s="68">
        <v>98.765432098765402</v>
      </c>
      <c r="K912" s="71">
        <v>0.99884736960152098</v>
      </c>
      <c r="L912" s="68">
        <v>97.883597883597901</v>
      </c>
      <c r="M912" s="71"/>
      <c r="N912" s="68"/>
      <c r="O912" s="71">
        <v>0.27364473723475502</v>
      </c>
      <c r="P912" s="68">
        <v>17.2222222222222</v>
      </c>
      <c r="Q912" s="71"/>
      <c r="R912" s="68"/>
    </row>
    <row r="913" spans="1:18" x14ac:dyDescent="0.2">
      <c r="A913" s="72" t="s">
        <v>2093</v>
      </c>
      <c r="B913" s="66" t="s">
        <v>2094</v>
      </c>
      <c r="C913" s="67">
        <v>82</v>
      </c>
      <c r="D913" s="67" t="s">
        <v>331</v>
      </c>
      <c r="E913" s="71">
        <v>0.78940423851861397</v>
      </c>
      <c r="F913" s="68">
        <v>53.968253968253997</v>
      </c>
      <c r="G913" s="71">
        <v>0.83458237420647297</v>
      </c>
      <c r="H913" s="68">
        <v>43.209876543209901</v>
      </c>
      <c r="I913" s="71">
        <v>0.87319746074360005</v>
      </c>
      <c r="J913" s="68">
        <v>49.029982363315703</v>
      </c>
      <c r="K913" s="71">
        <v>0.87650793203604405</v>
      </c>
      <c r="L913" s="68">
        <v>42.5044091710758</v>
      </c>
      <c r="M913" s="71">
        <v>0.73572647690359505</v>
      </c>
      <c r="N913" s="68">
        <v>51.486988847583604</v>
      </c>
      <c r="O913" s="71">
        <v>0.62700694870335505</v>
      </c>
      <c r="P913" s="68">
        <v>66.851851851851805</v>
      </c>
      <c r="Q913" s="71"/>
      <c r="R913" s="68"/>
    </row>
    <row r="914" spans="1:18" x14ac:dyDescent="0.2">
      <c r="A914" s="72" t="s">
        <v>2095</v>
      </c>
      <c r="B914" s="66" t="s">
        <v>2096</v>
      </c>
      <c r="C914" s="67">
        <v>82</v>
      </c>
      <c r="D914" s="67" t="s">
        <v>331</v>
      </c>
      <c r="E914" s="71">
        <v>0.56503969341641003</v>
      </c>
      <c r="F914" s="68">
        <v>13.4038800705467</v>
      </c>
      <c r="G914" s="71">
        <v>0.80619334825863298</v>
      </c>
      <c r="H914" s="68">
        <v>33.509700176366799</v>
      </c>
      <c r="I914" s="71">
        <v>0.76435218273386296</v>
      </c>
      <c r="J914" s="68">
        <v>21.516754850088201</v>
      </c>
      <c r="K914" s="71">
        <v>0.852397694936054</v>
      </c>
      <c r="L914" s="68">
        <v>32.2751322751323</v>
      </c>
      <c r="M914" s="71">
        <v>0.60909541375323495</v>
      </c>
      <c r="N914" s="68">
        <v>35.501858736059503</v>
      </c>
      <c r="O914" s="71">
        <v>0.358199520816678</v>
      </c>
      <c r="P914" s="68">
        <v>28.703703703703699</v>
      </c>
      <c r="Q914" s="71">
        <v>0</v>
      </c>
      <c r="R914" s="68">
        <v>55.172413793103402</v>
      </c>
    </row>
    <row r="915" spans="1:18" x14ac:dyDescent="0.2">
      <c r="A915" s="72" t="s">
        <v>2097</v>
      </c>
      <c r="B915" s="66" t="s">
        <v>2098</v>
      </c>
      <c r="C915" s="67">
        <v>82</v>
      </c>
      <c r="D915" s="67" t="s">
        <v>331</v>
      </c>
      <c r="E915" s="71">
        <v>0.734628494577241</v>
      </c>
      <c r="F915" s="68">
        <v>44.091710758377403</v>
      </c>
      <c r="G915" s="71">
        <v>0.84083660330175702</v>
      </c>
      <c r="H915" s="68">
        <v>45.5026455026455</v>
      </c>
      <c r="I915" s="71">
        <v>0.79812986844493905</v>
      </c>
      <c r="J915" s="68">
        <v>31.3932980599647</v>
      </c>
      <c r="K915" s="71">
        <v>0.85503043808953005</v>
      </c>
      <c r="L915" s="68">
        <v>32.804232804232797</v>
      </c>
      <c r="M915" s="71">
        <v>0.82932334966690502</v>
      </c>
      <c r="N915" s="68">
        <v>63.0111524163569</v>
      </c>
      <c r="O915" s="71">
        <v>0.34982221338307401</v>
      </c>
      <c r="P915" s="68">
        <v>26.481481481481499</v>
      </c>
      <c r="Q915" s="71"/>
      <c r="R915" s="68"/>
    </row>
    <row r="916" spans="1:18" x14ac:dyDescent="0.2">
      <c r="A916" s="72" t="s">
        <v>2099</v>
      </c>
      <c r="B916" s="66" t="s">
        <v>2100</v>
      </c>
      <c r="C916" s="67">
        <v>82</v>
      </c>
      <c r="D916" s="67" t="s">
        <v>331</v>
      </c>
      <c r="E916" s="71">
        <v>0.55750798553446501</v>
      </c>
      <c r="F916" s="68">
        <v>11.463844797178099</v>
      </c>
      <c r="G916" s="71">
        <v>0.85805512097735104</v>
      </c>
      <c r="H916" s="68">
        <v>51.4991181657848</v>
      </c>
      <c r="I916" s="71">
        <v>0.78723602650868696</v>
      </c>
      <c r="J916" s="68">
        <v>27.513227513227498</v>
      </c>
      <c r="K916" s="71">
        <v>0.86709488550617198</v>
      </c>
      <c r="L916" s="68">
        <v>38.095238095238102</v>
      </c>
      <c r="M916" s="71">
        <v>0.68066949292517798</v>
      </c>
      <c r="N916" s="68">
        <v>45.353159851301101</v>
      </c>
      <c r="O916" s="71">
        <v>0.15199238728940001</v>
      </c>
      <c r="P916" s="68">
        <v>6.6666666666666696</v>
      </c>
      <c r="Q916" s="71">
        <v>0</v>
      </c>
      <c r="R916" s="68">
        <v>55.172413793103402</v>
      </c>
    </row>
    <row r="917" spans="1:18" x14ac:dyDescent="0.2">
      <c r="A917" s="72" t="s">
        <v>1262</v>
      </c>
      <c r="B917" s="66" t="s">
        <v>2101</v>
      </c>
      <c r="C917" s="67">
        <v>82</v>
      </c>
      <c r="D917" s="67" t="s">
        <v>331</v>
      </c>
      <c r="E917" s="71">
        <v>0.73200896836111995</v>
      </c>
      <c r="F917" s="68">
        <v>43.915343915343897</v>
      </c>
      <c r="G917" s="71">
        <v>0.86744604213878995</v>
      </c>
      <c r="H917" s="68">
        <v>56.261022927689602</v>
      </c>
      <c r="I917" s="71">
        <v>0.89418474378669599</v>
      </c>
      <c r="J917" s="68">
        <v>58.024691358024697</v>
      </c>
      <c r="K917" s="71">
        <v>0.90385135596853505</v>
      </c>
      <c r="L917" s="68">
        <v>52.5573192239859</v>
      </c>
      <c r="M917" s="71">
        <v>0.67516379452733599</v>
      </c>
      <c r="N917" s="68">
        <v>44.9814126394052</v>
      </c>
      <c r="O917" s="71">
        <v>0.31939890538424098</v>
      </c>
      <c r="P917" s="68">
        <v>22.407407407407401</v>
      </c>
      <c r="Q917" s="71"/>
      <c r="R917" s="68"/>
    </row>
    <row r="918" spans="1:18" x14ac:dyDescent="0.2">
      <c r="A918" s="72" t="s">
        <v>2102</v>
      </c>
      <c r="B918" s="66" t="s">
        <v>2103</v>
      </c>
      <c r="C918" s="67">
        <v>82</v>
      </c>
      <c r="D918" s="67" t="s">
        <v>331</v>
      </c>
      <c r="E918" s="71">
        <v>0.638981997687743</v>
      </c>
      <c r="F918" s="68">
        <v>23.633156966490301</v>
      </c>
      <c r="G918" s="71">
        <v>0.81115365317121502</v>
      </c>
      <c r="H918" s="68">
        <v>35.273368606701901</v>
      </c>
      <c r="I918" s="71">
        <v>0.77544170052083305</v>
      </c>
      <c r="J918" s="68">
        <v>23.985890652557298</v>
      </c>
      <c r="K918" s="71">
        <v>0.88184049611399895</v>
      </c>
      <c r="L918" s="68">
        <v>45.149911816578502</v>
      </c>
      <c r="M918" s="71">
        <v>0.64763530253812696</v>
      </c>
      <c r="N918" s="68">
        <v>40.892193308550198</v>
      </c>
      <c r="O918" s="71">
        <v>0.194920833782286</v>
      </c>
      <c r="P918" s="68">
        <v>10.185185185185199</v>
      </c>
      <c r="Q918" s="71">
        <v>0.52290000000000003</v>
      </c>
      <c r="R918" s="68">
        <v>59.482758620689701</v>
      </c>
    </row>
    <row r="919" spans="1:18" x14ac:dyDescent="0.2">
      <c r="A919" s="72" t="s">
        <v>2104</v>
      </c>
      <c r="B919" s="66" t="s">
        <v>2105</v>
      </c>
      <c r="C919" s="67">
        <v>82</v>
      </c>
      <c r="D919" s="67" t="s">
        <v>331</v>
      </c>
      <c r="E919" s="71">
        <v>0.60282326898154703</v>
      </c>
      <c r="F919" s="68">
        <v>17.989417989418001</v>
      </c>
      <c r="G919" s="71">
        <v>0.72448166354049603</v>
      </c>
      <c r="H919" s="68">
        <v>17.636684303351</v>
      </c>
      <c r="I919" s="71">
        <v>0.78142623038635695</v>
      </c>
      <c r="J919" s="68">
        <v>26.102292768959401</v>
      </c>
      <c r="K919" s="71">
        <v>0.81436584652987498</v>
      </c>
      <c r="L919" s="68">
        <v>20.8112874779541</v>
      </c>
      <c r="M919" s="71">
        <v>0.47145295380718999</v>
      </c>
      <c r="N919" s="68">
        <v>12.2676579925651</v>
      </c>
      <c r="O919" s="71">
        <v>0.22238965064381699</v>
      </c>
      <c r="P919" s="68">
        <v>13.3333333333333</v>
      </c>
      <c r="Q919" s="71"/>
      <c r="R919" s="68"/>
    </row>
    <row r="920" spans="1:18" x14ac:dyDescent="0.2">
      <c r="A920" s="72" t="s">
        <v>2106</v>
      </c>
      <c r="B920" s="66" t="s">
        <v>2107</v>
      </c>
      <c r="C920" s="67">
        <v>82</v>
      </c>
      <c r="D920" s="67" t="s">
        <v>331</v>
      </c>
      <c r="E920" s="71">
        <v>0.64122552338164096</v>
      </c>
      <c r="F920" s="68">
        <v>24.162257495590801</v>
      </c>
      <c r="G920" s="71">
        <v>0.78858095025125297</v>
      </c>
      <c r="H920" s="68">
        <v>28.395061728395099</v>
      </c>
      <c r="I920" s="71">
        <v>0.79544889646288197</v>
      </c>
      <c r="J920" s="68">
        <v>30.158730158730201</v>
      </c>
      <c r="K920" s="71">
        <v>0.81550310158275297</v>
      </c>
      <c r="L920" s="68">
        <v>21.516754850088201</v>
      </c>
      <c r="M920" s="71">
        <v>0.487970049000716</v>
      </c>
      <c r="N920" s="68">
        <v>14.312267657992599</v>
      </c>
      <c r="O920" s="71">
        <v>0.31862461961060201</v>
      </c>
      <c r="P920" s="68">
        <v>22.2222222222222</v>
      </c>
      <c r="Q920" s="71"/>
      <c r="R920" s="68"/>
    </row>
    <row r="921" spans="1:18" x14ac:dyDescent="0.2">
      <c r="A921" s="72" t="s">
        <v>2108</v>
      </c>
      <c r="B921" s="66" t="s">
        <v>2109</v>
      </c>
      <c r="C921" s="67">
        <v>82</v>
      </c>
      <c r="D921" s="67" t="s">
        <v>331</v>
      </c>
      <c r="E921" s="71">
        <v>0.67106750432877504</v>
      </c>
      <c r="F921" s="68">
        <v>31.569664902998198</v>
      </c>
      <c r="G921" s="71">
        <v>0.75205936617956803</v>
      </c>
      <c r="H921" s="68">
        <v>21.340388007054699</v>
      </c>
      <c r="I921" s="71">
        <v>0.90352408272275697</v>
      </c>
      <c r="J921" s="68">
        <v>61.728395061728399</v>
      </c>
      <c r="K921" s="71">
        <v>0.86896103543208303</v>
      </c>
      <c r="L921" s="68">
        <v>38.800705467372097</v>
      </c>
      <c r="M921" s="71">
        <v>0.49347574739855798</v>
      </c>
      <c r="N921" s="68">
        <v>15.2416356877323</v>
      </c>
      <c r="O921" s="71">
        <v>0.33731728991090698</v>
      </c>
      <c r="P921" s="68">
        <v>24.629629629629601</v>
      </c>
      <c r="Q921" s="71"/>
      <c r="R921" s="68"/>
    </row>
    <row r="922" spans="1:18" x14ac:dyDescent="0.2">
      <c r="A922" s="72" t="s">
        <v>2110</v>
      </c>
      <c r="B922" s="66" t="s">
        <v>2111</v>
      </c>
      <c r="C922" s="67">
        <v>82</v>
      </c>
      <c r="D922" s="67" t="s">
        <v>331</v>
      </c>
      <c r="E922" s="71">
        <v>0.86657223908441305</v>
      </c>
      <c r="F922" s="68">
        <v>72.310405643739003</v>
      </c>
      <c r="G922" s="71">
        <v>0.6</v>
      </c>
      <c r="H922" s="68">
        <v>5.6437389770723101</v>
      </c>
      <c r="I922" s="71">
        <v>0.99984008224873999</v>
      </c>
      <c r="J922" s="68">
        <v>100</v>
      </c>
      <c r="K922" s="71">
        <v>0.99987663500449897</v>
      </c>
      <c r="L922" s="68">
        <v>99.294532627866005</v>
      </c>
      <c r="M922" s="71"/>
      <c r="N922" s="68"/>
      <c r="O922" s="71"/>
      <c r="P922" s="68"/>
      <c r="Q922" s="71"/>
      <c r="R922" s="68"/>
    </row>
    <row r="923" spans="1:18" x14ac:dyDescent="0.2">
      <c r="A923" s="72" t="s">
        <v>2112</v>
      </c>
      <c r="B923" s="66" t="s">
        <v>2113</v>
      </c>
      <c r="C923" s="67">
        <v>82</v>
      </c>
      <c r="D923" s="67" t="s">
        <v>331</v>
      </c>
      <c r="E923" s="71">
        <v>0.59522441030218798</v>
      </c>
      <c r="F923" s="68">
        <v>16.754850088183399</v>
      </c>
      <c r="G923" s="71">
        <v>0.77451659260598105</v>
      </c>
      <c r="H923" s="68">
        <v>24.6913580246914</v>
      </c>
      <c r="I923" s="71">
        <v>0.66619997723655999</v>
      </c>
      <c r="J923" s="68">
        <v>9.5238095238095202</v>
      </c>
      <c r="K923" s="71">
        <v>0.85316439085767504</v>
      </c>
      <c r="L923" s="68">
        <v>32.451499118165799</v>
      </c>
      <c r="M923" s="71">
        <v>0.47145295380718999</v>
      </c>
      <c r="N923" s="68">
        <v>12.2676579925651</v>
      </c>
      <c r="O923" s="71">
        <v>0.21078813700353499</v>
      </c>
      <c r="P923" s="68">
        <v>12.037037037037001</v>
      </c>
      <c r="Q923" s="71"/>
      <c r="R923" s="68"/>
    </row>
    <row r="924" spans="1:18" x14ac:dyDescent="0.2">
      <c r="A924" s="72" t="s">
        <v>2114</v>
      </c>
      <c r="B924" s="66" t="s">
        <v>2115</v>
      </c>
      <c r="C924" s="67">
        <v>82</v>
      </c>
      <c r="D924" s="67" t="s">
        <v>331</v>
      </c>
      <c r="E924" s="71">
        <v>0.65926884421082599</v>
      </c>
      <c r="F924" s="68">
        <v>28.7477954144621</v>
      </c>
      <c r="G924" s="71">
        <v>0.80723417343223203</v>
      </c>
      <c r="H924" s="68">
        <v>33.686067019400298</v>
      </c>
      <c r="I924" s="71">
        <v>0.80296694631391496</v>
      </c>
      <c r="J924" s="68">
        <v>32.980599647266303</v>
      </c>
      <c r="K924" s="71">
        <v>0.85867386728270301</v>
      </c>
      <c r="L924" s="68">
        <v>34.567901234567898</v>
      </c>
      <c r="M924" s="71">
        <v>0.55954412817265897</v>
      </c>
      <c r="N924" s="68">
        <v>26.951672862453499</v>
      </c>
      <c r="O924" s="71">
        <v>0.26792510585261903</v>
      </c>
      <c r="P924" s="68">
        <v>16.6666666666667</v>
      </c>
      <c r="Q924" s="71"/>
      <c r="R924" s="68"/>
    </row>
    <row r="925" spans="1:18" x14ac:dyDescent="0.2">
      <c r="A925" s="72" t="s">
        <v>2116</v>
      </c>
      <c r="B925" s="66" t="s">
        <v>2117</v>
      </c>
      <c r="C925" s="67">
        <v>82</v>
      </c>
      <c r="D925" s="67" t="s">
        <v>331</v>
      </c>
      <c r="E925" s="71">
        <v>0.58461334027503797</v>
      </c>
      <c r="F925" s="68">
        <v>15.520282186948901</v>
      </c>
      <c r="G925" s="71">
        <v>0.64678261345537003</v>
      </c>
      <c r="H925" s="68">
        <v>9.3474426807760107</v>
      </c>
      <c r="I925" s="71">
        <v>0.81613839673481103</v>
      </c>
      <c r="J925" s="68">
        <v>34.744268077601397</v>
      </c>
      <c r="K925" s="71">
        <v>0.87771575804273905</v>
      </c>
      <c r="L925" s="68">
        <v>43.209876543209901</v>
      </c>
      <c r="M925" s="71">
        <v>0.48246435060287401</v>
      </c>
      <c r="N925" s="68">
        <v>13.7546468401487</v>
      </c>
      <c r="O925" s="71">
        <v>9.9965582539394998E-2</v>
      </c>
      <c r="P925" s="68">
        <v>3.7037037037037002</v>
      </c>
      <c r="Q925" s="71"/>
      <c r="R925" s="68"/>
    </row>
    <row r="926" spans="1:18" x14ac:dyDescent="0.2">
      <c r="A926" s="72" t="s">
        <v>2118</v>
      </c>
      <c r="B926" s="66" t="s">
        <v>2119</v>
      </c>
      <c r="C926" s="67">
        <v>82</v>
      </c>
      <c r="D926" s="67" t="s">
        <v>331</v>
      </c>
      <c r="E926" s="71">
        <v>0.69239472788660195</v>
      </c>
      <c r="F926" s="68">
        <v>34.920634920634903</v>
      </c>
      <c r="G926" s="71">
        <v>0.86227782753255</v>
      </c>
      <c r="H926" s="68">
        <v>53.262786596119902</v>
      </c>
      <c r="I926" s="71">
        <v>0.88577905653170697</v>
      </c>
      <c r="J926" s="68">
        <v>55.026455026454997</v>
      </c>
      <c r="K926" s="71">
        <v>0.85532954087125701</v>
      </c>
      <c r="L926" s="68">
        <v>33.156966490299801</v>
      </c>
      <c r="M926" s="71">
        <v>0.55954412817265897</v>
      </c>
      <c r="N926" s="68">
        <v>26.951672862453499</v>
      </c>
      <c r="O926" s="71">
        <v>0.299043086324837</v>
      </c>
      <c r="P926" s="68">
        <v>20</v>
      </c>
      <c r="Q926" s="71"/>
      <c r="R926" s="68"/>
    </row>
    <row r="927" spans="1:18" x14ac:dyDescent="0.2">
      <c r="A927" s="72" t="s">
        <v>2120</v>
      </c>
      <c r="B927" s="66" t="s">
        <v>2121</v>
      </c>
      <c r="C927" s="67"/>
      <c r="D927" s="67" t="s">
        <v>331</v>
      </c>
      <c r="E927" s="71"/>
      <c r="F927" s="68"/>
      <c r="G927" s="71"/>
      <c r="H927" s="68"/>
      <c r="I927" s="71"/>
      <c r="J927" s="68"/>
      <c r="K927" s="71"/>
      <c r="L927" s="68"/>
      <c r="M927" s="71"/>
      <c r="N927" s="68"/>
      <c r="O927" s="71"/>
      <c r="P927" s="68"/>
      <c r="Q927" s="71"/>
      <c r="R927" s="68"/>
    </row>
    <row r="928" spans="1:18" x14ac:dyDescent="0.2">
      <c r="A928" s="72" t="s">
        <v>2122</v>
      </c>
      <c r="B928" s="66" t="s">
        <v>2123</v>
      </c>
      <c r="C928" s="67">
        <v>82</v>
      </c>
      <c r="D928" s="67" t="s">
        <v>331</v>
      </c>
      <c r="E928" s="71">
        <v>0.86652597319283597</v>
      </c>
      <c r="F928" s="68">
        <v>72.134038800705497</v>
      </c>
      <c r="G928" s="71">
        <v>0.6</v>
      </c>
      <c r="H928" s="68">
        <v>5.6437389770723101</v>
      </c>
      <c r="I928" s="71">
        <v>0.99971214577844103</v>
      </c>
      <c r="J928" s="68">
        <v>99.647266313933002</v>
      </c>
      <c r="K928" s="71">
        <v>0.99986577380006503</v>
      </c>
      <c r="L928" s="68">
        <v>99.118165784832399</v>
      </c>
      <c r="M928" s="71"/>
      <c r="N928" s="68"/>
      <c r="O928" s="71"/>
      <c r="P928" s="68"/>
      <c r="Q928" s="71"/>
      <c r="R928" s="68"/>
    </row>
    <row r="929" spans="1:18" x14ac:dyDescent="0.2">
      <c r="A929" s="72" t="s">
        <v>2124</v>
      </c>
      <c r="B929" s="66" t="s">
        <v>2125</v>
      </c>
      <c r="C929" s="67">
        <v>82</v>
      </c>
      <c r="D929" s="67" t="s">
        <v>331</v>
      </c>
      <c r="E929" s="71">
        <v>0.72115620985474005</v>
      </c>
      <c r="F929" s="68">
        <v>41.269841269841301</v>
      </c>
      <c r="G929" s="71">
        <v>0.845042681933736</v>
      </c>
      <c r="H929" s="68">
        <v>47.4426807760141</v>
      </c>
      <c r="I929" s="71">
        <v>0.88610265558949597</v>
      </c>
      <c r="J929" s="68">
        <v>55.202821869488503</v>
      </c>
      <c r="K929" s="71">
        <v>0.84429684934238103</v>
      </c>
      <c r="L929" s="68">
        <v>29.629629629629601</v>
      </c>
      <c r="M929" s="71">
        <v>0.53201563618345005</v>
      </c>
      <c r="N929" s="68">
        <v>21.561338289962801</v>
      </c>
      <c r="O929" s="71">
        <v>0.21947943607937601</v>
      </c>
      <c r="P929" s="68">
        <v>12.592592592592601</v>
      </c>
      <c r="Q929" s="71">
        <v>1</v>
      </c>
      <c r="R929" s="68">
        <v>100</v>
      </c>
    </row>
    <row r="930" spans="1:18" x14ac:dyDescent="0.2">
      <c r="A930" s="72" t="s">
        <v>2126</v>
      </c>
      <c r="B930" s="66" t="s">
        <v>2127</v>
      </c>
      <c r="C930" s="67">
        <v>82</v>
      </c>
      <c r="D930" s="67" t="s">
        <v>331</v>
      </c>
      <c r="E930" s="71">
        <v>0.73023724263847201</v>
      </c>
      <c r="F930" s="68">
        <v>43.738977072310398</v>
      </c>
      <c r="G930" s="71">
        <v>0.80394913375207699</v>
      </c>
      <c r="H930" s="68">
        <v>32.627865961199298</v>
      </c>
      <c r="I930" s="71">
        <v>0.883675575150217</v>
      </c>
      <c r="J930" s="68">
        <v>54.144620811287503</v>
      </c>
      <c r="K930" s="71">
        <v>0.84493937631946203</v>
      </c>
      <c r="L930" s="68">
        <v>30.158730158730201</v>
      </c>
      <c r="M930" s="71">
        <v>0.65864669933381004</v>
      </c>
      <c r="N930" s="68">
        <v>41.821561338290003</v>
      </c>
      <c r="O930" s="71">
        <v>0.45997542863679097</v>
      </c>
      <c r="P930" s="68">
        <v>45.185185185185198</v>
      </c>
      <c r="Q930" s="71"/>
      <c r="R930" s="68"/>
    </row>
    <row r="931" spans="1:18" x14ac:dyDescent="0.2">
      <c r="A931" s="72" t="s">
        <v>2128</v>
      </c>
      <c r="B931" s="66" t="s">
        <v>2129</v>
      </c>
      <c r="C931" s="67">
        <v>82</v>
      </c>
      <c r="D931" s="67" t="s">
        <v>331</v>
      </c>
      <c r="E931" s="71">
        <v>0.72742136463868201</v>
      </c>
      <c r="F931" s="68">
        <v>42.857142857142897</v>
      </c>
      <c r="G931" s="71">
        <v>0.81350217628549004</v>
      </c>
      <c r="H931" s="68">
        <v>35.802469135802497</v>
      </c>
      <c r="I931" s="71">
        <v>0.91037639176052698</v>
      </c>
      <c r="J931" s="68">
        <v>65.255731922398596</v>
      </c>
      <c r="K931" s="71">
        <v>0.90728697658520197</v>
      </c>
      <c r="L931" s="68">
        <v>53.968253968253997</v>
      </c>
      <c r="M931" s="71">
        <v>0.64212960414028497</v>
      </c>
      <c r="N931" s="68">
        <v>39.962825278810399</v>
      </c>
      <c r="O931" s="71">
        <v>0.36381167442190698</v>
      </c>
      <c r="P931" s="68">
        <v>30.5555555555556</v>
      </c>
      <c r="Q931" s="71"/>
      <c r="R931" s="68"/>
    </row>
    <row r="932" spans="1:18" x14ac:dyDescent="0.2">
      <c r="A932" s="72" t="s">
        <v>2130</v>
      </c>
      <c r="B932" s="66" t="s">
        <v>2131</v>
      </c>
      <c r="C932" s="67">
        <v>82</v>
      </c>
      <c r="D932" s="67" t="s">
        <v>331</v>
      </c>
      <c r="E932" s="71">
        <v>0.79607663574855703</v>
      </c>
      <c r="F932" s="68">
        <v>54.850088183421498</v>
      </c>
      <c r="G932" s="71">
        <v>0.81418881982469504</v>
      </c>
      <c r="H932" s="68">
        <v>35.978835978836003</v>
      </c>
      <c r="I932" s="71">
        <v>0.79338469189381799</v>
      </c>
      <c r="J932" s="68">
        <v>29.100529100529101</v>
      </c>
      <c r="K932" s="71">
        <v>0.88997995629506899</v>
      </c>
      <c r="L932" s="68">
        <v>49.5590828924162</v>
      </c>
      <c r="M932" s="71">
        <v>0.86235754005395604</v>
      </c>
      <c r="N932" s="68">
        <v>67.100371747211895</v>
      </c>
      <c r="O932" s="71">
        <v>0.62047217067524696</v>
      </c>
      <c r="P932" s="68">
        <v>65.740740740740705</v>
      </c>
      <c r="Q932" s="71"/>
      <c r="R932" s="68"/>
    </row>
    <row r="933" spans="1:18" x14ac:dyDescent="0.2">
      <c r="A933" s="72" t="s">
        <v>2132</v>
      </c>
      <c r="B933" s="66" t="s">
        <v>2133</v>
      </c>
      <c r="C933" s="67">
        <v>82</v>
      </c>
      <c r="D933" s="67" t="s">
        <v>331</v>
      </c>
      <c r="E933" s="71">
        <v>0.828686713066494</v>
      </c>
      <c r="F933" s="68">
        <v>62.786596119929399</v>
      </c>
      <c r="G933" s="71">
        <v>0.90833378650033503</v>
      </c>
      <c r="H933" s="68">
        <v>73.721340388007107</v>
      </c>
      <c r="I933" s="71">
        <v>0.94410324481182095</v>
      </c>
      <c r="J933" s="68">
        <v>80.599647266313895</v>
      </c>
      <c r="K933" s="71">
        <v>0.91067008939597305</v>
      </c>
      <c r="L933" s="68">
        <v>55.731922398589099</v>
      </c>
      <c r="M933" s="71">
        <v>0.84584044486042997</v>
      </c>
      <c r="N933" s="68">
        <v>64.6840148698885</v>
      </c>
      <c r="O933" s="71">
        <v>0.53448599976391198</v>
      </c>
      <c r="P933" s="68">
        <v>53.8888888888889</v>
      </c>
      <c r="Q933" s="71"/>
      <c r="R933" s="68"/>
    </row>
    <row r="934" spans="1:18" x14ac:dyDescent="0.2">
      <c r="A934" s="72" t="s">
        <v>2134</v>
      </c>
      <c r="B934" s="66" t="s">
        <v>2135</v>
      </c>
      <c r="C934" s="67">
        <v>82</v>
      </c>
      <c r="D934" s="67" t="s">
        <v>331</v>
      </c>
      <c r="E934" s="71">
        <v>0.65645362838349897</v>
      </c>
      <c r="F934" s="68">
        <v>27.689594356261001</v>
      </c>
      <c r="G934" s="71">
        <v>0.90082704389305102</v>
      </c>
      <c r="H934" s="68">
        <v>68.077601410934705</v>
      </c>
      <c r="I934" s="71">
        <v>0.86711018701022402</v>
      </c>
      <c r="J934" s="68">
        <v>47.619047619047599</v>
      </c>
      <c r="K934" s="71">
        <v>0.90529721836811705</v>
      </c>
      <c r="L934" s="68">
        <v>53.086419753086403</v>
      </c>
      <c r="M934" s="71">
        <v>0.90640312723669003</v>
      </c>
      <c r="N934" s="68">
        <v>72.862453531598504</v>
      </c>
      <c r="O934" s="71">
        <v>0.35908419379291001</v>
      </c>
      <c r="P934" s="68">
        <v>28.8888888888889</v>
      </c>
      <c r="Q934" s="71">
        <v>0</v>
      </c>
      <c r="R934" s="68">
        <v>55.172413793103402</v>
      </c>
    </row>
    <row r="935" spans="1:18" x14ac:dyDescent="0.2">
      <c r="A935" s="72" t="s">
        <v>2136</v>
      </c>
      <c r="B935" s="66" t="s">
        <v>2137</v>
      </c>
      <c r="C935" s="67">
        <v>82</v>
      </c>
      <c r="D935" s="67" t="s">
        <v>331</v>
      </c>
      <c r="E935" s="71">
        <v>0.767382415327161</v>
      </c>
      <c r="F935" s="68">
        <v>49.911816578483197</v>
      </c>
      <c r="G935" s="71">
        <v>0.88407527198824398</v>
      </c>
      <c r="H935" s="68">
        <v>62.257495590828903</v>
      </c>
      <c r="I935" s="71">
        <v>0.89723616862682698</v>
      </c>
      <c r="J935" s="68">
        <v>58.730158730158699</v>
      </c>
      <c r="K935" s="71">
        <v>0.87491637559143798</v>
      </c>
      <c r="L935" s="68">
        <v>41.622574955908298</v>
      </c>
      <c r="M935" s="71">
        <v>0.77977206408632904</v>
      </c>
      <c r="N935" s="68">
        <v>57.063197026022301</v>
      </c>
      <c r="O935" s="71">
        <v>0.40091219634296998</v>
      </c>
      <c r="P935" s="68">
        <v>36.1111111111111</v>
      </c>
      <c r="Q935" s="71"/>
      <c r="R935" s="68"/>
    </row>
    <row r="936" spans="1:18" x14ac:dyDescent="0.2">
      <c r="A936" s="72" t="s">
        <v>2138</v>
      </c>
      <c r="B936" s="66" t="s">
        <v>2139</v>
      </c>
      <c r="C936" s="67">
        <v>82</v>
      </c>
      <c r="D936" s="67" t="s">
        <v>331</v>
      </c>
      <c r="E936" s="71">
        <v>0.64841463962996504</v>
      </c>
      <c r="F936" s="68">
        <v>25.573192239858901</v>
      </c>
      <c r="G936" s="71">
        <v>0.83555504105645695</v>
      </c>
      <c r="H936" s="68">
        <v>43.562610229276899</v>
      </c>
      <c r="I936" s="71">
        <v>0.78101632062189696</v>
      </c>
      <c r="J936" s="68">
        <v>25.7495590828924</v>
      </c>
      <c r="K936" s="71">
        <v>0.71660663155330195</v>
      </c>
      <c r="L936" s="68">
        <v>8.6419753086419693</v>
      </c>
      <c r="M936" s="71">
        <v>0.55954412817265897</v>
      </c>
      <c r="N936" s="68">
        <v>26.951672862453499</v>
      </c>
      <c r="O936" s="71">
        <v>0.34935107674551402</v>
      </c>
      <c r="P936" s="68">
        <v>26.296296296296301</v>
      </c>
      <c r="Q936" s="71"/>
      <c r="R936" s="68"/>
    </row>
    <row r="937" spans="1:18" x14ac:dyDescent="0.2">
      <c r="A937" s="72" t="s">
        <v>425</v>
      </c>
      <c r="B937" s="66" t="s">
        <v>2140</v>
      </c>
      <c r="C937" s="67">
        <v>82</v>
      </c>
      <c r="D937" s="67" t="s">
        <v>331</v>
      </c>
      <c r="E937" s="71">
        <v>0.86770451991638897</v>
      </c>
      <c r="F937" s="68">
        <v>73.015873015872998</v>
      </c>
      <c r="G937" s="71">
        <v>0.89589315430534999</v>
      </c>
      <c r="H937" s="68">
        <v>66.490299823633194</v>
      </c>
      <c r="I937" s="71">
        <v>0.96518008058212501</v>
      </c>
      <c r="J937" s="68">
        <v>90.828924162257493</v>
      </c>
      <c r="K937" s="71">
        <v>0.964510997651432</v>
      </c>
      <c r="L937" s="68">
        <v>88.8888888888889</v>
      </c>
      <c r="M937" s="71">
        <v>0.97247150801079096</v>
      </c>
      <c r="N937" s="68">
        <v>84.572490706319698</v>
      </c>
      <c r="O937" s="71">
        <v>0.540466859032247</v>
      </c>
      <c r="P937" s="68">
        <v>55</v>
      </c>
      <c r="Q937" s="71"/>
      <c r="R937" s="68"/>
    </row>
    <row r="938" spans="1:18" x14ac:dyDescent="0.2">
      <c r="A938" s="72" t="s">
        <v>2141</v>
      </c>
      <c r="B938" s="66" t="s">
        <v>2142</v>
      </c>
      <c r="C938" s="67">
        <v>82</v>
      </c>
      <c r="D938" s="67" t="s">
        <v>331</v>
      </c>
      <c r="E938" s="71">
        <v>0.74276293456980402</v>
      </c>
      <c r="F938" s="68">
        <v>45.855379188712497</v>
      </c>
      <c r="G938" s="71">
        <v>0.91249320440528503</v>
      </c>
      <c r="H938" s="68">
        <v>76.014109347442698</v>
      </c>
      <c r="I938" s="71">
        <v>0.85745685800216598</v>
      </c>
      <c r="J938" s="68">
        <v>44.4444444444444</v>
      </c>
      <c r="K938" s="71">
        <v>0.80543492345566303</v>
      </c>
      <c r="L938" s="68">
        <v>19.400352733686098</v>
      </c>
      <c r="M938" s="71">
        <v>0.75774927049496199</v>
      </c>
      <c r="N938" s="68">
        <v>55.0185873605948</v>
      </c>
      <c r="O938" s="71">
        <v>0.38068041649094198</v>
      </c>
      <c r="P938" s="68">
        <v>32.7777777777778</v>
      </c>
      <c r="Q938" s="71"/>
      <c r="R938" s="68"/>
    </row>
    <row r="939" spans="1:18" x14ac:dyDescent="0.2">
      <c r="A939" s="72" t="s">
        <v>2143</v>
      </c>
      <c r="B939" s="66" t="s">
        <v>2144</v>
      </c>
      <c r="C939" s="67">
        <v>82</v>
      </c>
      <c r="D939" s="67" t="s">
        <v>331</v>
      </c>
      <c r="E939" s="71">
        <v>0.69523066618144003</v>
      </c>
      <c r="F939" s="68">
        <v>35.4497354497354</v>
      </c>
      <c r="G939" s="71">
        <v>0.93399742640330596</v>
      </c>
      <c r="H939" s="68">
        <v>85.185185185185205</v>
      </c>
      <c r="I939" s="71">
        <v>0.89052037241985005</v>
      </c>
      <c r="J939" s="68">
        <v>57.319223985890702</v>
      </c>
      <c r="K939" s="71">
        <v>0.940462778354896</v>
      </c>
      <c r="L939" s="68">
        <v>72.839506172839506</v>
      </c>
      <c r="M939" s="71">
        <v>0.94494301602158204</v>
      </c>
      <c r="N939" s="68">
        <v>78.996282527880993</v>
      </c>
      <c r="O939" s="71">
        <v>0.461460403889006</v>
      </c>
      <c r="P939" s="68">
        <v>45.370370370370402</v>
      </c>
      <c r="Q939" s="71">
        <v>0</v>
      </c>
      <c r="R939" s="68">
        <v>55.172413793103402</v>
      </c>
    </row>
    <row r="940" spans="1:18" x14ac:dyDescent="0.2">
      <c r="A940" s="72" t="s">
        <v>2145</v>
      </c>
      <c r="B940" s="66" t="s">
        <v>2146</v>
      </c>
      <c r="C940" s="67">
        <v>82</v>
      </c>
      <c r="D940" s="67" t="s">
        <v>331</v>
      </c>
      <c r="E940" s="71">
        <v>0.84634882792780897</v>
      </c>
      <c r="F940" s="68">
        <v>66.313932980599603</v>
      </c>
      <c r="G940" s="71">
        <v>0.927817058706358</v>
      </c>
      <c r="H940" s="68">
        <v>82.892416225749599</v>
      </c>
      <c r="I940" s="71">
        <v>0.93065132880081602</v>
      </c>
      <c r="J940" s="68">
        <v>74.7795414462081</v>
      </c>
      <c r="K940" s="71">
        <v>0.899799648235448</v>
      </c>
      <c r="L940" s="68">
        <v>51.675485008818299</v>
      </c>
      <c r="M940" s="71">
        <v>0.97797720640863295</v>
      </c>
      <c r="N940" s="68">
        <v>86.245353159851305</v>
      </c>
      <c r="O940" s="71">
        <v>0.49549889748779002</v>
      </c>
      <c r="P940" s="68">
        <v>49.629629629629598</v>
      </c>
      <c r="Q940" s="71"/>
      <c r="R940" s="68"/>
    </row>
    <row r="941" spans="1:18" x14ac:dyDescent="0.2">
      <c r="A941" s="72" t="s">
        <v>1483</v>
      </c>
      <c r="B941" s="66" t="s">
        <v>2147</v>
      </c>
      <c r="C941" s="67">
        <v>82</v>
      </c>
      <c r="D941" s="67" t="s">
        <v>331</v>
      </c>
      <c r="E941" s="71">
        <v>0.84430271576781002</v>
      </c>
      <c r="F941" s="68">
        <v>65.784832451499099</v>
      </c>
      <c r="G941" s="71">
        <v>0.89980679060316304</v>
      </c>
      <c r="H941" s="68">
        <v>67.724867724867707</v>
      </c>
      <c r="I941" s="71">
        <v>0.93355875453513804</v>
      </c>
      <c r="J941" s="68">
        <v>76.190476190476204</v>
      </c>
      <c r="K941" s="71">
        <v>0.91291464224603402</v>
      </c>
      <c r="L941" s="68">
        <v>57.142857142857103</v>
      </c>
      <c r="M941" s="71">
        <v>0.88988603204316497</v>
      </c>
      <c r="N941" s="68">
        <v>70.817843866171003</v>
      </c>
      <c r="O941" s="71">
        <v>0.58534735941155003</v>
      </c>
      <c r="P941" s="68">
        <v>60.370370370370402</v>
      </c>
      <c r="Q941" s="71"/>
      <c r="R941" s="68"/>
    </row>
    <row r="942" spans="1:18" x14ac:dyDescent="0.2">
      <c r="A942" s="72" t="s">
        <v>2148</v>
      </c>
      <c r="B942" s="66" t="s">
        <v>2149</v>
      </c>
      <c r="C942" s="67">
        <v>82</v>
      </c>
      <c r="D942" s="67" t="s">
        <v>331</v>
      </c>
      <c r="E942" s="71">
        <v>0.73522649037372201</v>
      </c>
      <c r="F942" s="68">
        <v>44.268077601410901</v>
      </c>
      <c r="G942" s="71">
        <v>0.76356819391317399</v>
      </c>
      <c r="H942" s="68">
        <v>23.104056437389801</v>
      </c>
      <c r="I942" s="71">
        <v>0.85553522619664302</v>
      </c>
      <c r="J942" s="68">
        <v>43.738977072310398</v>
      </c>
      <c r="K942" s="71">
        <v>0.87405700252237395</v>
      </c>
      <c r="L942" s="68">
        <v>40.917107583774197</v>
      </c>
      <c r="M942" s="71">
        <v>0.68617519132301896</v>
      </c>
      <c r="N942" s="68">
        <v>45.910780669144998</v>
      </c>
      <c r="O942" s="71">
        <v>0.49679683791340201</v>
      </c>
      <c r="P942" s="68">
        <v>50</v>
      </c>
      <c r="Q942" s="71"/>
      <c r="R942" s="68"/>
    </row>
    <row r="943" spans="1:18" x14ac:dyDescent="0.2">
      <c r="A943" s="72" t="s">
        <v>2150</v>
      </c>
      <c r="B943" s="66" t="s">
        <v>2151</v>
      </c>
      <c r="C943" s="67"/>
      <c r="D943" s="67" t="s">
        <v>331</v>
      </c>
      <c r="E943" s="71"/>
      <c r="F943" s="68"/>
      <c r="G943" s="71"/>
      <c r="H943" s="68"/>
      <c r="I943" s="71"/>
      <c r="J943" s="68"/>
      <c r="K943" s="71"/>
      <c r="L943" s="68"/>
      <c r="M943" s="71"/>
      <c r="N943" s="68"/>
      <c r="O943" s="71"/>
      <c r="P943" s="68"/>
      <c r="Q943" s="71"/>
      <c r="R943" s="68"/>
    </row>
    <row r="944" spans="1:18" x14ac:dyDescent="0.2">
      <c r="A944" s="72" t="s">
        <v>2152</v>
      </c>
      <c r="B944" s="66" t="s">
        <v>2153</v>
      </c>
      <c r="C944" s="67">
        <v>82</v>
      </c>
      <c r="D944" s="67" t="s">
        <v>331</v>
      </c>
      <c r="E944" s="71">
        <v>0.69323040062596297</v>
      </c>
      <c r="F944" s="68">
        <v>35.097001763668402</v>
      </c>
      <c r="G944" s="71">
        <v>0.60246061056395706</v>
      </c>
      <c r="H944" s="68">
        <v>5.9964726631393299</v>
      </c>
      <c r="I944" s="71">
        <v>0.991075690327063</v>
      </c>
      <c r="J944" s="68">
        <v>97.354497354497397</v>
      </c>
      <c r="K944" s="71">
        <v>0.99434177714427996</v>
      </c>
      <c r="L944" s="68">
        <v>96.472663139329796</v>
      </c>
      <c r="M944" s="71"/>
      <c r="N944" s="68"/>
      <c r="O944" s="71">
        <v>0.18504352446855099</v>
      </c>
      <c r="P944" s="68">
        <v>9.0740740740740709</v>
      </c>
      <c r="Q944" s="71"/>
      <c r="R944" s="68"/>
    </row>
    <row r="945" spans="1:18" x14ac:dyDescent="0.2">
      <c r="A945" s="72" t="s">
        <v>2154</v>
      </c>
      <c r="B945" s="66" t="s">
        <v>2155</v>
      </c>
      <c r="C945" s="67">
        <v>82</v>
      </c>
      <c r="D945" s="67" t="s">
        <v>331</v>
      </c>
      <c r="E945" s="71">
        <v>0.72706668884723202</v>
      </c>
      <c r="F945" s="68">
        <v>42.5044091710758</v>
      </c>
      <c r="G945" s="71">
        <v>0.880155164882513</v>
      </c>
      <c r="H945" s="68">
        <v>60.6701940035273</v>
      </c>
      <c r="I945" s="71">
        <v>0.85081512705788298</v>
      </c>
      <c r="J945" s="68">
        <v>42.680776014109298</v>
      </c>
      <c r="K945" s="71">
        <v>0.88709800962333596</v>
      </c>
      <c r="L945" s="68">
        <v>48.5008818342152</v>
      </c>
      <c r="M945" s="71">
        <v>0.60909541375323495</v>
      </c>
      <c r="N945" s="68">
        <v>35.501858736059503</v>
      </c>
      <c r="O945" s="71">
        <v>0.40816972891919201</v>
      </c>
      <c r="P945" s="68">
        <v>36.851851851851897</v>
      </c>
      <c r="Q945" s="71"/>
      <c r="R945" s="68"/>
    </row>
    <row r="946" spans="1:18" x14ac:dyDescent="0.2">
      <c r="A946" s="72" t="s">
        <v>2156</v>
      </c>
      <c r="B946" s="66" t="s">
        <v>2157</v>
      </c>
      <c r="C946" s="67">
        <v>82</v>
      </c>
      <c r="D946" s="67" t="s">
        <v>331</v>
      </c>
      <c r="E946" s="71">
        <v>0.75103997736847095</v>
      </c>
      <c r="F946" s="68">
        <v>47.4426807760141</v>
      </c>
      <c r="G946" s="71">
        <v>0.91231083329529805</v>
      </c>
      <c r="H946" s="68">
        <v>75.837742504409206</v>
      </c>
      <c r="I946" s="71">
        <v>0.84480858921101898</v>
      </c>
      <c r="J946" s="68">
        <v>40.917107583774197</v>
      </c>
      <c r="K946" s="71">
        <v>0.858429264593354</v>
      </c>
      <c r="L946" s="68">
        <v>34.3915343915344</v>
      </c>
      <c r="M946" s="71">
        <v>0.74123217530143704</v>
      </c>
      <c r="N946" s="68">
        <v>52.416356877323402</v>
      </c>
      <c r="O946" s="71">
        <v>0.39841902444124799</v>
      </c>
      <c r="P946" s="68">
        <v>35.370370370370402</v>
      </c>
      <c r="Q946" s="71"/>
      <c r="R946" s="68"/>
    </row>
    <row r="947" spans="1:18" x14ac:dyDescent="0.2">
      <c r="A947" s="72" t="s">
        <v>2158</v>
      </c>
      <c r="B947" s="66" t="s">
        <v>2159</v>
      </c>
      <c r="C947" s="67">
        <v>82</v>
      </c>
      <c r="D947" s="67" t="s">
        <v>331</v>
      </c>
      <c r="E947" s="71">
        <v>0.90490416740147805</v>
      </c>
      <c r="F947" s="68">
        <v>85.537918871252202</v>
      </c>
      <c r="G947" s="71">
        <v>0.84109124884253506</v>
      </c>
      <c r="H947" s="68">
        <v>45.855379188712497</v>
      </c>
      <c r="I947" s="71">
        <v>0.8736212533619</v>
      </c>
      <c r="J947" s="68">
        <v>49.382716049382701</v>
      </c>
      <c r="K947" s="71">
        <v>1</v>
      </c>
      <c r="L947" s="68">
        <v>100</v>
      </c>
      <c r="M947" s="71"/>
      <c r="N947" s="68"/>
      <c r="O947" s="71"/>
      <c r="P947" s="68"/>
      <c r="Q947" s="71"/>
      <c r="R947" s="68"/>
    </row>
    <row r="948" spans="1:18" x14ac:dyDescent="0.2">
      <c r="A948" s="72" t="s">
        <v>2160</v>
      </c>
      <c r="B948" s="66" t="s">
        <v>2161</v>
      </c>
      <c r="C948" s="67">
        <v>82</v>
      </c>
      <c r="D948" s="67" t="s">
        <v>331</v>
      </c>
      <c r="E948" s="71">
        <v>0.85889615190879798</v>
      </c>
      <c r="F948" s="68">
        <v>69.488536155202794</v>
      </c>
      <c r="G948" s="71">
        <v>0.60255287322919104</v>
      </c>
      <c r="H948" s="68">
        <v>6.1728395061728403</v>
      </c>
      <c r="I948" s="71">
        <v>0.97457074611959504</v>
      </c>
      <c r="J948" s="68">
        <v>93.650793650793602</v>
      </c>
      <c r="K948" s="71">
        <v>0.99956483637760696</v>
      </c>
      <c r="L948" s="68">
        <v>98.236331569664898</v>
      </c>
      <c r="M948" s="71"/>
      <c r="N948" s="68"/>
      <c r="O948" s="71"/>
      <c r="P948" s="68"/>
      <c r="Q948" s="71"/>
      <c r="R948" s="68"/>
    </row>
    <row r="949" spans="1:18" x14ac:dyDescent="0.2">
      <c r="A949" s="72" t="s">
        <v>2162</v>
      </c>
      <c r="B949" s="66" t="s">
        <v>2163</v>
      </c>
      <c r="C949" s="67">
        <v>58</v>
      </c>
      <c r="D949" s="67" t="s">
        <v>331</v>
      </c>
      <c r="E949" s="71">
        <v>0.81789994833948099</v>
      </c>
      <c r="F949" s="68">
        <v>50.802919708029201</v>
      </c>
      <c r="G949" s="71">
        <v>0.806226178194276</v>
      </c>
      <c r="H949" s="68">
        <v>49.7080291970803</v>
      </c>
      <c r="I949" s="71">
        <v>0.92939964318576296</v>
      </c>
      <c r="J949" s="68">
        <v>67.664233576642303</v>
      </c>
      <c r="K949" s="71">
        <v>0.81222595769464001</v>
      </c>
      <c r="L949" s="68">
        <v>34.087591240875902</v>
      </c>
      <c r="M949" s="71">
        <v>0.67320261437908502</v>
      </c>
      <c r="N949" s="68">
        <v>39.114391143911398</v>
      </c>
      <c r="O949" s="71">
        <v>0.86844534824363795</v>
      </c>
      <c r="P949" s="68">
        <v>74.394717534849605</v>
      </c>
      <c r="Q949" s="71"/>
      <c r="R949" s="68"/>
    </row>
    <row r="950" spans="1:18" x14ac:dyDescent="0.2">
      <c r="A950" s="72" t="s">
        <v>2164</v>
      </c>
      <c r="B950" s="66" t="s">
        <v>2165</v>
      </c>
      <c r="C950" s="67">
        <v>58</v>
      </c>
      <c r="D950" s="67" t="s">
        <v>331</v>
      </c>
      <c r="E950" s="71">
        <v>0.83344030359710597</v>
      </c>
      <c r="F950" s="68">
        <v>54.4525547445255</v>
      </c>
      <c r="G950" s="71">
        <v>0.79577970108819296</v>
      </c>
      <c r="H950" s="68">
        <v>45.474452554744502</v>
      </c>
      <c r="I950" s="71">
        <v>0.93437914307561798</v>
      </c>
      <c r="J950" s="68">
        <v>69.927007299270102</v>
      </c>
      <c r="K950" s="71">
        <v>0.88759052523828397</v>
      </c>
      <c r="L950" s="68">
        <v>54.744525547445299</v>
      </c>
      <c r="M950" s="71">
        <v>0.77124183006535996</v>
      </c>
      <c r="N950" s="68">
        <v>50.332103321033202</v>
      </c>
      <c r="O950" s="71">
        <v>0.77821031851807798</v>
      </c>
      <c r="P950" s="68">
        <v>57.666911225238501</v>
      </c>
      <c r="Q950" s="71"/>
      <c r="R950" s="68"/>
    </row>
    <row r="951" spans="1:18" x14ac:dyDescent="0.2">
      <c r="A951" s="72" t="s">
        <v>1665</v>
      </c>
      <c r="B951" s="66" t="s">
        <v>2166</v>
      </c>
      <c r="C951" s="67">
        <v>58</v>
      </c>
      <c r="D951" s="67" t="s">
        <v>331</v>
      </c>
      <c r="E951" s="71">
        <v>0.72632241695063804</v>
      </c>
      <c r="F951" s="68">
        <v>33.503649635036503</v>
      </c>
      <c r="G951" s="71">
        <v>0.73928036219555904</v>
      </c>
      <c r="H951" s="68">
        <v>27.737226277372301</v>
      </c>
      <c r="I951" s="71">
        <v>0.87801208450212198</v>
      </c>
      <c r="J951" s="68">
        <v>48.467153284671497</v>
      </c>
      <c r="K951" s="71">
        <v>0.75337214072226699</v>
      </c>
      <c r="L951" s="68">
        <v>20.9489051094891</v>
      </c>
      <c r="M951" s="71">
        <v>0.65359477124182996</v>
      </c>
      <c r="N951" s="68">
        <v>36.900369003690003</v>
      </c>
      <c r="O951" s="71">
        <v>0.60735272609141</v>
      </c>
      <c r="P951" s="68">
        <v>35.583272193690398</v>
      </c>
      <c r="Q951" s="71"/>
      <c r="R951" s="68"/>
    </row>
    <row r="952" spans="1:18" x14ac:dyDescent="0.2">
      <c r="A952" s="72" t="s">
        <v>2167</v>
      </c>
      <c r="B952" s="66" t="s">
        <v>2168</v>
      </c>
      <c r="C952" s="67">
        <v>58</v>
      </c>
      <c r="D952" s="67" t="s">
        <v>331</v>
      </c>
      <c r="E952" s="71">
        <v>0.69721902048093898</v>
      </c>
      <c r="F952" s="68">
        <v>27.591240875912401</v>
      </c>
      <c r="G952" s="71">
        <v>0.76470667664574898</v>
      </c>
      <c r="H952" s="68">
        <v>34.1605839416058</v>
      </c>
      <c r="I952" s="71">
        <v>0.90057343225046904</v>
      </c>
      <c r="J952" s="68">
        <v>56.350364963503701</v>
      </c>
      <c r="K952" s="71">
        <v>0.75380487838115096</v>
      </c>
      <c r="L952" s="68">
        <v>21.167883211678799</v>
      </c>
      <c r="M952" s="71">
        <v>0.60784313725490202</v>
      </c>
      <c r="N952" s="68">
        <v>31.9557195571956</v>
      </c>
      <c r="O952" s="71">
        <v>0.459166977872426</v>
      </c>
      <c r="P952" s="68">
        <v>19.002201027146</v>
      </c>
      <c r="Q952" s="71"/>
      <c r="R952" s="68"/>
    </row>
    <row r="953" spans="1:18" x14ac:dyDescent="0.2">
      <c r="A953" s="72" t="s">
        <v>1944</v>
      </c>
      <c r="B953" s="66" t="s">
        <v>2169</v>
      </c>
      <c r="C953" s="67">
        <v>58</v>
      </c>
      <c r="D953" s="67" t="s">
        <v>331</v>
      </c>
      <c r="E953" s="71">
        <v>0.676950921284033</v>
      </c>
      <c r="F953" s="68">
        <v>24.3065693430657</v>
      </c>
      <c r="G953" s="71">
        <v>0.66427771330544405</v>
      </c>
      <c r="H953" s="68">
        <v>14.963503649634999</v>
      </c>
      <c r="I953" s="71">
        <v>0.85363322979362299</v>
      </c>
      <c r="J953" s="68">
        <v>42.627737226277397</v>
      </c>
      <c r="K953" s="71">
        <v>0.84825152025635997</v>
      </c>
      <c r="L953" s="68">
        <v>43.3576642335766</v>
      </c>
      <c r="M953" s="71">
        <v>0.42483660130718998</v>
      </c>
      <c r="N953" s="68">
        <v>11.5867158671587</v>
      </c>
      <c r="O953" s="71">
        <v>0.59375554175755196</v>
      </c>
      <c r="P953" s="68">
        <v>33.4556126192223</v>
      </c>
      <c r="Q953" s="71"/>
      <c r="R953" s="68"/>
    </row>
    <row r="954" spans="1:18" x14ac:dyDescent="0.2">
      <c r="A954" s="72" t="s">
        <v>2170</v>
      </c>
      <c r="B954" s="66" t="s">
        <v>2171</v>
      </c>
      <c r="C954" s="67">
        <v>58</v>
      </c>
      <c r="D954" s="67" t="s">
        <v>331</v>
      </c>
      <c r="E954" s="71">
        <v>0.73403141678375095</v>
      </c>
      <c r="F954" s="68">
        <v>35.182481751824803</v>
      </c>
      <c r="G954" s="71">
        <v>0.72600200966370698</v>
      </c>
      <c r="H954" s="68">
        <v>25.036496350364999</v>
      </c>
      <c r="I954" s="71">
        <v>0.90585622442371205</v>
      </c>
      <c r="J954" s="68">
        <v>58.394160583941598</v>
      </c>
      <c r="K954" s="71">
        <v>0.87760798128216599</v>
      </c>
      <c r="L954" s="68">
        <v>51.824817518248203</v>
      </c>
      <c r="M954" s="71">
        <v>0.60130718954248297</v>
      </c>
      <c r="N954" s="68">
        <v>31.512915129151299</v>
      </c>
      <c r="O954" s="71">
        <v>0.55938367900668895</v>
      </c>
      <c r="P954" s="68">
        <v>29.126925898752798</v>
      </c>
      <c r="Q954" s="71"/>
      <c r="R954" s="68"/>
    </row>
    <row r="955" spans="1:18" x14ac:dyDescent="0.2">
      <c r="A955" s="72" t="s">
        <v>2172</v>
      </c>
      <c r="B955" s="66" t="s">
        <v>2173</v>
      </c>
      <c r="C955" s="67">
        <v>58</v>
      </c>
      <c r="D955" s="67" t="s">
        <v>331</v>
      </c>
      <c r="E955" s="71">
        <v>0.63302245313056604</v>
      </c>
      <c r="F955" s="68">
        <v>17.591240875912401</v>
      </c>
      <c r="G955" s="71">
        <v>0.69155318822973399</v>
      </c>
      <c r="H955" s="68">
        <v>18.7591240875912</v>
      </c>
      <c r="I955" s="71">
        <v>0.83172223815920898</v>
      </c>
      <c r="J955" s="68">
        <v>38.3211678832117</v>
      </c>
      <c r="K955" s="71">
        <v>0.831791702941583</v>
      </c>
      <c r="L955" s="68">
        <v>38.759124087591204</v>
      </c>
      <c r="M955" s="71">
        <v>0.38562091503267898</v>
      </c>
      <c r="N955" s="68">
        <v>9.0774907749077496</v>
      </c>
      <c r="O955" s="71">
        <v>0.42442422128962298</v>
      </c>
      <c r="P955" s="68">
        <v>16.287600880410899</v>
      </c>
      <c r="Q955" s="71"/>
      <c r="R955" s="68"/>
    </row>
    <row r="956" spans="1:18" x14ac:dyDescent="0.2">
      <c r="A956" s="72" t="s">
        <v>2174</v>
      </c>
      <c r="B956" s="66" t="s">
        <v>2175</v>
      </c>
      <c r="C956" s="67">
        <v>58</v>
      </c>
      <c r="D956" s="67" t="s">
        <v>331</v>
      </c>
      <c r="E956" s="71">
        <v>0.714316103552046</v>
      </c>
      <c r="F956" s="68">
        <v>30.9489051094891</v>
      </c>
      <c r="G956" s="71">
        <v>0.81580609799318604</v>
      </c>
      <c r="H956" s="68">
        <v>53.649635036496299</v>
      </c>
      <c r="I956" s="71">
        <v>0.90555260520643699</v>
      </c>
      <c r="J956" s="68">
        <v>58.248175182481802</v>
      </c>
      <c r="K956" s="71">
        <v>0.87267517651378101</v>
      </c>
      <c r="L956" s="68">
        <v>50.145985401459903</v>
      </c>
      <c r="M956" s="71">
        <v>0.45098039215686297</v>
      </c>
      <c r="N956" s="68">
        <v>13.579335793357901</v>
      </c>
      <c r="O956" s="71">
        <v>0.52656624588996503</v>
      </c>
      <c r="P956" s="68">
        <v>25.4585473220836</v>
      </c>
      <c r="Q956" s="71"/>
      <c r="R956" s="68"/>
    </row>
    <row r="957" spans="1:18" x14ac:dyDescent="0.2">
      <c r="A957" s="72" t="s">
        <v>2176</v>
      </c>
      <c r="B957" s="66" t="s">
        <v>2177</v>
      </c>
      <c r="C957" s="67">
        <v>58</v>
      </c>
      <c r="D957" s="67" t="s">
        <v>331</v>
      </c>
      <c r="E957" s="71">
        <v>0.74545067831201695</v>
      </c>
      <c r="F957" s="68">
        <v>37.080291970802897</v>
      </c>
      <c r="G957" s="71">
        <v>0.84900458310750904</v>
      </c>
      <c r="H957" s="68">
        <v>69.343065693430702</v>
      </c>
      <c r="I957" s="71">
        <v>0.91218725203184203</v>
      </c>
      <c r="J957" s="68">
        <v>60.583941605839399</v>
      </c>
      <c r="K957" s="71">
        <v>0.871919184582435</v>
      </c>
      <c r="L957" s="68">
        <v>49.854014598540097</v>
      </c>
      <c r="M957" s="71">
        <v>0.54901960784313697</v>
      </c>
      <c r="N957" s="68">
        <v>24.428044280442801</v>
      </c>
      <c r="O957" s="71">
        <v>0.54512276399516202</v>
      </c>
      <c r="P957" s="68">
        <v>27.439471753485002</v>
      </c>
      <c r="Q957" s="71"/>
      <c r="R957" s="68"/>
    </row>
    <row r="958" spans="1:18" x14ac:dyDescent="0.2">
      <c r="A958" s="72" t="s">
        <v>2178</v>
      </c>
      <c r="B958" s="66" t="s">
        <v>2179</v>
      </c>
      <c r="C958" s="67">
        <v>58</v>
      </c>
      <c r="D958" s="67" t="s">
        <v>331</v>
      </c>
      <c r="E958" s="71">
        <v>0.62475136860471403</v>
      </c>
      <c r="F958" s="68">
        <v>16.569343065693399</v>
      </c>
      <c r="G958" s="71">
        <v>0.56221626099732702</v>
      </c>
      <c r="H958" s="68">
        <v>6.7153284671532898</v>
      </c>
      <c r="I958" s="71">
        <v>0.842632476076833</v>
      </c>
      <c r="J958" s="68">
        <v>39.854014598540097</v>
      </c>
      <c r="K958" s="71">
        <v>0.87581029895566598</v>
      </c>
      <c r="L958" s="68">
        <v>51.021897810219002</v>
      </c>
      <c r="M958" s="71">
        <v>0.41830065359477098</v>
      </c>
      <c r="N958" s="68">
        <v>11.143911439114399</v>
      </c>
      <c r="O958" s="71">
        <v>0.424797153398974</v>
      </c>
      <c r="P958" s="68">
        <v>16.360968451944199</v>
      </c>
      <c r="Q958" s="71"/>
      <c r="R958" s="68"/>
    </row>
    <row r="959" spans="1:18" x14ac:dyDescent="0.2">
      <c r="A959" s="72" t="s">
        <v>2180</v>
      </c>
      <c r="B959" s="66" t="s">
        <v>2181</v>
      </c>
      <c r="C959" s="67">
        <v>59</v>
      </c>
      <c r="D959" s="67" t="s">
        <v>331</v>
      </c>
      <c r="E959" s="71">
        <v>0.84842503084405696</v>
      </c>
      <c r="F959" s="68">
        <v>87.837837837837796</v>
      </c>
      <c r="G959" s="71">
        <v>0.84185754928614698</v>
      </c>
      <c r="H959" s="68">
        <v>66.023166023165999</v>
      </c>
      <c r="I959" s="71">
        <v>0.87677359855133896</v>
      </c>
      <c r="J959" s="68">
        <v>94.401544401544399</v>
      </c>
      <c r="K959" s="71">
        <v>0.911825366914775</v>
      </c>
      <c r="L959" s="68">
        <v>94.015444015444004</v>
      </c>
      <c r="M959" s="71">
        <v>0.91687694819652699</v>
      </c>
      <c r="N959" s="68">
        <v>90.079365079365104</v>
      </c>
      <c r="O959" s="71">
        <v>0.69479169127149598</v>
      </c>
      <c r="P959" s="68">
        <v>80.408163265306101</v>
      </c>
      <c r="Q959" s="71"/>
      <c r="R959" s="68"/>
    </row>
    <row r="960" spans="1:18" x14ac:dyDescent="0.2">
      <c r="A960" s="72" t="s">
        <v>2182</v>
      </c>
      <c r="B960" s="66" t="s">
        <v>2183</v>
      </c>
      <c r="C960" s="67">
        <v>59</v>
      </c>
      <c r="D960" s="67" t="s">
        <v>331</v>
      </c>
      <c r="E960" s="71">
        <v>0.83703111044913603</v>
      </c>
      <c r="F960" s="68">
        <v>85.135135135135101</v>
      </c>
      <c r="G960" s="71">
        <v>0.87363398902974199</v>
      </c>
      <c r="H960" s="68">
        <v>74.131274131274097</v>
      </c>
      <c r="I960" s="71">
        <v>0.88212989511998396</v>
      </c>
      <c r="J960" s="68">
        <v>94.787644787644794</v>
      </c>
      <c r="K960" s="71">
        <v>0.88294210703210096</v>
      </c>
      <c r="L960" s="68">
        <v>88.416988416988403</v>
      </c>
      <c r="M960" s="71">
        <v>0.84562861807926404</v>
      </c>
      <c r="N960" s="68">
        <v>61.904761904761898</v>
      </c>
      <c r="O960" s="71">
        <v>0.70082094298459197</v>
      </c>
      <c r="P960" s="68">
        <v>81.020408163265301</v>
      </c>
      <c r="Q960" s="71"/>
      <c r="R960" s="68"/>
    </row>
    <row r="961" spans="1:18" x14ac:dyDescent="0.2">
      <c r="A961" s="72" t="s">
        <v>2184</v>
      </c>
      <c r="B961" s="66" t="s">
        <v>2185</v>
      </c>
      <c r="C961" s="67">
        <v>59</v>
      </c>
      <c r="D961" s="67" t="s">
        <v>331</v>
      </c>
      <c r="E961" s="71">
        <v>0.85307721011510795</v>
      </c>
      <c r="F961" s="68">
        <v>89.382239382239405</v>
      </c>
      <c r="G961" s="71">
        <v>0.91943610808658205</v>
      </c>
      <c r="H961" s="68">
        <v>90.347490347490293</v>
      </c>
      <c r="I961" s="71">
        <v>0.90304786841946605</v>
      </c>
      <c r="J961" s="68">
        <v>96.911196911196896</v>
      </c>
      <c r="K961" s="71">
        <v>0.93425086070866503</v>
      </c>
      <c r="L961" s="68">
        <v>97.297297297297305</v>
      </c>
      <c r="M961" s="71">
        <v>0.88422146355944797</v>
      </c>
      <c r="N961" s="68">
        <v>79.365079365079396</v>
      </c>
      <c r="O961" s="71">
        <v>0.624429749801381</v>
      </c>
      <c r="P961" s="68">
        <v>72.040816326530603</v>
      </c>
      <c r="Q961" s="71"/>
      <c r="R961" s="68"/>
    </row>
    <row r="962" spans="1:18" x14ac:dyDescent="0.2">
      <c r="A962" s="72" t="s">
        <v>459</v>
      </c>
      <c r="B962" s="66" t="s">
        <v>2186</v>
      </c>
      <c r="C962" s="67">
        <v>59</v>
      </c>
      <c r="D962" s="67" t="s">
        <v>331</v>
      </c>
      <c r="E962" s="71">
        <v>0.82227401790613697</v>
      </c>
      <c r="F962" s="68">
        <v>81.081081081081095</v>
      </c>
      <c r="G962" s="71">
        <v>0.93943477835121802</v>
      </c>
      <c r="H962" s="68">
        <v>94.980694980695006</v>
      </c>
      <c r="I962" s="71">
        <v>0.838031343646917</v>
      </c>
      <c r="J962" s="68">
        <v>85.328185328185299</v>
      </c>
      <c r="K962" s="71">
        <v>0.92474270331705599</v>
      </c>
      <c r="L962" s="68">
        <v>96.138996138996106</v>
      </c>
      <c r="M962" s="71">
        <v>0.899064865667211</v>
      </c>
      <c r="N962" s="68">
        <v>83.531746031745996</v>
      </c>
      <c r="O962" s="71">
        <v>0.51009639854828404</v>
      </c>
      <c r="P962" s="68">
        <v>54.6938775510204</v>
      </c>
      <c r="Q962" s="71"/>
      <c r="R962" s="68"/>
    </row>
    <row r="963" spans="1:18" x14ac:dyDescent="0.2">
      <c r="A963" s="72" t="s">
        <v>2187</v>
      </c>
      <c r="B963" s="66" t="s">
        <v>2188</v>
      </c>
      <c r="C963" s="67">
        <v>59</v>
      </c>
      <c r="D963" s="67" t="s">
        <v>331</v>
      </c>
      <c r="E963" s="71">
        <v>0.76614915966691099</v>
      </c>
      <c r="F963" s="68">
        <v>65.637065637065604</v>
      </c>
      <c r="G963" s="71">
        <v>0.87810584290044102</v>
      </c>
      <c r="H963" s="68">
        <v>74.903474903474901</v>
      </c>
      <c r="I963" s="71">
        <v>0.80355825286633498</v>
      </c>
      <c r="J963" s="68">
        <v>71.814671814671797</v>
      </c>
      <c r="K963" s="71">
        <v>0.91328647644866701</v>
      </c>
      <c r="L963" s="68">
        <v>94.594594594594597</v>
      </c>
      <c r="M963" s="71">
        <v>0.83078521597150101</v>
      </c>
      <c r="N963" s="68">
        <v>57.936507936507901</v>
      </c>
      <c r="O963" s="71">
        <v>0.40501001014761001</v>
      </c>
      <c r="P963" s="68">
        <v>43.673469387755098</v>
      </c>
      <c r="Q963" s="71"/>
      <c r="R963" s="68"/>
    </row>
    <row r="964" spans="1:18" x14ac:dyDescent="0.2">
      <c r="A964" s="72" t="s">
        <v>2189</v>
      </c>
      <c r="B964" s="66" t="s">
        <v>2190</v>
      </c>
      <c r="C964" s="67">
        <v>59</v>
      </c>
      <c r="D964" s="67" t="s">
        <v>331</v>
      </c>
      <c r="E964" s="71">
        <v>0.78728903331306999</v>
      </c>
      <c r="F964" s="68">
        <v>71.6216216216216</v>
      </c>
      <c r="G964" s="71">
        <v>0.69022943736581399</v>
      </c>
      <c r="H964" s="68">
        <v>24.324324324324301</v>
      </c>
      <c r="I964" s="71">
        <v>0.87159710746628205</v>
      </c>
      <c r="J964" s="68">
        <v>93.050193050193101</v>
      </c>
      <c r="K964" s="71">
        <v>0.87510234923553998</v>
      </c>
      <c r="L964" s="68">
        <v>85.714285714285694</v>
      </c>
      <c r="M964" s="71">
        <v>0.97921923704913205</v>
      </c>
      <c r="N964" s="68">
        <v>98.015873015872998</v>
      </c>
      <c r="O964" s="71">
        <v>0.52029703544858297</v>
      </c>
      <c r="P964" s="68">
        <v>55.714285714285701</v>
      </c>
      <c r="Q964" s="71"/>
      <c r="R964" s="68"/>
    </row>
    <row r="965" spans="1:18" x14ac:dyDescent="0.2">
      <c r="A965" s="72" t="s">
        <v>2191</v>
      </c>
      <c r="B965" s="66" t="s">
        <v>2192</v>
      </c>
      <c r="C965" s="67">
        <v>59</v>
      </c>
      <c r="D965" s="67" t="s">
        <v>331</v>
      </c>
      <c r="E965" s="71">
        <v>0.82213351427003101</v>
      </c>
      <c r="F965" s="68">
        <v>80.888030888030897</v>
      </c>
      <c r="G965" s="71">
        <v>0.82936672257657895</v>
      </c>
      <c r="H965" s="68">
        <v>62.5482625482625</v>
      </c>
      <c r="I965" s="71">
        <v>0.83491319048660895</v>
      </c>
      <c r="J965" s="68">
        <v>83.783783783783804</v>
      </c>
      <c r="K965" s="71">
        <v>0.88929001194420698</v>
      </c>
      <c r="L965" s="68">
        <v>89.961389961389997</v>
      </c>
      <c r="M965" s="71">
        <v>0.83375389639305297</v>
      </c>
      <c r="N965" s="68">
        <v>58.730158730158699</v>
      </c>
      <c r="O965" s="71">
        <v>0.72334374994970696</v>
      </c>
      <c r="P965" s="68">
        <v>83.061224489795904</v>
      </c>
      <c r="Q965" s="71"/>
      <c r="R965" s="68"/>
    </row>
    <row r="966" spans="1:18" x14ac:dyDescent="0.2">
      <c r="A966" s="72" t="s">
        <v>1748</v>
      </c>
      <c r="B966" s="66" t="s">
        <v>2193</v>
      </c>
      <c r="C966" s="67">
        <v>59</v>
      </c>
      <c r="D966" s="67" t="s">
        <v>331</v>
      </c>
      <c r="E966" s="71">
        <v>0.73193503958178197</v>
      </c>
      <c r="F966" s="68">
        <v>55.791505791505799</v>
      </c>
      <c r="G966" s="71">
        <v>0.738946209470145</v>
      </c>
      <c r="H966" s="68">
        <v>34.362934362934404</v>
      </c>
      <c r="I966" s="71">
        <v>0.62990071931398495</v>
      </c>
      <c r="J966" s="68">
        <v>21.6216216216216</v>
      </c>
      <c r="K966" s="71">
        <v>0.91104752708622305</v>
      </c>
      <c r="L966" s="68">
        <v>93.629343629343595</v>
      </c>
      <c r="M966" s="71">
        <v>0.83375389639305297</v>
      </c>
      <c r="N966" s="68">
        <v>58.730158730158699</v>
      </c>
      <c r="O966" s="71">
        <v>0.54602684564550197</v>
      </c>
      <c r="P966" s="68">
        <v>59.591836734693899</v>
      </c>
      <c r="Q966" s="71"/>
      <c r="R966" s="68"/>
    </row>
    <row r="967" spans="1:18" x14ac:dyDescent="0.2">
      <c r="A967" s="72" t="s">
        <v>2194</v>
      </c>
      <c r="B967" s="66" t="s">
        <v>2195</v>
      </c>
      <c r="C967" s="67">
        <v>59</v>
      </c>
      <c r="D967" s="67" t="s">
        <v>331</v>
      </c>
      <c r="E967" s="71">
        <v>0.70666153259310505</v>
      </c>
      <c r="F967" s="68">
        <v>49.806949806949802</v>
      </c>
      <c r="G967" s="71">
        <v>0.83216194711171299</v>
      </c>
      <c r="H967" s="68">
        <v>63.127413127413099</v>
      </c>
      <c r="I967" s="71">
        <v>0.661509334079315</v>
      </c>
      <c r="J967" s="68">
        <v>26.061776061776101</v>
      </c>
      <c r="K967" s="71">
        <v>0.90568224701357203</v>
      </c>
      <c r="L967" s="68">
        <v>93.050193050193101</v>
      </c>
      <c r="M967" s="71">
        <v>0.73578744248181704</v>
      </c>
      <c r="N967" s="68">
        <v>37.896825396825399</v>
      </c>
      <c r="O967" s="71">
        <v>0.398166692279107</v>
      </c>
      <c r="P967" s="68">
        <v>42.653061224489797</v>
      </c>
      <c r="Q967" s="71"/>
      <c r="R967" s="68"/>
    </row>
    <row r="968" spans="1:18" x14ac:dyDescent="0.2">
      <c r="A968" s="72" t="s">
        <v>2196</v>
      </c>
      <c r="B968" s="66" t="s">
        <v>2197</v>
      </c>
      <c r="C968" s="67">
        <v>59</v>
      </c>
      <c r="D968" s="67" t="s">
        <v>331</v>
      </c>
      <c r="E968" s="71">
        <v>0.70821479050084402</v>
      </c>
      <c r="F968" s="68">
        <v>50</v>
      </c>
      <c r="G968" s="71">
        <v>0.82213634097230104</v>
      </c>
      <c r="H968" s="68">
        <v>60.2316602316602</v>
      </c>
      <c r="I968" s="71">
        <v>0.55845830640136396</v>
      </c>
      <c r="J968" s="68">
        <v>9.4594594594594597</v>
      </c>
      <c r="K968" s="71">
        <v>0.81058173324682503</v>
      </c>
      <c r="L968" s="68">
        <v>66.795366795366803</v>
      </c>
      <c r="M968" s="71">
        <v>0.81594181386373799</v>
      </c>
      <c r="N968" s="68">
        <v>53.968253968253997</v>
      </c>
      <c r="O968" s="71">
        <v>0.53395575801999495</v>
      </c>
      <c r="P968" s="68">
        <v>57.551020408163303</v>
      </c>
      <c r="Q968" s="71"/>
      <c r="R968" s="68"/>
    </row>
    <row r="969" spans="1:18" x14ac:dyDescent="0.2">
      <c r="A969" s="72" t="s">
        <v>2198</v>
      </c>
      <c r="B969" s="66" t="s">
        <v>2199</v>
      </c>
      <c r="C969" s="67">
        <v>59</v>
      </c>
      <c r="D969" s="67" t="s">
        <v>331</v>
      </c>
      <c r="E969" s="71">
        <v>0.79816980526696402</v>
      </c>
      <c r="F969" s="68">
        <v>74.517374517374506</v>
      </c>
      <c r="G969" s="71">
        <v>0.86786390174811701</v>
      </c>
      <c r="H969" s="68">
        <v>71.814671814671797</v>
      </c>
      <c r="I969" s="71">
        <v>0.80525623247914202</v>
      </c>
      <c r="J969" s="68">
        <v>72.393822393822404</v>
      </c>
      <c r="K969" s="71">
        <v>0.87862664222954201</v>
      </c>
      <c r="L969" s="68">
        <v>86.293436293436301</v>
      </c>
      <c r="M969" s="71">
        <v>0.848597298500816</v>
      </c>
      <c r="N969" s="68">
        <v>62.896825396825399</v>
      </c>
      <c r="O969" s="71">
        <v>0.59050495137720405</v>
      </c>
      <c r="P969" s="68">
        <v>67.346938775510196</v>
      </c>
      <c r="Q969" s="71"/>
      <c r="R969" s="68"/>
    </row>
    <row r="970" spans="1:18" x14ac:dyDescent="0.2">
      <c r="A970" s="72" t="s">
        <v>2200</v>
      </c>
      <c r="B970" s="66" t="s">
        <v>2201</v>
      </c>
      <c r="C970" s="67">
        <v>59</v>
      </c>
      <c r="D970" s="67" t="s">
        <v>331</v>
      </c>
      <c r="E970" s="71">
        <v>0.63535175668912203</v>
      </c>
      <c r="F970" s="68">
        <v>31.8532818532818</v>
      </c>
      <c r="G970" s="71">
        <v>0.64273294573553696</v>
      </c>
      <c r="H970" s="68">
        <v>17.374517374517399</v>
      </c>
      <c r="I970" s="71">
        <v>0.74768747474609099</v>
      </c>
      <c r="J970" s="68">
        <v>52.895752895752899</v>
      </c>
      <c r="K970" s="71">
        <v>0.79706787242770605</v>
      </c>
      <c r="L970" s="68">
        <v>59.6525096525097</v>
      </c>
      <c r="M970" s="71">
        <v>0.67047647320765902</v>
      </c>
      <c r="N970" s="68">
        <v>27.7777777777778</v>
      </c>
      <c r="O970" s="71">
        <v>0.31879401732861701</v>
      </c>
      <c r="P970" s="68">
        <v>30.612244897959201</v>
      </c>
      <c r="Q970" s="71"/>
      <c r="R970" s="68"/>
    </row>
    <row r="971" spans="1:18" x14ac:dyDescent="0.2">
      <c r="A971" s="72" t="s">
        <v>2202</v>
      </c>
      <c r="B971" s="66" t="s">
        <v>2203</v>
      </c>
      <c r="C971" s="67">
        <v>59</v>
      </c>
      <c r="D971" s="67" t="s">
        <v>331</v>
      </c>
      <c r="E971" s="71">
        <v>0.66038416408292699</v>
      </c>
      <c r="F971" s="68">
        <v>40.154440154440202</v>
      </c>
      <c r="G971" s="71">
        <v>0.69127499604741505</v>
      </c>
      <c r="H971" s="68">
        <v>24.517374517374499</v>
      </c>
      <c r="I971" s="71">
        <v>0.599876684383021</v>
      </c>
      <c r="J971" s="68">
        <v>14.8648648648649</v>
      </c>
      <c r="K971" s="71">
        <v>0.85795122869071205</v>
      </c>
      <c r="L971" s="68">
        <v>82.239382239382195</v>
      </c>
      <c r="M971" s="71">
        <v>0.77438028796200098</v>
      </c>
      <c r="N971" s="68">
        <v>44.4444444444444</v>
      </c>
      <c r="O971" s="71">
        <v>0.37843762333148601</v>
      </c>
      <c r="P971" s="68">
        <v>40</v>
      </c>
      <c r="Q971" s="71"/>
      <c r="R971" s="68"/>
    </row>
    <row r="972" spans="1:18" x14ac:dyDescent="0.2">
      <c r="A972" s="72" t="s">
        <v>2204</v>
      </c>
      <c r="B972" s="66" t="s">
        <v>2205</v>
      </c>
      <c r="C972" s="67">
        <v>59</v>
      </c>
      <c r="D972" s="67" t="s">
        <v>331</v>
      </c>
      <c r="E972" s="71">
        <v>0.438787869468656</v>
      </c>
      <c r="F972" s="68">
        <v>6.3706563706563699</v>
      </c>
      <c r="G972" s="71">
        <v>0.64365079129444502</v>
      </c>
      <c r="H972" s="68">
        <v>17.953667953667999</v>
      </c>
      <c r="I972" s="71">
        <v>0.39188427169291101</v>
      </c>
      <c r="J972" s="68">
        <v>0.57915057915057899</v>
      </c>
      <c r="K972" s="71">
        <v>0.51794099258936999</v>
      </c>
      <c r="L972" s="68">
        <v>9.6525096525096501</v>
      </c>
      <c r="M972" s="71">
        <v>0.40626391568947601</v>
      </c>
      <c r="N972" s="68">
        <v>9.5238095238095202</v>
      </c>
      <c r="O972" s="71">
        <v>0.234199376077078</v>
      </c>
      <c r="P972" s="68">
        <v>19.183673469387799</v>
      </c>
      <c r="Q972" s="71"/>
      <c r="R972" s="68"/>
    </row>
    <row r="973" spans="1:18" x14ac:dyDescent="0.2">
      <c r="A973" s="72" t="s">
        <v>2206</v>
      </c>
      <c r="B973" s="66" t="s">
        <v>2207</v>
      </c>
      <c r="C973" s="67">
        <v>59</v>
      </c>
      <c r="D973" s="67" t="s">
        <v>331</v>
      </c>
      <c r="E973" s="71">
        <v>0.65039074682947295</v>
      </c>
      <c r="F973" s="68">
        <v>37.4517374517375</v>
      </c>
      <c r="G973" s="71">
        <v>0.65508278733889103</v>
      </c>
      <c r="H973" s="68">
        <v>19.691119691119699</v>
      </c>
      <c r="I973" s="71">
        <v>0.59415788937539304</v>
      </c>
      <c r="J973" s="68">
        <v>13.5135135135135</v>
      </c>
      <c r="K973" s="71">
        <v>0.83233164820974403</v>
      </c>
      <c r="L973" s="68">
        <v>73.552123552123504</v>
      </c>
      <c r="M973" s="71">
        <v>0.75656820543268499</v>
      </c>
      <c r="N973" s="68">
        <v>41.071428571428598</v>
      </c>
      <c r="O973" s="71">
        <v>0.41381320379064901</v>
      </c>
      <c r="P973" s="68">
        <v>44.8979591836735</v>
      </c>
      <c r="Q973" s="71"/>
      <c r="R973" s="68"/>
    </row>
    <row r="974" spans="1:18" x14ac:dyDescent="0.2">
      <c r="A974" s="72" t="s">
        <v>2208</v>
      </c>
      <c r="B974" s="66" t="s">
        <v>2209</v>
      </c>
      <c r="C974" s="67">
        <v>59</v>
      </c>
      <c r="D974" s="67" t="s">
        <v>331</v>
      </c>
      <c r="E974" s="71">
        <v>0.59834152513012095</v>
      </c>
      <c r="F974" s="68">
        <v>23.745173745173702</v>
      </c>
      <c r="G974" s="71">
        <v>0.81980842779783003</v>
      </c>
      <c r="H974" s="68">
        <v>59.0733590733591</v>
      </c>
      <c r="I974" s="71">
        <v>0.67558546500134598</v>
      </c>
      <c r="J974" s="68">
        <v>28.764478764478799</v>
      </c>
      <c r="K974" s="71">
        <v>0.62674510935956496</v>
      </c>
      <c r="L974" s="68">
        <v>19.8841698841699</v>
      </c>
      <c r="M974" s="71">
        <v>0.55766661718865995</v>
      </c>
      <c r="N974" s="68">
        <v>17.8571428571429</v>
      </c>
      <c r="O974" s="71">
        <v>0.31190200630320503</v>
      </c>
      <c r="P974" s="68">
        <v>28.979591836734699</v>
      </c>
      <c r="Q974" s="71"/>
      <c r="R974" s="68"/>
    </row>
    <row r="975" spans="1:18" x14ac:dyDescent="0.2">
      <c r="A975" s="72" t="s">
        <v>2210</v>
      </c>
      <c r="B975" s="66" t="s">
        <v>2211</v>
      </c>
      <c r="C975" s="67">
        <v>59</v>
      </c>
      <c r="D975" s="67" t="s">
        <v>331</v>
      </c>
      <c r="E975" s="71">
        <v>0.77314296450394504</v>
      </c>
      <c r="F975" s="68">
        <v>66.988416988417001</v>
      </c>
      <c r="G975" s="71">
        <v>0.91088661686126204</v>
      </c>
      <c r="H975" s="68">
        <v>87.837837837837796</v>
      </c>
      <c r="I975" s="71">
        <v>0.75526513274765705</v>
      </c>
      <c r="J975" s="68">
        <v>55.019305019305001</v>
      </c>
      <c r="K975" s="71">
        <v>0.87925303687049206</v>
      </c>
      <c r="L975" s="68">
        <v>86.486486486486498</v>
      </c>
      <c r="M975" s="71">
        <v>0.79516105091286904</v>
      </c>
      <c r="N975" s="68">
        <v>49.007936507936499</v>
      </c>
      <c r="O975" s="71">
        <v>0.52514898512744601</v>
      </c>
      <c r="P975" s="68">
        <v>56.122448979591802</v>
      </c>
      <c r="Q975" s="71"/>
      <c r="R975" s="68"/>
    </row>
    <row r="976" spans="1:18" x14ac:dyDescent="0.2">
      <c r="A976" s="72" t="s">
        <v>598</v>
      </c>
      <c r="B976" s="66" t="s">
        <v>2212</v>
      </c>
      <c r="C976" s="67">
        <v>59</v>
      </c>
      <c r="D976" s="67" t="s">
        <v>331</v>
      </c>
      <c r="E976" s="71">
        <v>0.66109225965934604</v>
      </c>
      <c r="F976" s="68">
        <v>40.3474903474903</v>
      </c>
      <c r="G976" s="71">
        <v>0.83559484018228902</v>
      </c>
      <c r="H976" s="68">
        <v>64.092664092664094</v>
      </c>
      <c r="I976" s="71">
        <v>0.74802145475661097</v>
      </c>
      <c r="J976" s="68">
        <v>53.088803088803097</v>
      </c>
      <c r="K976" s="71">
        <v>0.76156143241436502</v>
      </c>
      <c r="L976" s="68">
        <v>49.613899613899598</v>
      </c>
      <c r="M976" s="71">
        <v>0.596259462668844</v>
      </c>
      <c r="N976" s="68">
        <v>19.841269841269799</v>
      </c>
      <c r="O976" s="71">
        <v>0.36402410827462101</v>
      </c>
      <c r="P976" s="68">
        <v>37.142857142857103</v>
      </c>
      <c r="Q976" s="71"/>
      <c r="R976" s="68"/>
    </row>
    <row r="977" spans="1:18" x14ac:dyDescent="0.2">
      <c r="A977" s="72" t="s">
        <v>2213</v>
      </c>
      <c r="B977" s="66" t="s">
        <v>2214</v>
      </c>
      <c r="C977" s="67">
        <v>59</v>
      </c>
      <c r="D977" s="67" t="s">
        <v>331</v>
      </c>
      <c r="E977" s="71">
        <v>0.73850519920509705</v>
      </c>
      <c r="F977" s="68">
        <v>58.687258687258698</v>
      </c>
      <c r="G977" s="71">
        <v>0.89568014440852495</v>
      </c>
      <c r="H977" s="68">
        <v>80.115830115830093</v>
      </c>
      <c r="I977" s="71">
        <v>0.75491377903518997</v>
      </c>
      <c r="J977" s="68">
        <v>54.826254826254797</v>
      </c>
      <c r="K977" s="71">
        <v>0.84191869593216195</v>
      </c>
      <c r="L977" s="68">
        <v>76.640926640926594</v>
      </c>
      <c r="M977" s="71">
        <v>0.75063084458957996</v>
      </c>
      <c r="N977" s="68">
        <v>39.285714285714299</v>
      </c>
      <c r="O977" s="71">
        <v>0.44938253206002698</v>
      </c>
      <c r="P977" s="68">
        <v>48.163265306122398</v>
      </c>
      <c r="Q977" s="71"/>
      <c r="R977" s="68"/>
    </row>
    <row r="978" spans="1:18" x14ac:dyDescent="0.2">
      <c r="A978" s="72" t="s">
        <v>2215</v>
      </c>
      <c r="B978" s="66" t="s">
        <v>2216</v>
      </c>
      <c r="C978" s="67">
        <v>59</v>
      </c>
      <c r="D978" s="67" t="s">
        <v>331</v>
      </c>
      <c r="E978" s="71">
        <v>1</v>
      </c>
      <c r="F978" s="68">
        <v>100</v>
      </c>
      <c r="G978" s="71">
        <v>1</v>
      </c>
      <c r="H978" s="68">
        <v>100</v>
      </c>
      <c r="I978" s="71">
        <v>1</v>
      </c>
      <c r="J978" s="68">
        <v>100</v>
      </c>
      <c r="K978" s="71">
        <v>1</v>
      </c>
      <c r="L978" s="68">
        <v>100</v>
      </c>
      <c r="M978" s="71"/>
      <c r="N978" s="68"/>
      <c r="O978" s="71"/>
      <c r="P978" s="68"/>
      <c r="Q978" s="71"/>
      <c r="R978" s="68"/>
    </row>
    <row r="979" spans="1:18" x14ac:dyDescent="0.2">
      <c r="A979" s="72" t="s">
        <v>2217</v>
      </c>
      <c r="B979" s="66" t="s">
        <v>2218</v>
      </c>
      <c r="C979" s="67">
        <v>59</v>
      </c>
      <c r="D979" s="67" t="s">
        <v>331</v>
      </c>
      <c r="E979" s="71">
        <v>0.86636384828748103</v>
      </c>
      <c r="F979" s="68">
        <v>92.857142857142904</v>
      </c>
      <c r="G979" s="71">
        <v>0.59909155367433797</v>
      </c>
      <c r="H979" s="68">
        <v>11.1969111969112</v>
      </c>
      <c r="I979" s="71">
        <v>0.99999999118810601</v>
      </c>
      <c r="J979" s="68">
        <v>99.420849420849393</v>
      </c>
      <c r="K979" s="71">
        <v>1</v>
      </c>
      <c r="L979" s="68">
        <v>100</v>
      </c>
      <c r="M979" s="71"/>
      <c r="N979" s="68"/>
      <c r="O979" s="71"/>
      <c r="P979" s="68"/>
      <c r="Q979" s="71"/>
      <c r="R979" s="68"/>
    </row>
    <row r="980" spans="1:18" x14ac:dyDescent="0.2">
      <c r="A980" s="72" t="s">
        <v>2219</v>
      </c>
      <c r="B980" s="66" t="s">
        <v>2220</v>
      </c>
      <c r="C980" s="67">
        <v>82</v>
      </c>
      <c r="D980" s="67" t="s">
        <v>331</v>
      </c>
      <c r="E980" s="71">
        <v>0.47829370612722599</v>
      </c>
      <c r="F980" s="68">
        <v>5.1146384479717799</v>
      </c>
      <c r="G980" s="71">
        <v>0.63104104208021194</v>
      </c>
      <c r="H980" s="68">
        <v>8.4656084656084705</v>
      </c>
      <c r="I980" s="71">
        <v>0.82449122014910003</v>
      </c>
      <c r="J980" s="68">
        <v>36.684303350969998</v>
      </c>
      <c r="K980" s="71">
        <v>0.80173552754156796</v>
      </c>
      <c r="L980" s="68">
        <v>19.2239858906526</v>
      </c>
      <c r="M980" s="71">
        <v>0.32830479546330399</v>
      </c>
      <c r="N980" s="68">
        <v>4.8327137546468402</v>
      </c>
      <c r="O980" s="71">
        <v>0.28418965152917403</v>
      </c>
      <c r="P980" s="68">
        <v>18.3333333333333</v>
      </c>
      <c r="Q980" s="71">
        <v>0</v>
      </c>
      <c r="R980" s="68">
        <v>55.172413793103402</v>
      </c>
    </row>
    <row r="981" spans="1:18" x14ac:dyDescent="0.2">
      <c r="A981" s="72" t="s">
        <v>2221</v>
      </c>
      <c r="B981" s="66" t="s">
        <v>2222</v>
      </c>
      <c r="C981" s="67">
        <v>82</v>
      </c>
      <c r="D981" s="67" t="s">
        <v>331</v>
      </c>
      <c r="E981" s="71">
        <v>0.30313540088609098</v>
      </c>
      <c r="F981" s="68">
        <v>0.35273368606701899</v>
      </c>
      <c r="G981" s="71">
        <v>0.43351009883679797</v>
      </c>
      <c r="H981" s="68">
        <v>1.2345679012345701</v>
      </c>
      <c r="I981" s="71">
        <v>0.47795340337263398</v>
      </c>
      <c r="J981" s="68">
        <v>1.0582010582010599</v>
      </c>
      <c r="K981" s="71">
        <v>0.71438092741453296</v>
      </c>
      <c r="L981" s="68">
        <v>8.2892416225749592</v>
      </c>
      <c r="M981" s="71">
        <v>0.15762814513021001</v>
      </c>
      <c r="N981" s="68">
        <v>2.6022304832713798</v>
      </c>
      <c r="O981" s="71">
        <v>3.5339830562369799E-2</v>
      </c>
      <c r="P981" s="68">
        <v>1.4814814814814801</v>
      </c>
      <c r="Q981" s="71">
        <v>0</v>
      </c>
      <c r="R981" s="68">
        <v>55.172413793103402</v>
      </c>
    </row>
    <row r="982" spans="1:18" x14ac:dyDescent="0.2">
      <c r="A982" s="72" t="s">
        <v>2223</v>
      </c>
      <c r="B982" s="66" t="s">
        <v>2224</v>
      </c>
      <c r="C982" s="67">
        <v>82</v>
      </c>
      <c r="D982" s="67" t="s">
        <v>331</v>
      </c>
      <c r="E982" s="71">
        <v>0.43957585794103299</v>
      </c>
      <c r="F982" s="68">
        <v>3.7037037037037002</v>
      </c>
      <c r="G982" s="71">
        <v>0.664035465856464</v>
      </c>
      <c r="H982" s="68">
        <v>11.287477954144601</v>
      </c>
      <c r="I982" s="71">
        <v>0.68214065402423996</v>
      </c>
      <c r="J982" s="68">
        <v>11.463844797178099</v>
      </c>
      <c r="K982" s="71">
        <v>0.819819319037284</v>
      </c>
      <c r="L982" s="68">
        <v>22.927689594356298</v>
      </c>
      <c r="M982" s="71">
        <v>0.405384573033089</v>
      </c>
      <c r="N982" s="68">
        <v>6.5055762081784403</v>
      </c>
      <c r="O982" s="71">
        <v>6.6075135695123105E-2</v>
      </c>
      <c r="P982" s="68">
        <v>2.4074074074074101</v>
      </c>
      <c r="Q982" s="71">
        <v>0</v>
      </c>
      <c r="R982" s="68">
        <v>55.172413793103402</v>
      </c>
    </row>
    <row r="983" spans="1:18" x14ac:dyDescent="0.2">
      <c r="A983" s="72" t="s">
        <v>2225</v>
      </c>
      <c r="B983" s="66" t="s">
        <v>2226</v>
      </c>
      <c r="C983" s="67">
        <v>82</v>
      </c>
      <c r="D983" s="67" t="s">
        <v>331</v>
      </c>
      <c r="E983" s="71">
        <v>0.79200086116061597</v>
      </c>
      <c r="F983" s="68">
        <v>54.144620811287503</v>
      </c>
      <c r="G983" s="71">
        <v>0.78892346178766604</v>
      </c>
      <c r="H983" s="68">
        <v>28.7477954144621</v>
      </c>
      <c r="I983" s="71">
        <v>0.85824442791283295</v>
      </c>
      <c r="J983" s="68">
        <v>44.973544973545003</v>
      </c>
      <c r="K983" s="71">
        <v>0.72883469378134902</v>
      </c>
      <c r="L983" s="68">
        <v>9.5238095238095202</v>
      </c>
      <c r="M983" s="71"/>
      <c r="N983" s="68"/>
      <c r="O983" s="71"/>
      <c r="P983" s="68"/>
      <c r="Q983" s="71"/>
      <c r="R983" s="68"/>
    </row>
    <row r="984" spans="1:18" x14ac:dyDescent="0.2">
      <c r="A984" s="72" t="s">
        <v>2227</v>
      </c>
      <c r="B984" s="66" t="s">
        <v>2228</v>
      </c>
      <c r="C984" s="67">
        <v>82</v>
      </c>
      <c r="D984" s="67" t="s">
        <v>331</v>
      </c>
      <c r="E984" s="71">
        <v>0.61502675379898297</v>
      </c>
      <c r="F984" s="68">
        <v>19.929453262786598</v>
      </c>
      <c r="G984" s="71">
        <v>0.57729893133665799</v>
      </c>
      <c r="H984" s="68">
        <v>3.8800705467372101</v>
      </c>
      <c r="I984" s="71">
        <v>0.88489238157227301</v>
      </c>
      <c r="J984" s="68">
        <v>54.4973544973545</v>
      </c>
      <c r="K984" s="71">
        <v>0.99791570228700099</v>
      </c>
      <c r="L984" s="68">
        <v>97.178130511463806</v>
      </c>
      <c r="M984" s="71"/>
      <c r="N984" s="68"/>
      <c r="O984" s="71">
        <v>0</v>
      </c>
      <c r="P984" s="68">
        <v>0.55555555555555602</v>
      </c>
      <c r="Q984" s="71"/>
      <c r="R984" s="68"/>
    </row>
    <row r="985" spans="1:18" x14ac:dyDescent="0.2">
      <c r="A985" s="72" t="s">
        <v>2229</v>
      </c>
      <c r="B985" s="66" t="s">
        <v>2230</v>
      </c>
      <c r="C985" s="67">
        <v>58</v>
      </c>
      <c r="D985" s="67" t="s">
        <v>331</v>
      </c>
      <c r="E985" s="71">
        <v>0.86136618449601599</v>
      </c>
      <c r="F985" s="68">
        <v>61.824817518248203</v>
      </c>
      <c r="G985" s="71">
        <v>0.79547455425756997</v>
      </c>
      <c r="H985" s="68">
        <v>45.401459854014597</v>
      </c>
      <c r="I985" s="71">
        <v>0.96481622197547401</v>
      </c>
      <c r="J985" s="68">
        <v>82.627737226277404</v>
      </c>
      <c r="K985" s="71">
        <v>0.86634608779248201</v>
      </c>
      <c r="L985" s="68">
        <v>47.956204379562003</v>
      </c>
      <c r="M985" s="71">
        <v>0.85620915032679801</v>
      </c>
      <c r="N985" s="68">
        <v>59.630996309963102</v>
      </c>
      <c r="O985" s="71">
        <v>0.82398490812775704</v>
      </c>
      <c r="P985" s="68">
        <v>66.764490095377795</v>
      </c>
      <c r="Q985" s="71"/>
      <c r="R985" s="68"/>
    </row>
    <row r="986" spans="1:18" x14ac:dyDescent="0.2">
      <c r="A986" s="72" t="s">
        <v>2231</v>
      </c>
      <c r="B986" s="66" t="s">
        <v>2232</v>
      </c>
      <c r="C986" s="67">
        <v>58</v>
      </c>
      <c r="D986" s="67" t="s">
        <v>331</v>
      </c>
      <c r="E986" s="71">
        <v>0.78610872345231197</v>
      </c>
      <c r="F986" s="68">
        <v>44.963503649635001</v>
      </c>
      <c r="G986" s="71">
        <v>0.807036114253179</v>
      </c>
      <c r="H986" s="68">
        <v>50.072992700729898</v>
      </c>
      <c r="I986" s="71">
        <v>0.93851081573342099</v>
      </c>
      <c r="J986" s="68">
        <v>71.605839416058402</v>
      </c>
      <c r="K986" s="71">
        <v>0.89127441530473706</v>
      </c>
      <c r="L986" s="68">
        <v>55.8394160583942</v>
      </c>
      <c r="M986" s="71">
        <v>0.71241830065359402</v>
      </c>
      <c r="N986" s="68">
        <v>43.837638376383801</v>
      </c>
      <c r="O986" s="71">
        <v>0.58130397131662703</v>
      </c>
      <c r="P986" s="68">
        <v>31.621423330887701</v>
      </c>
      <c r="Q986" s="71"/>
      <c r="R986" s="68"/>
    </row>
    <row r="987" spans="1:18" x14ac:dyDescent="0.2">
      <c r="A987" s="72" t="s">
        <v>2233</v>
      </c>
      <c r="B987" s="66" t="s">
        <v>2234</v>
      </c>
      <c r="C987" s="67">
        <v>58</v>
      </c>
      <c r="D987" s="67" t="s">
        <v>331</v>
      </c>
      <c r="E987" s="71">
        <v>0.68437601947831195</v>
      </c>
      <c r="F987" s="68">
        <v>25.474452554744499</v>
      </c>
      <c r="G987" s="71">
        <v>0.72590104558720403</v>
      </c>
      <c r="H987" s="68">
        <v>24.890510948905099</v>
      </c>
      <c r="I987" s="71">
        <v>0.79278344903375098</v>
      </c>
      <c r="J987" s="68">
        <v>32.919708029197103</v>
      </c>
      <c r="K987" s="71">
        <v>0.63812273360612404</v>
      </c>
      <c r="L987" s="68">
        <v>7.8102189781021902</v>
      </c>
      <c r="M987" s="71">
        <v>0.76470588235294101</v>
      </c>
      <c r="N987" s="68">
        <v>49.4464944649446</v>
      </c>
      <c r="O987" s="71">
        <v>0.50036698681153902</v>
      </c>
      <c r="P987" s="68">
        <v>23.1841526045488</v>
      </c>
      <c r="Q987" s="71"/>
      <c r="R987" s="68"/>
    </row>
    <row r="988" spans="1:18" x14ac:dyDescent="0.2">
      <c r="A988" s="72" t="s">
        <v>2235</v>
      </c>
      <c r="B988" s="66" t="s">
        <v>2236</v>
      </c>
      <c r="C988" s="67">
        <v>58</v>
      </c>
      <c r="D988" s="67" t="s">
        <v>331</v>
      </c>
      <c r="E988" s="71">
        <v>0.79596274662385902</v>
      </c>
      <c r="F988" s="68">
        <v>46.715328467153299</v>
      </c>
      <c r="G988" s="71">
        <v>0.81165655083704702</v>
      </c>
      <c r="H988" s="68">
        <v>52.335766423357697</v>
      </c>
      <c r="I988" s="71">
        <v>0.89011316437921495</v>
      </c>
      <c r="J988" s="68">
        <v>52.116788321167903</v>
      </c>
      <c r="K988" s="71">
        <v>0.89881621167584402</v>
      </c>
      <c r="L988" s="68">
        <v>58.467153284671497</v>
      </c>
      <c r="M988" s="71">
        <v>0.67973856209150296</v>
      </c>
      <c r="N988" s="68">
        <v>40.0738007380074</v>
      </c>
      <c r="O988" s="71">
        <v>0.69948924413568603</v>
      </c>
      <c r="P988" s="68">
        <v>47.248716067498201</v>
      </c>
      <c r="Q988" s="71"/>
      <c r="R988" s="68"/>
    </row>
    <row r="989" spans="1:18" x14ac:dyDescent="0.2">
      <c r="A989" s="72" t="s">
        <v>2237</v>
      </c>
      <c r="B989" s="66" t="s">
        <v>2238</v>
      </c>
      <c r="C989" s="67">
        <v>58</v>
      </c>
      <c r="D989" s="67" t="s">
        <v>331</v>
      </c>
      <c r="E989" s="71">
        <v>0.80217453683972995</v>
      </c>
      <c r="F989" s="68">
        <v>47.737226277372301</v>
      </c>
      <c r="G989" s="71">
        <v>0.84078419898951895</v>
      </c>
      <c r="H989" s="68">
        <v>64.963503649635001</v>
      </c>
      <c r="I989" s="71">
        <v>0.94211566830333904</v>
      </c>
      <c r="J989" s="68">
        <v>72.7737226277372</v>
      </c>
      <c r="K989" s="71">
        <v>0.91160015158627805</v>
      </c>
      <c r="L989" s="68">
        <v>62.043795620437997</v>
      </c>
      <c r="M989" s="71">
        <v>0.80392156862745101</v>
      </c>
      <c r="N989" s="68">
        <v>53.431734317343199</v>
      </c>
      <c r="O989" s="71">
        <v>0.51245109669206101</v>
      </c>
      <c r="P989" s="68">
        <v>24.3580337490829</v>
      </c>
      <c r="Q989" s="71"/>
      <c r="R989" s="68"/>
    </row>
    <row r="990" spans="1:18" x14ac:dyDescent="0.2">
      <c r="A990" s="72" t="s">
        <v>2239</v>
      </c>
      <c r="B990" s="66" t="s">
        <v>2240</v>
      </c>
      <c r="C990" s="67">
        <v>58</v>
      </c>
      <c r="D990" s="67" t="s">
        <v>331</v>
      </c>
      <c r="E990" s="71">
        <v>0.76077910623554601</v>
      </c>
      <c r="F990" s="68">
        <v>40.364963503649598</v>
      </c>
      <c r="G990" s="71">
        <v>0.74446406817154498</v>
      </c>
      <c r="H990" s="68">
        <v>28.7591240875912</v>
      </c>
      <c r="I990" s="71">
        <v>0.93718823746933999</v>
      </c>
      <c r="J990" s="68">
        <v>71.313868613138695</v>
      </c>
      <c r="K990" s="71">
        <v>0.87641843044747103</v>
      </c>
      <c r="L990" s="68">
        <v>51.313868613138702</v>
      </c>
      <c r="M990" s="71">
        <v>0.60130718954248297</v>
      </c>
      <c r="N990" s="68">
        <v>31.512915129151299</v>
      </c>
      <c r="O990" s="71">
        <v>0.64451760554689097</v>
      </c>
      <c r="P990" s="68">
        <v>39.765223771093197</v>
      </c>
      <c r="Q990" s="71"/>
      <c r="R990" s="68"/>
    </row>
    <row r="991" spans="1:18" x14ac:dyDescent="0.2">
      <c r="A991" s="72" t="s">
        <v>2241</v>
      </c>
      <c r="B991" s="66" t="s">
        <v>2242</v>
      </c>
      <c r="C991" s="67">
        <v>58</v>
      </c>
      <c r="D991" s="67" t="s">
        <v>331</v>
      </c>
      <c r="E991" s="71">
        <v>0.772780474858488</v>
      </c>
      <c r="F991" s="68">
        <v>42.627737226277397</v>
      </c>
      <c r="G991" s="71">
        <v>0.81614805538921997</v>
      </c>
      <c r="H991" s="68">
        <v>53.868613138686101</v>
      </c>
      <c r="I991" s="71">
        <v>0.89004578240052601</v>
      </c>
      <c r="J991" s="68">
        <v>52.043795620437997</v>
      </c>
      <c r="K991" s="71">
        <v>0.87472865365559904</v>
      </c>
      <c r="L991" s="68">
        <v>50.802919708029201</v>
      </c>
      <c r="M991" s="71">
        <v>0.67320261437908502</v>
      </c>
      <c r="N991" s="68">
        <v>39.114391143911398</v>
      </c>
      <c r="O991" s="71">
        <v>0.60977726846800995</v>
      </c>
      <c r="P991" s="68">
        <v>35.876742479823903</v>
      </c>
      <c r="Q991" s="71"/>
      <c r="R991" s="68"/>
    </row>
    <row r="992" spans="1:18" x14ac:dyDescent="0.2">
      <c r="A992" s="72" t="s">
        <v>2243</v>
      </c>
      <c r="B992" s="66" t="s">
        <v>2244</v>
      </c>
      <c r="C992" s="67">
        <v>58</v>
      </c>
      <c r="D992" s="67" t="s">
        <v>331</v>
      </c>
      <c r="E992" s="71">
        <v>0.75982295872652295</v>
      </c>
      <c r="F992" s="68">
        <v>40.218978102189801</v>
      </c>
      <c r="G992" s="71">
        <v>0.78302273341730899</v>
      </c>
      <c r="H992" s="68">
        <v>41.021897810219002</v>
      </c>
      <c r="I992" s="71">
        <v>0.93947070572316504</v>
      </c>
      <c r="J992" s="68">
        <v>71.897810218978094</v>
      </c>
      <c r="K992" s="71">
        <v>0.82068760287473297</v>
      </c>
      <c r="L992" s="68">
        <v>36.496350364963497</v>
      </c>
      <c r="M992" s="71">
        <v>0.69281045751633996</v>
      </c>
      <c r="N992" s="68">
        <v>41.476014760147599</v>
      </c>
      <c r="O992" s="71">
        <v>0.56312329410106599</v>
      </c>
      <c r="P992" s="68">
        <v>29.567131327953</v>
      </c>
      <c r="Q992" s="71"/>
      <c r="R992" s="68"/>
    </row>
    <row r="993" spans="1:18" x14ac:dyDescent="0.2">
      <c r="A993" s="72" t="s">
        <v>2245</v>
      </c>
      <c r="B993" s="66" t="s">
        <v>2246</v>
      </c>
      <c r="C993" s="67">
        <v>58</v>
      </c>
      <c r="D993" s="67" t="s">
        <v>331</v>
      </c>
      <c r="E993" s="71">
        <v>0.71585688864313102</v>
      </c>
      <c r="F993" s="68">
        <v>31.313868613138698</v>
      </c>
      <c r="G993" s="71">
        <v>0.77417581562475701</v>
      </c>
      <c r="H993" s="68">
        <v>37.737226277372301</v>
      </c>
      <c r="I993" s="71">
        <v>0.82110069023589705</v>
      </c>
      <c r="J993" s="68">
        <v>36.861313868613102</v>
      </c>
      <c r="K993" s="71">
        <v>0.83002502636746001</v>
      </c>
      <c r="L993" s="68">
        <v>38.6131386861314</v>
      </c>
      <c r="M993" s="71">
        <v>0.52287581699346397</v>
      </c>
      <c r="N993" s="68">
        <v>21.033210332103302</v>
      </c>
      <c r="O993" s="71">
        <v>0.63110709399407905</v>
      </c>
      <c r="P993" s="68">
        <v>38.1511371973588</v>
      </c>
      <c r="Q993" s="71"/>
      <c r="R993" s="68"/>
    </row>
    <row r="994" spans="1:18" x14ac:dyDescent="0.2">
      <c r="A994" s="72" t="s">
        <v>2247</v>
      </c>
      <c r="B994" s="66" t="s">
        <v>2248</v>
      </c>
      <c r="C994" s="67">
        <v>58</v>
      </c>
      <c r="D994" s="67" t="s">
        <v>331</v>
      </c>
      <c r="E994" s="71">
        <v>0.72819157613721996</v>
      </c>
      <c r="F994" s="68">
        <v>33.868613138686101</v>
      </c>
      <c r="G994" s="71">
        <v>0.721838921894846</v>
      </c>
      <c r="H994" s="68">
        <v>23.795620437956199</v>
      </c>
      <c r="I994" s="71">
        <v>0.82967003698555597</v>
      </c>
      <c r="J994" s="68">
        <v>38.102189781021899</v>
      </c>
      <c r="K994" s="71">
        <v>0.90683290017135498</v>
      </c>
      <c r="L994" s="68">
        <v>60.510948905109501</v>
      </c>
      <c r="M994" s="71">
        <v>0.65359477124182996</v>
      </c>
      <c r="N994" s="68">
        <v>36.900369003690003</v>
      </c>
      <c r="O994" s="71">
        <v>0.52902125039251502</v>
      </c>
      <c r="P994" s="68">
        <v>25.752017608217201</v>
      </c>
      <c r="Q994" s="71"/>
      <c r="R994" s="68"/>
    </row>
    <row r="995" spans="1:18" x14ac:dyDescent="0.2">
      <c r="A995" s="72" t="s">
        <v>2249</v>
      </c>
      <c r="B995" s="66" t="s">
        <v>2250</v>
      </c>
      <c r="C995" s="67">
        <v>58</v>
      </c>
      <c r="D995" s="67" t="s">
        <v>331</v>
      </c>
      <c r="E995" s="71">
        <v>0.73936765157937001</v>
      </c>
      <c r="F995" s="68">
        <v>36.131386861313899</v>
      </c>
      <c r="G995" s="71">
        <v>0.80331619182593905</v>
      </c>
      <c r="H995" s="68">
        <v>48.686131386861298</v>
      </c>
      <c r="I995" s="71">
        <v>0.87414436609970902</v>
      </c>
      <c r="J995" s="68">
        <v>47.518248175182499</v>
      </c>
      <c r="K995" s="71">
        <v>0.82532068988519003</v>
      </c>
      <c r="L995" s="68">
        <v>37.664233576642303</v>
      </c>
      <c r="M995" s="71">
        <v>0.67320261437908502</v>
      </c>
      <c r="N995" s="68">
        <v>39.114391143911398</v>
      </c>
      <c r="O995" s="71">
        <v>0.52085439570692804</v>
      </c>
      <c r="P995" s="68">
        <v>25.091709464416699</v>
      </c>
      <c r="Q995" s="71"/>
      <c r="R995" s="68"/>
    </row>
    <row r="996" spans="1:18" x14ac:dyDescent="0.2">
      <c r="A996" s="72" t="s">
        <v>2251</v>
      </c>
      <c r="B996" s="66" t="s">
        <v>2252</v>
      </c>
      <c r="C996" s="67">
        <v>58</v>
      </c>
      <c r="D996" s="67" t="s">
        <v>331</v>
      </c>
      <c r="E996" s="71">
        <v>0.66934156865953698</v>
      </c>
      <c r="F996" s="68">
        <v>22.481751824817501</v>
      </c>
      <c r="G996" s="71">
        <v>0.75398861169598397</v>
      </c>
      <c r="H996" s="68">
        <v>31.5328467153285</v>
      </c>
      <c r="I996" s="71">
        <v>0.77333987115473501</v>
      </c>
      <c r="J996" s="68">
        <v>29.8540145985401</v>
      </c>
      <c r="K996" s="71">
        <v>0.75904633669240196</v>
      </c>
      <c r="L996" s="68">
        <v>22.408759124087599</v>
      </c>
      <c r="M996" s="71">
        <v>0.50980392156862697</v>
      </c>
      <c r="N996" s="68">
        <v>19.778597785977901</v>
      </c>
      <c r="O996" s="71">
        <v>0.55052910218593898</v>
      </c>
      <c r="P996" s="68">
        <v>28.173147468818801</v>
      </c>
      <c r="Q996" s="71"/>
      <c r="R996" s="68"/>
    </row>
    <row r="997" spans="1:18" x14ac:dyDescent="0.2">
      <c r="A997" s="72" t="s">
        <v>2253</v>
      </c>
      <c r="B997" s="66" t="s">
        <v>2254</v>
      </c>
      <c r="C997" s="67">
        <v>58</v>
      </c>
      <c r="D997" s="67" t="s">
        <v>331</v>
      </c>
      <c r="E997" s="71">
        <v>0.65339794200730394</v>
      </c>
      <c r="F997" s="68">
        <v>20.218978102189801</v>
      </c>
      <c r="G997" s="71">
        <v>0.79179954064524005</v>
      </c>
      <c r="H997" s="68">
        <v>44.087591240875902</v>
      </c>
      <c r="I997" s="71">
        <v>0.78947916084288905</v>
      </c>
      <c r="J997" s="68">
        <v>32.408759124087602</v>
      </c>
      <c r="K997" s="71">
        <v>0.76308937447452196</v>
      </c>
      <c r="L997" s="68">
        <v>23.138686131386901</v>
      </c>
      <c r="M997" s="71">
        <v>0.52941176470588203</v>
      </c>
      <c r="N997" s="68">
        <v>22.214022140221399</v>
      </c>
      <c r="O997" s="71">
        <v>0.39320986936798802</v>
      </c>
      <c r="P997" s="68">
        <v>13.9398385913426</v>
      </c>
      <c r="Q997" s="71"/>
      <c r="R997" s="68"/>
    </row>
    <row r="998" spans="1:18" x14ac:dyDescent="0.2">
      <c r="A998" s="72" t="s">
        <v>2255</v>
      </c>
      <c r="B998" s="66" t="s">
        <v>2256</v>
      </c>
      <c r="C998" s="67">
        <v>58</v>
      </c>
      <c r="D998" s="67" t="s">
        <v>331</v>
      </c>
      <c r="E998" s="71">
        <v>0.72155583463554196</v>
      </c>
      <c r="F998" s="68">
        <v>32.335766423357697</v>
      </c>
      <c r="G998" s="71">
        <v>0.85818440292490905</v>
      </c>
      <c r="H998" s="68">
        <v>73.649635036496306</v>
      </c>
      <c r="I998" s="71">
        <v>0.85253492698577105</v>
      </c>
      <c r="J998" s="68">
        <v>42.335766423357697</v>
      </c>
      <c r="K998" s="71">
        <v>0.88309490696287196</v>
      </c>
      <c r="L998" s="68">
        <v>53.649635036496299</v>
      </c>
      <c r="M998" s="71">
        <v>0.58823529411764697</v>
      </c>
      <c r="N998" s="68">
        <v>29.741697416974201</v>
      </c>
      <c r="O998" s="71">
        <v>0.42572964218651299</v>
      </c>
      <c r="P998" s="68">
        <v>16.581071166544401</v>
      </c>
      <c r="Q998" s="71"/>
      <c r="R998" s="68"/>
    </row>
    <row r="999" spans="1:18" x14ac:dyDescent="0.2">
      <c r="A999" s="72" t="s">
        <v>2257</v>
      </c>
      <c r="B999" s="66" t="s">
        <v>2258</v>
      </c>
      <c r="C999" s="67">
        <v>58</v>
      </c>
      <c r="D999" s="67" t="s">
        <v>331</v>
      </c>
      <c r="E999" s="71">
        <v>0.69950296304255499</v>
      </c>
      <c r="F999" s="68">
        <v>27.956204379561999</v>
      </c>
      <c r="G999" s="71">
        <v>0.86210636719873501</v>
      </c>
      <c r="H999" s="68">
        <v>75.328467153284706</v>
      </c>
      <c r="I999" s="71">
        <v>0.82459997836359999</v>
      </c>
      <c r="J999" s="68">
        <v>37.2262773722628</v>
      </c>
      <c r="K999" s="71">
        <v>0.87802897219217302</v>
      </c>
      <c r="L999" s="68">
        <v>52.116788321167903</v>
      </c>
      <c r="M999" s="71">
        <v>0.54248366013071903</v>
      </c>
      <c r="N999" s="68">
        <v>23.616236162361599</v>
      </c>
      <c r="O999" s="71">
        <v>0.39029583732754902</v>
      </c>
      <c r="P999" s="68">
        <v>13.8664710198092</v>
      </c>
      <c r="Q999" s="71"/>
      <c r="R999" s="68"/>
    </row>
    <row r="1000" spans="1:18" x14ac:dyDescent="0.2">
      <c r="A1000" s="72" t="s">
        <v>2259</v>
      </c>
      <c r="B1000" s="66" t="s">
        <v>2260</v>
      </c>
      <c r="C1000" s="67">
        <v>58</v>
      </c>
      <c r="D1000" s="67" t="s">
        <v>331</v>
      </c>
      <c r="E1000" s="71">
        <v>0.71760459619860495</v>
      </c>
      <c r="F1000" s="68">
        <v>31.6788321167883</v>
      </c>
      <c r="G1000" s="71">
        <v>0.843346976958116</v>
      </c>
      <c r="H1000" s="68">
        <v>66.350364963503694</v>
      </c>
      <c r="I1000" s="71">
        <v>0.82108799385597797</v>
      </c>
      <c r="J1000" s="68">
        <v>36.788321167883197</v>
      </c>
      <c r="K1000" s="71">
        <v>0.90007196398581601</v>
      </c>
      <c r="L1000" s="68">
        <v>58.832116788321201</v>
      </c>
      <c r="M1000" s="71">
        <v>0.56209150326797397</v>
      </c>
      <c r="N1000" s="68">
        <v>26.273062730627299</v>
      </c>
      <c r="O1000" s="71">
        <v>0.46142454292514001</v>
      </c>
      <c r="P1000" s="68">
        <v>19.222303741746099</v>
      </c>
      <c r="Q1000" s="71"/>
      <c r="R1000" s="68"/>
    </row>
    <row r="1001" spans="1:18" x14ac:dyDescent="0.2">
      <c r="A1001" s="72" t="s">
        <v>719</v>
      </c>
      <c r="B1001" s="66" t="s">
        <v>2261</v>
      </c>
      <c r="C1001" s="67">
        <v>58</v>
      </c>
      <c r="D1001" s="67" t="s">
        <v>331</v>
      </c>
      <c r="E1001" s="71">
        <v>0.64672922993080495</v>
      </c>
      <c r="F1001" s="68">
        <v>19.562043795620401</v>
      </c>
      <c r="G1001" s="71">
        <v>0.72990514397918904</v>
      </c>
      <c r="H1001" s="68">
        <v>25.8394160583942</v>
      </c>
      <c r="I1001" s="71">
        <v>0.77763276413164895</v>
      </c>
      <c r="J1001" s="68">
        <v>30.656934306569301</v>
      </c>
      <c r="K1001" s="71">
        <v>0.79865717682599902</v>
      </c>
      <c r="L1001" s="68">
        <v>31.2408759124088</v>
      </c>
      <c r="M1001" s="71">
        <v>0.50326797385620903</v>
      </c>
      <c r="N1001" s="68">
        <v>18.819188191881899</v>
      </c>
      <c r="O1001" s="71">
        <v>0.424183090860979</v>
      </c>
      <c r="P1001" s="68">
        <v>16.2142333088775</v>
      </c>
      <c r="Q1001" s="71"/>
      <c r="R1001" s="68"/>
    </row>
    <row r="1002" spans="1:18" x14ac:dyDescent="0.2">
      <c r="A1002" s="72" t="s">
        <v>2262</v>
      </c>
      <c r="B1002" s="66" t="s">
        <v>2263</v>
      </c>
      <c r="C1002" s="67">
        <v>59</v>
      </c>
      <c r="D1002" s="67" t="s">
        <v>331</v>
      </c>
      <c r="E1002" s="71">
        <v>0.88603135726279603</v>
      </c>
      <c r="F1002" s="68">
        <v>95.366795366795401</v>
      </c>
      <c r="G1002" s="71">
        <v>0.89708880165406202</v>
      </c>
      <c r="H1002" s="68">
        <v>80.501930501930502</v>
      </c>
      <c r="I1002" s="71">
        <v>0.85899074447548696</v>
      </c>
      <c r="J1002" s="68">
        <v>91.312741312741295</v>
      </c>
      <c r="K1002" s="71">
        <v>0.86077698240667799</v>
      </c>
      <c r="L1002" s="68">
        <v>83.397683397683394</v>
      </c>
      <c r="M1002" s="71">
        <v>0.96140715451981595</v>
      </c>
      <c r="N1002" s="68">
        <v>97.023809523809504</v>
      </c>
      <c r="O1002" s="71">
        <v>0.85189310325793599</v>
      </c>
      <c r="P1002" s="68">
        <v>93.673469387755105</v>
      </c>
      <c r="Q1002" s="71"/>
      <c r="R1002" s="68"/>
    </row>
    <row r="1003" spans="1:18" x14ac:dyDescent="0.2">
      <c r="A1003" s="72" t="s">
        <v>2264</v>
      </c>
      <c r="B1003" s="66" t="s">
        <v>2265</v>
      </c>
      <c r="C1003" s="67">
        <v>59</v>
      </c>
      <c r="D1003" s="67" t="s">
        <v>331</v>
      </c>
      <c r="E1003" s="71">
        <v>0.88106894404442904</v>
      </c>
      <c r="F1003" s="68">
        <v>94.594594594594597</v>
      </c>
      <c r="G1003" s="71">
        <v>0.95438845174939402</v>
      </c>
      <c r="H1003" s="68">
        <v>97.6833976833977</v>
      </c>
      <c r="I1003" s="71">
        <v>0.86430713599913001</v>
      </c>
      <c r="J1003" s="68">
        <v>92.857142857142904</v>
      </c>
      <c r="K1003" s="71">
        <v>0.89336466718597896</v>
      </c>
      <c r="L1003" s="68">
        <v>90.733590733590702</v>
      </c>
      <c r="M1003" s="71">
        <v>0.93765771114739505</v>
      </c>
      <c r="N1003" s="68">
        <v>94.047619047619094</v>
      </c>
      <c r="O1003" s="71">
        <v>0.75562675414024705</v>
      </c>
      <c r="P1003" s="68">
        <v>86.530612244897995</v>
      </c>
      <c r="Q1003" s="71"/>
      <c r="R1003" s="68"/>
    </row>
    <row r="1004" spans="1:18" x14ac:dyDescent="0.2">
      <c r="A1004" s="72" t="s">
        <v>2266</v>
      </c>
      <c r="B1004" s="66" t="s">
        <v>2267</v>
      </c>
      <c r="C1004" s="67">
        <v>59</v>
      </c>
      <c r="D1004" s="67" t="s">
        <v>331</v>
      </c>
      <c r="E1004" s="71">
        <v>0.92263793082704004</v>
      </c>
      <c r="F1004" s="68">
        <v>99.420849420849393</v>
      </c>
      <c r="G1004" s="71">
        <v>0.94582389257504396</v>
      </c>
      <c r="H1004" s="68">
        <v>96.718146718146699</v>
      </c>
      <c r="I1004" s="71">
        <v>0.89957696115479902</v>
      </c>
      <c r="J1004" s="68">
        <v>96.718146718146699</v>
      </c>
      <c r="K1004" s="71">
        <v>0.915383953337922</v>
      </c>
      <c r="L1004" s="68">
        <v>94.980694980695006</v>
      </c>
      <c r="M1004" s="71">
        <v>0.98812527831378905</v>
      </c>
      <c r="N1004" s="68">
        <v>98.214285714285694</v>
      </c>
      <c r="O1004" s="71">
        <v>0.86427956875364698</v>
      </c>
      <c r="P1004" s="68">
        <v>94.285714285714306</v>
      </c>
      <c r="Q1004" s="71"/>
      <c r="R1004" s="68"/>
    </row>
    <row r="1005" spans="1:18" x14ac:dyDescent="0.2">
      <c r="A1005" s="72" t="s">
        <v>2268</v>
      </c>
      <c r="B1005" s="66" t="s">
        <v>2269</v>
      </c>
      <c r="C1005" s="67">
        <v>59</v>
      </c>
      <c r="D1005" s="67" t="s">
        <v>331</v>
      </c>
      <c r="E1005" s="71">
        <v>0.85301927326179905</v>
      </c>
      <c r="F1005" s="68">
        <v>89.189189189189193</v>
      </c>
      <c r="G1005" s="71">
        <v>0.94295966333320602</v>
      </c>
      <c r="H1005" s="68">
        <v>95.945945945945894</v>
      </c>
      <c r="I1005" s="71">
        <v>0.87257471996978697</v>
      </c>
      <c r="J1005" s="68">
        <v>93.436293436293397</v>
      </c>
      <c r="K1005" s="71">
        <v>0.87175693415224897</v>
      </c>
      <c r="L1005" s="68">
        <v>84.942084942084904</v>
      </c>
      <c r="M1005" s="71">
        <v>0.90500222651031603</v>
      </c>
      <c r="N1005" s="68">
        <v>86.309523809523796</v>
      </c>
      <c r="O1005" s="71">
        <v>0.67280282234343702</v>
      </c>
      <c r="P1005" s="68">
        <v>77.142857142857196</v>
      </c>
      <c r="Q1005" s="71"/>
      <c r="R1005" s="68"/>
    </row>
    <row r="1006" spans="1:18" x14ac:dyDescent="0.2">
      <c r="A1006" s="72" t="s">
        <v>2270</v>
      </c>
      <c r="B1006" s="66" t="s">
        <v>2271</v>
      </c>
      <c r="C1006" s="67">
        <v>59</v>
      </c>
      <c r="D1006" s="67" t="s">
        <v>331</v>
      </c>
      <c r="E1006" s="71">
        <v>0.81988104367458403</v>
      </c>
      <c r="F1006" s="68">
        <v>80.115830115830093</v>
      </c>
      <c r="G1006" s="71">
        <v>0.95036733093574</v>
      </c>
      <c r="H1006" s="68">
        <v>97.104247104247094</v>
      </c>
      <c r="I1006" s="71">
        <v>0.77481287419187295</v>
      </c>
      <c r="J1006" s="68">
        <v>61.583011583011597</v>
      </c>
      <c r="K1006" s="71">
        <v>0.89690313193055904</v>
      </c>
      <c r="L1006" s="68">
        <v>91.891891891891902</v>
      </c>
      <c r="M1006" s="71">
        <v>0.91390826777497403</v>
      </c>
      <c r="N1006" s="68">
        <v>88.690476190476204</v>
      </c>
      <c r="O1006" s="71">
        <v>0.56341361353977704</v>
      </c>
      <c r="P1006" s="68">
        <v>63.061224489795897</v>
      </c>
      <c r="Q1006" s="71"/>
      <c r="R1006" s="68"/>
    </row>
    <row r="1007" spans="1:18" x14ac:dyDescent="0.2">
      <c r="A1007" s="72" t="s">
        <v>2272</v>
      </c>
      <c r="B1007" s="66" t="s">
        <v>2273</v>
      </c>
      <c r="C1007" s="67">
        <v>59</v>
      </c>
      <c r="D1007" s="67" t="s">
        <v>331</v>
      </c>
      <c r="E1007" s="71">
        <v>0.761314141991139</v>
      </c>
      <c r="F1007" s="68">
        <v>64.092664092664094</v>
      </c>
      <c r="G1007" s="71">
        <v>0.85196945818967096</v>
      </c>
      <c r="H1007" s="68">
        <v>67.953667953667903</v>
      </c>
      <c r="I1007" s="71">
        <v>0.66832842423995897</v>
      </c>
      <c r="J1007" s="68">
        <v>27.799227799227801</v>
      </c>
      <c r="K1007" s="71">
        <v>0.90750867910969801</v>
      </c>
      <c r="L1007" s="68">
        <v>93.243243243243199</v>
      </c>
      <c r="M1007" s="71">
        <v>0.82484785512839498</v>
      </c>
      <c r="N1007" s="68">
        <v>55.952380952380999</v>
      </c>
      <c r="O1007" s="71">
        <v>0.55391629328796899</v>
      </c>
      <c r="P1007" s="68">
        <v>61.020408163265301</v>
      </c>
      <c r="Q1007" s="71"/>
      <c r="R1007" s="68"/>
    </row>
    <row r="1008" spans="1:18" x14ac:dyDescent="0.2">
      <c r="A1008" s="72" t="s">
        <v>2274</v>
      </c>
      <c r="B1008" s="66" t="s">
        <v>2275</v>
      </c>
      <c r="C1008" s="67">
        <v>59</v>
      </c>
      <c r="D1008" s="67" t="s">
        <v>331</v>
      </c>
      <c r="E1008" s="71">
        <v>0.69327254120187698</v>
      </c>
      <c r="F1008" s="68">
        <v>47.876447876447898</v>
      </c>
      <c r="G1008" s="71">
        <v>0.76447106024202005</v>
      </c>
      <c r="H1008" s="68">
        <v>40.9266409266409</v>
      </c>
      <c r="I1008" s="71">
        <v>0.61264210295810395</v>
      </c>
      <c r="J1008" s="68">
        <v>16.7953667953668</v>
      </c>
      <c r="K1008" s="71">
        <v>0.82797475788359298</v>
      </c>
      <c r="L1008" s="68">
        <v>71.6216216216216</v>
      </c>
      <c r="M1008" s="71">
        <v>0.798129731334422</v>
      </c>
      <c r="N1008" s="68">
        <v>50.396825396825399</v>
      </c>
      <c r="O1008" s="71">
        <v>0.46314505359124403</v>
      </c>
      <c r="P1008" s="68">
        <v>50.2040816326531</v>
      </c>
      <c r="Q1008" s="71"/>
      <c r="R1008" s="68"/>
    </row>
    <row r="1009" spans="1:18" x14ac:dyDescent="0.2">
      <c r="A1009" s="72" t="s">
        <v>2276</v>
      </c>
      <c r="B1009" s="66" t="s">
        <v>2277</v>
      </c>
      <c r="C1009" s="67">
        <v>59</v>
      </c>
      <c r="D1009" s="67" t="s">
        <v>331</v>
      </c>
      <c r="E1009" s="71">
        <v>0.74681406032294195</v>
      </c>
      <c r="F1009" s="68">
        <v>60.424710424710398</v>
      </c>
      <c r="G1009" s="71">
        <v>0.844567596813385</v>
      </c>
      <c r="H1009" s="68">
        <v>66.602316602316606</v>
      </c>
      <c r="I1009" s="71">
        <v>0.76107489028452502</v>
      </c>
      <c r="J1009" s="68">
        <v>57.528957528957498</v>
      </c>
      <c r="K1009" s="71">
        <v>0.79118780773845898</v>
      </c>
      <c r="L1009" s="68">
        <v>57.915057915057901</v>
      </c>
      <c r="M1009" s="71">
        <v>0.85453465934392203</v>
      </c>
      <c r="N1009" s="68">
        <v>66.269841269841294</v>
      </c>
      <c r="O1009" s="71">
        <v>0.48270534743442001</v>
      </c>
      <c r="P1009" s="68">
        <v>52.448979591836697</v>
      </c>
      <c r="Q1009" s="71"/>
      <c r="R1009" s="68"/>
    </row>
    <row r="1010" spans="1:18" x14ac:dyDescent="0.2">
      <c r="A1010" s="72" t="s">
        <v>2278</v>
      </c>
      <c r="B1010" s="66" t="s">
        <v>2279</v>
      </c>
      <c r="C1010" s="67">
        <v>59</v>
      </c>
      <c r="D1010" s="67" t="s">
        <v>331</v>
      </c>
      <c r="E1010" s="71">
        <v>0.85855472848589098</v>
      </c>
      <c r="F1010" s="68">
        <v>91.119691119691097</v>
      </c>
      <c r="G1010" s="71">
        <v>0.98320656282031405</v>
      </c>
      <c r="H1010" s="68">
        <v>99.420849420849393</v>
      </c>
      <c r="I1010" s="71">
        <v>0.81233751341114102</v>
      </c>
      <c r="J1010" s="68">
        <v>74.131274131274097</v>
      </c>
      <c r="K1010" s="71">
        <v>0.93293561101523004</v>
      </c>
      <c r="L1010" s="68">
        <v>97.104247104247094</v>
      </c>
      <c r="M1010" s="71">
        <v>0.88422146355944797</v>
      </c>
      <c r="N1010" s="68">
        <v>79.365079365079396</v>
      </c>
      <c r="O1010" s="71">
        <v>0.68007249162332295</v>
      </c>
      <c r="P1010" s="68">
        <v>78.571428571428598</v>
      </c>
      <c r="Q1010" s="71"/>
      <c r="R1010" s="68"/>
    </row>
    <row r="1011" spans="1:18" x14ac:dyDescent="0.2">
      <c r="A1011" s="72" t="s">
        <v>2280</v>
      </c>
      <c r="B1011" s="66" t="s">
        <v>2281</v>
      </c>
      <c r="C1011" s="67">
        <v>59</v>
      </c>
      <c r="D1011" s="67" t="s">
        <v>331</v>
      </c>
      <c r="E1011" s="71">
        <v>0.79255539184564106</v>
      </c>
      <c r="F1011" s="68">
        <v>72.586872586872602</v>
      </c>
      <c r="G1011" s="71">
        <v>0.93537653775525498</v>
      </c>
      <c r="H1011" s="68">
        <v>94.401544401544399</v>
      </c>
      <c r="I1011" s="71">
        <v>0.69949277682625299</v>
      </c>
      <c r="J1011" s="68">
        <v>36.100386100386103</v>
      </c>
      <c r="K1011" s="71">
        <v>0.87989250299038801</v>
      </c>
      <c r="L1011" s="68">
        <v>86.679536679536696</v>
      </c>
      <c r="M1011" s="71">
        <v>0.85156597892236896</v>
      </c>
      <c r="N1011" s="68">
        <v>64.087301587301596</v>
      </c>
      <c r="O1011" s="71">
        <v>0.596449162733939</v>
      </c>
      <c r="P1011" s="68">
        <v>67.959183673469397</v>
      </c>
      <c r="Q1011" s="71"/>
      <c r="R1011" s="68"/>
    </row>
    <row r="1012" spans="1:18" x14ac:dyDescent="0.2">
      <c r="A1012" s="72" t="s">
        <v>2282</v>
      </c>
      <c r="B1012" s="66" t="s">
        <v>2283</v>
      </c>
      <c r="C1012" s="67">
        <v>59</v>
      </c>
      <c r="D1012" s="67" t="s">
        <v>331</v>
      </c>
      <c r="E1012" s="71">
        <v>0.54575424779928505</v>
      </c>
      <c r="F1012" s="68">
        <v>17.181467181467202</v>
      </c>
      <c r="G1012" s="71">
        <v>0.69743806902017502</v>
      </c>
      <c r="H1012" s="68">
        <v>26.061776061776101</v>
      </c>
      <c r="I1012" s="71">
        <v>0.60649134104434599</v>
      </c>
      <c r="J1012" s="68">
        <v>15.830115830115799</v>
      </c>
      <c r="K1012" s="71">
        <v>0.33333333333333298</v>
      </c>
      <c r="L1012" s="68">
        <v>1.35135135135135</v>
      </c>
      <c r="M1012" s="71"/>
      <c r="N1012" s="68"/>
      <c r="O1012" s="71"/>
      <c r="P1012" s="68"/>
      <c r="Q1012" s="71"/>
      <c r="R1012" s="68"/>
    </row>
    <row r="1013" spans="1:18" x14ac:dyDescent="0.2">
      <c r="A1013" s="72" t="s">
        <v>2284</v>
      </c>
      <c r="B1013" s="66" t="s">
        <v>2285</v>
      </c>
      <c r="C1013" s="67">
        <v>59</v>
      </c>
      <c r="D1013" s="67" t="s">
        <v>331</v>
      </c>
      <c r="E1013" s="71">
        <v>0.86666666666666703</v>
      </c>
      <c r="F1013" s="68">
        <v>93.243243243243199</v>
      </c>
      <c r="G1013" s="71">
        <v>0.6</v>
      </c>
      <c r="H1013" s="68">
        <v>11.969111969111999</v>
      </c>
      <c r="I1013" s="71">
        <v>1</v>
      </c>
      <c r="J1013" s="68">
        <v>100</v>
      </c>
      <c r="K1013" s="71">
        <v>1</v>
      </c>
      <c r="L1013" s="68">
        <v>100</v>
      </c>
      <c r="M1013" s="71"/>
      <c r="N1013" s="68"/>
      <c r="O1013" s="71"/>
      <c r="P1013" s="68"/>
      <c r="Q1013" s="71"/>
      <c r="R1013" s="68"/>
    </row>
    <row r="1014" spans="1:18" x14ac:dyDescent="0.2">
      <c r="A1014" s="72" t="s">
        <v>2286</v>
      </c>
      <c r="B1014" s="66" t="s">
        <v>2287</v>
      </c>
      <c r="C1014" s="67">
        <v>58</v>
      </c>
      <c r="D1014" s="67" t="s">
        <v>331</v>
      </c>
      <c r="E1014" s="71">
        <v>0.62136164009001305</v>
      </c>
      <c r="F1014" s="68">
        <v>16.058394160583902</v>
      </c>
      <c r="G1014" s="71">
        <v>0.77001809415061295</v>
      </c>
      <c r="H1014" s="68">
        <v>36.131386861313899</v>
      </c>
      <c r="I1014" s="71">
        <v>0.80152883743135706</v>
      </c>
      <c r="J1014" s="68">
        <v>34.1605839416058</v>
      </c>
      <c r="K1014" s="71">
        <v>0.83723324659781395</v>
      </c>
      <c r="L1014" s="68">
        <v>40.583941605839399</v>
      </c>
      <c r="M1014" s="71">
        <v>0.39869281045751598</v>
      </c>
      <c r="N1014" s="68">
        <v>9.9630996309963091</v>
      </c>
      <c r="O1014" s="71">
        <v>0.29933521181276501</v>
      </c>
      <c r="P1014" s="68">
        <v>7.0432868672047002</v>
      </c>
      <c r="Q1014" s="71"/>
      <c r="R1014" s="68"/>
    </row>
    <row r="1015" spans="1:18" x14ac:dyDescent="0.2">
      <c r="A1015" s="72" t="s">
        <v>2288</v>
      </c>
      <c r="B1015" s="66" t="s">
        <v>2289</v>
      </c>
      <c r="C1015" s="67">
        <v>59</v>
      </c>
      <c r="D1015" s="67" t="s">
        <v>331</v>
      </c>
      <c r="E1015" s="71">
        <v>0.75099483303562597</v>
      </c>
      <c r="F1015" s="68">
        <v>61.583011583011597</v>
      </c>
      <c r="G1015" s="71">
        <v>0.88840714941975396</v>
      </c>
      <c r="H1015" s="68">
        <v>77.413127413127398</v>
      </c>
      <c r="I1015" s="71">
        <v>0.69375668115118205</v>
      </c>
      <c r="J1015" s="68">
        <v>34.749034749034699</v>
      </c>
      <c r="K1015" s="71">
        <v>0.724430338331433</v>
      </c>
      <c r="L1015" s="68">
        <v>39.575289575289602</v>
      </c>
      <c r="M1015" s="71">
        <v>0.88125278313789501</v>
      </c>
      <c r="N1015" s="68">
        <v>76.785714285714306</v>
      </c>
      <c r="O1015" s="71">
        <v>0.56712721313786396</v>
      </c>
      <c r="P1015" s="68">
        <v>63.877551020408198</v>
      </c>
      <c r="Q1015" s="71"/>
      <c r="R1015" s="68"/>
    </row>
    <row r="1016" spans="1:18" x14ac:dyDescent="0.2">
      <c r="A1016" s="72" t="s">
        <v>2290</v>
      </c>
      <c r="B1016" s="66" t="s">
        <v>2291</v>
      </c>
      <c r="C1016" s="67">
        <v>59</v>
      </c>
      <c r="D1016" s="67" t="s">
        <v>331</v>
      </c>
      <c r="E1016" s="71">
        <v>0.87934560783208304</v>
      </c>
      <c r="F1016" s="68">
        <v>94.401544401544399</v>
      </c>
      <c r="G1016" s="71">
        <v>0.934906525424957</v>
      </c>
      <c r="H1016" s="68">
        <v>94.208494208494201</v>
      </c>
      <c r="I1016" s="71">
        <v>0.84053305001678402</v>
      </c>
      <c r="J1016" s="68">
        <v>86.486486486486498</v>
      </c>
      <c r="K1016" s="71">
        <v>0.90179568464886894</v>
      </c>
      <c r="L1016" s="68">
        <v>92.857142857142904</v>
      </c>
      <c r="M1016" s="71">
        <v>0.89015882440255301</v>
      </c>
      <c r="N1016" s="68">
        <v>80.952380952380906</v>
      </c>
      <c r="O1016" s="71">
        <v>0.82933395466725401</v>
      </c>
      <c r="P1016" s="68">
        <v>92.040816326530603</v>
      </c>
      <c r="Q1016" s="71"/>
      <c r="R1016" s="68"/>
    </row>
    <row r="1017" spans="1:18" x14ac:dyDescent="0.2">
      <c r="A1017" s="72" t="s">
        <v>2292</v>
      </c>
      <c r="B1017" s="66" t="s">
        <v>2293</v>
      </c>
      <c r="C1017" s="67">
        <v>59</v>
      </c>
      <c r="D1017" s="67" t="s">
        <v>331</v>
      </c>
      <c r="E1017" s="71">
        <v>0.89367136026301697</v>
      </c>
      <c r="F1017" s="68">
        <v>96.525096525096501</v>
      </c>
      <c r="G1017" s="71">
        <v>0.95893926324645995</v>
      </c>
      <c r="H1017" s="68">
        <v>98.069498069498096</v>
      </c>
      <c r="I1017" s="71">
        <v>0.84187266669888605</v>
      </c>
      <c r="J1017" s="68">
        <v>87.258687258687303</v>
      </c>
      <c r="K1017" s="71">
        <v>0.890801949284726</v>
      </c>
      <c r="L1017" s="68">
        <v>90.154440154440195</v>
      </c>
      <c r="M1017" s="71">
        <v>0.91093958735342095</v>
      </c>
      <c r="N1017" s="68">
        <v>87.698412698412696</v>
      </c>
      <c r="O1017" s="71">
        <v>0.86580333473159399</v>
      </c>
      <c r="P1017" s="68">
        <v>94.489795918367307</v>
      </c>
      <c r="Q1017" s="71"/>
      <c r="R1017" s="68"/>
    </row>
    <row r="1018" spans="1:18" x14ac:dyDescent="0.2">
      <c r="A1018" s="72" t="s">
        <v>2294</v>
      </c>
      <c r="B1018" s="66" t="s">
        <v>2295</v>
      </c>
      <c r="C1018" s="67">
        <v>59</v>
      </c>
      <c r="D1018" s="67" t="s">
        <v>331</v>
      </c>
      <c r="E1018" s="71">
        <v>0.78023373212735903</v>
      </c>
      <c r="F1018" s="68">
        <v>69.498069498069498</v>
      </c>
      <c r="G1018" s="71">
        <v>0.92978073258003602</v>
      </c>
      <c r="H1018" s="68">
        <v>92.664092664092706</v>
      </c>
      <c r="I1018" s="71">
        <v>0.81067090892682403</v>
      </c>
      <c r="J1018" s="68">
        <v>73.938223938223899</v>
      </c>
      <c r="K1018" s="71">
        <v>0.79851496134087496</v>
      </c>
      <c r="L1018" s="68">
        <v>61.196911196911202</v>
      </c>
      <c r="M1018" s="71">
        <v>0.88422146355944797</v>
      </c>
      <c r="N1018" s="68">
        <v>79.365079365079396</v>
      </c>
      <c r="O1018" s="71">
        <v>0.47798059422961098</v>
      </c>
      <c r="P1018" s="68">
        <v>52.040816326530603</v>
      </c>
      <c r="Q1018" s="71"/>
      <c r="R1018" s="68"/>
    </row>
    <row r="1019" spans="1:18" x14ac:dyDescent="0.2">
      <c r="A1019" s="72" t="s">
        <v>2296</v>
      </c>
      <c r="B1019" s="66" t="s">
        <v>2297</v>
      </c>
      <c r="C1019" s="67">
        <v>59</v>
      </c>
      <c r="D1019" s="67" t="s">
        <v>331</v>
      </c>
      <c r="E1019" s="71">
        <v>0.48393529164898802</v>
      </c>
      <c r="F1019" s="68">
        <v>10.038610038610001</v>
      </c>
      <c r="G1019" s="71">
        <v>0.61185492706605904</v>
      </c>
      <c r="H1019" s="68">
        <v>13.706563706563699</v>
      </c>
      <c r="I1019" s="71">
        <v>0.50661761454757104</v>
      </c>
      <c r="J1019" s="68">
        <v>4.2471042471042502</v>
      </c>
      <c r="K1019" s="71">
        <v>0.33333333333333298</v>
      </c>
      <c r="L1019" s="68">
        <v>1.35135135135135</v>
      </c>
      <c r="M1019" s="71"/>
      <c r="N1019" s="68"/>
      <c r="O1019" s="71"/>
      <c r="P1019" s="68"/>
      <c r="Q1019" s="71"/>
      <c r="R1019" s="68"/>
    </row>
    <row r="1020" spans="1:18" x14ac:dyDescent="0.2">
      <c r="A1020" s="72" t="s">
        <v>2298</v>
      </c>
      <c r="B1020" s="66" t="s">
        <v>2299</v>
      </c>
      <c r="C1020" s="67">
        <v>59</v>
      </c>
      <c r="D1020" s="67" t="s">
        <v>331</v>
      </c>
      <c r="E1020" s="71">
        <v>0.86649646485516096</v>
      </c>
      <c r="F1020" s="68">
        <v>93.050193050193101</v>
      </c>
      <c r="G1020" s="71">
        <v>0.599489394565483</v>
      </c>
      <c r="H1020" s="68">
        <v>11.3899613899614</v>
      </c>
      <c r="I1020" s="71">
        <v>1</v>
      </c>
      <c r="J1020" s="68">
        <v>100</v>
      </c>
      <c r="K1020" s="71">
        <v>1</v>
      </c>
      <c r="L1020" s="68">
        <v>100</v>
      </c>
      <c r="M1020" s="71"/>
      <c r="N1020" s="68"/>
      <c r="O1020" s="71"/>
      <c r="P1020" s="68"/>
      <c r="Q1020" s="71"/>
      <c r="R1020" s="68"/>
    </row>
    <row r="1021" spans="1:18" x14ac:dyDescent="0.2">
      <c r="A1021" s="72" t="s">
        <v>2300</v>
      </c>
      <c r="B1021" s="66" t="s">
        <v>2301</v>
      </c>
      <c r="C1021" s="67">
        <v>59</v>
      </c>
      <c r="D1021" s="67" t="s">
        <v>331</v>
      </c>
      <c r="E1021" s="71">
        <v>0.78386206565027094</v>
      </c>
      <c r="F1021" s="68">
        <v>71.042471042471007</v>
      </c>
      <c r="G1021" s="71">
        <v>0.90102823006174704</v>
      </c>
      <c r="H1021" s="68">
        <v>82.818532818532802</v>
      </c>
      <c r="I1021" s="71">
        <v>0.74100374377705502</v>
      </c>
      <c r="J1021" s="68">
        <v>49.806949806949802</v>
      </c>
      <c r="K1021" s="71">
        <v>0.85775670655178005</v>
      </c>
      <c r="L1021" s="68">
        <v>82.046332046332097</v>
      </c>
      <c r="M1021" s="71">
        <v>0.86344070060857903</v>
      </c>
      <c r="N1021" s="68">
        <v>68.650793650793602</v>
      </c>
      <c r="O1021" s="71">
        <v>0.55608094725219304</v>
      </c>
      <c r="P1021" s="68">
        <v>61.428571428571402</v>
      </c>
      <c r="Q1021" s="71"/>
      <c r="R1021" s="68"/>
    </row>
    <row r="1022" spans="1:18" x14ac:dyDescent="0.2">
      <c r="A1022" s="72" t="s">
        <v>2302</v>
      </c>
      <c r="B1022" s="66" t="s">
        <v>2303</v>
      </c>
      <c r="C1022" s="67">
        <v>59</v>
      </c>
      <c r="D1022" s="67" t="s">
        <v>331</v>
      </c>
      <c r="E1022" s="71">
        <v>0.97936355382014795</v>
      </c>
      <c r="F1022" s="68">
        <v>99.806949806949802</v>
      </c>
      <c r="G1022" s="71">
        <v>0.95678664466375996</v>
      </c>
      <c r="H1022" s="68">
        <v>97.876447876447898</v>
      </c>
      <c r="I1022" s="71">
        <v>0.981304016796684</v>
      </c>
      <c r="J1022" s="68">
        <v>98.8416988416988</v>
      </c>
      <c r="K1022" s="71">
        <v>1</v>
      </c>
      <c r="L1022" s="68">
        <v>100</v>
      </c>
      <c r="M1022" s="71"/>
      <c r="N1022" s="68"/>
      <c r="O1022" s="71"/>
      <c r="P1022" s="68"/>
      <c r="Q1022" s="71"/>
      <c r="R1022" s="68"/>
    </row>
    <row r="1023" spans="1:18" x14ac:dyDescent="0.2">
      <c r="A1023" s="72" t="s">
        <v>2304</v>
      </c>
      <c r="B1023" s="66" t="s">
        <v>2305</v>
      </c>
      <c r="C1023" s="67">
        <v>59</v>
      </c>
      <c r="D1023" s="67" t="s">
        <v>331</v>
      </c>
      <c r="E1023" s="71">
        <v>0.85894128314358398</v>
      </c>
      <c r="F1023" s="68">
        <v>91.505791505791507</v>
      </c>
      <c r="G1023" s="71">
        <v>0.60180388760812398</v>
      </c>
      <c r="H1023" s="68">
        <v>12.1621621621622</v>
      </c>
      <c r="I1023" s="71">
        <v>0.97501996182262896</v>
      </c>
      <c r="J1023" s="68">
        <v>98.648648648648603</v>
      </c>
      <c r="K1023" s="71">
        <v>1</v>
      </c>
      <c r="L1023" s="68">
        <v>100</v>
      </c>
      <c r="M1023" s="71"/>
      <c r="N1023" s="68"/>
      <c r="O1023" s="71"/>
      <c r="P1023" s="68"/>
      <c r="Q1023" s="71"/>
      <c r="R1023" s="68"/>
    </row>
    <row r="1024" spans="1:18" x14ac:dyDescent="0.2">
      <c r="A1024" s="72" t="s">
        <v>2306</v>
      </c>
      <c r="B1024" s="66" t="s">
        <v>2307</v>
      </c>
      <c r="C1024" s="67">
        <v>59</v>
      </c>
      <c r="D1024" s="67" t="s">
        <v>331</v>
      </c>
      <c r="E1024" s="71">
        <v>0.80922553947951203</v>
      </c>
      <c r="F1024" s="68">
        <v>77.220077220077201</v>
      </c>
      <c r="G1024" s="71">
        <v>0.93590037014378002</v>
      </c>
      <c r="H1024" s="68">
        <v>94.594594594594597</v>
      </c>
      <c r="I1024" s="71">
        <v>0.84175060640707899</v>
      </c>
      <c r="J1024" s="68">
        <v>87.065637065637105</v>
      </c>
      <c r="K1024" s="71">
        <v>0.88121028509814703</v>
      </c>
      <c r="L1024" s="68">
        <v>87.837837837837796</v>
      </c>
      <c r="M1024" s="71">
        <v>0.86937806145168495</v>
      </c>
      <c r="N1024" s="68">
        <v>71.031746031745996</v>
      </c>
      <c r="O1024" s="71">
        <v>0.51788837429686796</v>
      </c>
      <c r="P1024" s="68">
        <v>55.1020408163265</v>
      </c>
      <c r="Q1024" s="71"/>
      <c r="R1024" s="68"/>
    </row>
    <row r="1025" spans="1:18" x14ac:dyDescent="0.2">
      <c r="A1025" s="72" t="s">
        <v>2308</v>
      </c>
      <c r="B1025" s="66" t="s">
        <v>2309</v>
      </c>
      <c r="C1025" s="67">
        <v>59</v>
      </c>
      <c r="D1025" s="67" t="s">
        <v>331</v>
      </c>
      <c r="E1025" s="71">
        <v>0.83963473341842598</v>
      </c>
      <c r="F1025" s="68">
        <v>86.293436293436301</v>
      </c>
      <c r="G1025" s="71">
        <v>0.96438652468757402</v>
      </c>
      <c r="H1025" s="68">
        <v>98.648648648648603</v>
      </c>
      <c r="I1025" s="71">
        <v>0.79340009294283798</v>
      </c>
      <c r="J1025" s="68">
        <v>68.146718146718101</v>
      </c>
      <c r="K1025" s="71">
        <v>0.89439091549773497</v>
      </c>
      <c r="L1025" s="68">
        <v>91.119691119691097</v>
      </c>
      <c r="M1025" s="71">
        <v>0.92281430903963202</v>
      </c>
      <c r="N1025" s="68">
        <v>91.865079365079396</v>
      </c>
      <c r="O1025" s="71">
        <v>0.62318182492434904</v>
      </c>
      <c r="P1025" s="68">
        <v>71.836734693877503</v>
      </c>
      <c r="Q1025" s="71"/>
      <c r="R1025" s="68"/>
    </row>
    <row r="1026" spans="1:18" x14ac:dyDescent="0.2">
      <c r="A1026" s="72" t="s">
        <v>2310</v>
      </c>
      <c r="B1026" s="66" t="s">
        <v>2311</v>
      </c>
      <c r="C1026" s="67">
        <v>58</v>
      </c>
      <c r="D1026" s="67" t="s">
        <v>331</v>
      </c>
      <c r="E1026" s="71">
        <v>0.62344361625622402</v>
      </c>
      <c r="F1026" s="68">
        <v>16.350364963503701</v>
      </c>
      <c r="G1026" s="71">
        <v>0.70636534523522199</v>
      </c>
      <c r="H1026" s="68">
        <v>20.2919708029197</v>
      </c>
      <c r="I1026" s="71">
        <v>0.84518738985599495</v>
      </c>
      <c r="J1026" s="68">
        <v>40.729927007299302</v>
      </c>
      <c r="K1026" s="71">
        <v>0.77128441685499505</v>
      </c>
      <c r="L1026" s="68">
        <v>24.890510948905099</v>
      </c>
      <c r="M1026" s="71">
        <v>0.48366013071895397</v>
      </c>
      <c r="N1026" s="68">
        <v>17.4169741697417</v>
      </c>
      <c r="O1026" s="71">
        <v>0.31072079861595497</v>
      </c>
      <c r="P1026" s="68">
        <v>7.5568598679383703</v>
      </c>
      <c r="Q1026" s="71"/>
      <c r="R1026" s="68"/>
    </row>
    <row r="1027" spans="1:18" x14ac:dyDescent="0.2">
      <c r="A1027" s="72" t="s">
        <v>1748</v>
      </c>
      <c r="B1027" s="66" t="s">
        <v>2312</v>
      </c>
      <c r="C1027" s="67">
        <v>59</v>
      </c>
      <c r="D1027" s="67" t="s">
        <v>331</v>
      </c>
      <c r="E1027" s="71">
        <v>0.91762208760576702</v>
      </c>
      <c r="F1027" s="68">
        <v>98.262548262548293</v>
      </c>
      <c r="G1027" s="71">
        <v>0.97592987019122301</v>
      </c>
      <c r="H1027" s="68">
        <v>99.034749034748998</v>
      </c>
      <c r="I1027" s="71">
        <v>0.89885909709437195</v>
      </c>
      <c r="J1027" s="68">
        <v>96.332046332046303</v>
      </c>
      <c r="K1027" s="71">
        <v>0.92869089632014701</v>
      </c>
      <c r="L1027" s="68">
        <v>96.525096525096501</v>
      </c>
      <c r="M1027" s="71">
        <v>0.95546979367671103</v>
      </c>
      <c r="N1027" s="68">
        <v>96.428571428571402</v>
      </c>
      <c r="O1027" s="71">
        <v>0.82916078074638</v>
      </c>
      <c r="P1027" s="68">
        <v>91.836734693877602</v>
      </c>
      <c r="Q1027" s="71"/>
      <c r="R1027" s="68"/>
    </row>
    <row r="1028" spans="1:18" x14ac:dyDescent="0.2">
      <c r="A1028" s="72" t="s">
        <v>2313</v>
      </c>
      <c r="B1028" s="66" t="s">
        <v>2314</v>
      </c>
      <c r="C1028" s="67">
        <v>59</v>
      </c>
      <c r="D1028" s="67" t="s">
        <v>331</v>
      </c>
      <c r="E1028" s="71">
        <v>0.78509356254978102</v>
      </c>
      <c r="F1028" s="68">
        <v>71.235521235521205</v>
      </c>
      <c r="G1028" s="71">
        <v>0.90026628679490905</v>
      </c>
      <c r="H1028" s="68">
        <v>82.046332046332097</v>
      </c>
      <c r="I1028" s="71">
        <v>0.83378825154562097</v>
      </c>
      <c r="J1028" s="68">
        <v>83.397683397683394</v>
      </c>
      <c r="K1028" s="71">
        <v>0.84673776478695995</v>
      </c>
      <c r="L1028" s="68">
        <v>79.150579150579105</v>
      </c>
      <c r="M1028" s="71">
        <v>0.88422146355944797</v>
      </c>
      <c r="N1028" s="68">
        <v>79.365079365079396</v>
      </c>
      <c r="O1028" s="71">
        <v>0.46045404606196899</v>
      </c>
      <c r="P1028" s="68">
        <v>49.591836734693899</v>
      </c>
      <c r="Q1028" s="71"/>
      <c r="R1028" s="68"/>
    </row>
    <row r="1029" spans="1:18" x14ac:dyDescent="0.2">
      <c r="A1029" s="72" t="s">
        <v>2315</v>
      </c>
      <c r="B1029" s="66" t="s">
        <v>2316</v>
      </c>
      <c r="C1029" s="67">
        <v>59</v>
      </c>
      <c r="D1029" s="67" t="s">
        <v>331</v>
      </c>
      <c r="E1029" s="71">
        <v>0.73198627256531801</v>
      </c>
      <c r="F1029" s="68">
        <v>56.177606177606201</v>
      </c>
      <c r="G1029" s="71">
        <v>0.74976593026730498</v>
      </c>
      <c r="H1029" s="68">
        <v>37.837837837837803</v>
      </c>
      <c r="I1029" s="71">
        <v>0.74236851036915796</v>
      </c>
      <c r="J1029" s="68">
        <v>50.772200772200797</v>
      </c>
      <c r="K1029" s="71">
        <v>0.81643451122106103</v>
      </c>
      <c r="L1029" s="68">
        <v>68.146718146718101</v>
      </c>
      <c r="M1029" s="71">
        <v>0.848597298500816</v>
      </c>
      <c r="N1029" s="68">
        <v>62.896825396825399</v>
      </c>
      <c r="O1029" s="71">
        <v>0.50276511246824795</v>
      </c>
      <c r="P1029" s="68">
        <v>54.285714285714299</v>
      </c>
      <c r="Q1029" s="71"/>
      <c r="R1029" s="68"/>
    </row>
    <row r="1030" spans="1:18" x14ac:dyDescent="0.2">
      <c r="A1030" s="72" t="s">
        <v>2317</v>
      </c>
      <c r="B1030" s="66" t="s">
        <v>2318</v>
      </c>
      <c r="C1030" s="67">
        <v>59</v>
      </c>
      <c r="D1030" s="67" t="s">
        <v>331</v>
      </c>
      <c r="E1030" s="71">
        <v>0.65662077623405202</v>
      </c>
      <c r="F1030" s="68">
        <v>39.382239382239398</v>
      </c>
      <c r="G1030" s="71">
        <v>0.76581212521210096</v>
      </c>
      <c r="H1030" s="68">
        <v>41.698841698841697</v>
      </c>
      <c r="I1030" s="71">
        <v>0.67873013428723405</v>
      </c>
      <c r="J1030" s="68">
        <v>30.308880308880301</v>
      </c>
      <c r="K1030" s="71">
        <v>0.72815819686282501</v>
      </c>
      <c r="L1030" s="68">
        <v>40.154440154440202</v>
      </c>
      <c r="M1030" s="71">
        <v>0.75953688585423795</v>
      </c>
      <c r="N1030" s="68">
        <v>41.865079365079403</v>
      </c>
      <c r="O1030" s="71">
        <v>0.35086653895386299</v>
      </c>
      <c r="P1030" s="68">
        <v>35.5102040816327</v>
      </c>
      <c r="Q1030" s="71"/>
      <c r="R1030" s="68"/>
    </row>
    <row r="1031" spans="1:18" x14ac:dyDescent="0.2">
      <c r="A1031" s="72" t="s">
        <v>2319</v>
      </c>
      <c r="B1031" s="66" t="s">
        <v>2320</v>
      </c>
      <c r="C1031" s="67">
        <v>59</v>
      </c>
      <c r="D1031" s="67" t="s">
        <v>331</v>
      </c>
      <c r="E1031" s="71">
        <v>0.84842264043149296</v>
      </c>
      <c r="F1031" s="68">
        <v>87.644787644787598</v>
      </c>
      <c r="G1031" s="71">
        <v>0.98398147170067396</v>
      </c>
      <c r="H1031" s="68">
        <v>99.613899613899605</v>
      </c>
      <c r="I1031" s="71">
        <v>0.85306699923359697</v>
      </c>
      <c r="J1031" s="68">
        <v>89.961389961389997</v>
      </c>
      <c r="K1031" s="71">
        <v>0.92058260944707904</v>
      </c>
      <c r="L1031" s="68">
        <v>95.559845559845598</v>
      </c>
      <c r="M1031" s="71">
        <v>0.87531542229478998</v>
      </c>
      <c r="N1031" s="68">
        <v>73.412698412698404</v>
      </c>
      <c r="O1031" s="71">
        <v>0.60916669948132396</v>
      </c>
      <c r="P1031" s="68">
        <v>69.591836734693899</v>
      </c>
      <c r="Q1031" s="71"/>
      <c r="R1031" s="68"/>
    </row>
    <row r="1032" spans="1:18" x14ac:dyDescent="0.2">
      <c r="A1032" s="72" t="s">
        <v>2321</v>
      </c>
      <c r="B1032" s="66" t="s">
        <v>2322</v>
      </c>
      <c r="C1032" s="67">
        <v>59</v>
      </c>
      <c r="D1032" s="67" t="s">
        <v>331</v>
      </c>
      <c r="E1032" s="71">
        <v>0.80627650509140103</v>
      </c>
      <c r="F1032" s="68">
        <v>76.447876447876496</v>
      </c>
      <c r="G1032" s="71">
        <v>0.96531106659275501</v>
      </c>
      <c r="H1032" s="68">
        <v>98.8416988416988</v>
      </c>
      <c r="I1032" s="71">
        <v>0.79121823344395403</v>
      </c>
      <c r="J1032" s="68">
        <v>67.181467181467198</v>
      </c>
      <c r="K1032" s="71">
        <v>0.81521641689385305</v>
      </c>
      <c r="L1032" s="68">
        <v>67.953667953667903</v>
      </c>
      <c r="M1032" s="71">
        <v>0.86344070060857903</v>
      </c>
      <c r="N1032" s="68">
        <v>68.650793650793602</v>
      </c>
      <c r="O1032" s="71">
        <v>0.59619610791786504</v>
      </c>
      <c r="P1032" s="68">
        <v>67.755102040816297</v>
      </c>
      <c r="Q1032" s="71"/>
      <c r="R1032" s="68"/>
    </row>
    <row r="1033" spans="1:18" x14ac:dyDescent="0.2">
      <c r="A1033" s="72" t="s">
        <v>2323</v>
      </c>
      <c r="B1033" s="66" t="s">
        <v>2324</v>
      </c>
      <c r="C1033" s="67">
        <v>59</v>
      </c>
      <c r="D1033" s="67" t="s">
        <v>331</v>
      </c>
      <c r="E1033" s="71">
        <v>0.77454967072735603</v>
      </c>
      <c r="F1033" s="68">
        <v>67.374517374517396</v>
      </c>
      <c r="G1033" s="71">
        <v>0.93987096361878697</v>
      </c>
      <c r="H1033" s="68">
        <v>95.366795366795401</v>
      </c>
      <c r="I1033" s="71">
        <v>0.69699059598055302</v>
      </c>
      <c r="J1033" s="68">
        <v>35.714285714285701</v>
      </c>
      <c r="K1033" s="71">
        <v>0.82854130110796897</v>
      </c>
      <c r="L1033" s="68">
        <v>72.007722007721995</v>
      </c>
      <c r="M1033" s="71">
        <v>0.86640938103013199</v>
      </c>
      <c r="N1033" s="68">
        <v>70.039682539682502</v>
      </c>
      <c r="O1033" s="71">
        <v>0.54093611189933799</v>
      </c>
      <c r="P1033" s="68">
        <v>58.367346938775498</v>
      </c>
      <c r="Q1033" s="71"/>
      <c r="R1033" s="68"/>
    </row>
    <row r="1034" spans="1:18" x14ac:dyDescent="0.2">
      <c r="A1034" s="72" t="s">
        <v>2325</v>
      </c>
      <c r="B1034" s="66" t="s">
        <v>2326</v>
      </c>
      <c r="C1034" s="67">
        <v>59</v>
      </c>
      <c r="D1034" s="67" t="s">
        <v>331</v>
      </c>
      <c r="E1034" s="71">
        <v>0.84855071669652804</v>
      </c>
      <c r="F1034" s="68">
        <v>88.030888030887994</v>
      </c>
      <c r="G1034" s="71">
        <v>0.98791516123432499</v>
      </c>
      <c r="H1034" s="68">
        <v>99.806949806949802</v>
      </c>
      <c r="I1034" s="71">
        <v>0.876229897360016</v>
      </c>
      <c r="J1034" s="68">
        <v>94.208494208494201</v>
      </c>
      <c r="K1034" s="71">
        <v>0.91138475618697801</v>
      </c>
      <c r="L1034" s="68">
        <v>93.822393822393806</v>
      </c>
      <c r="M1034" s="71">
        <v>0.85750333976547399</v>
      </c>
      <c r="N1034" s="68">
        <v>66.468253968254004</v>
      </c>
      <c r="O1034" s="71">
        <v>0.60972042893584999</v>
      </c>
      <c r="P1034" s="68">
        <v>69.7959183673469</v>
      </c>
      <c r="Q1034" s="71"/>
      <c r="R1034" s="68"/>
    </row>
    <row r="1035" spans="1:18" x14ac:dyDescent="0.2">
      <c r="A1035" s="72" t="s">
        <v>2327</v>
      </c>
      <c r="B1035" s="66" t="s">
        <v>2328</v>
      </c>
      <c r="C1035" s="67"/>
      <c r="D1035" s="67" t="s">
        <v>331</v>
      </c>
      <c r="E1035" s="71"/>
      <c r="F1035" s="68"/>
      <c r="G1035" s="71"/>
      <c r="H1035" s="68"/>
      <c r="I1035" s="71"/>
      <c r="J1035" s="68"/>
      <c r="K1035" s="71"/>
      <c r="L1035" s="68"/>
      <c r="M1035" s="71"/>
      <c r="N1035" s="68"/>
      <c r="O1035" s="71"/>
      <c r="P1035" s="68"/>
      <c r="Q1035" s="71"/>
      <c r="R1035" s="68"/>
    </row>
    <row r="1036" spans="1:18" x14ac:dyDescent="0.2">
      <c r="A1036" s="72" t="s">
        <v>2329</v>
      </c>
      <c r="B1036" s="66" t="s">
        <v>2330</v>
      </c>
      <c r="C1036" s="67">
        <v>59</v>
      </c>
      <c r="D1036" s="67" t="s">
        <v>331</v>
      </c>
      <c r="E1036" s="71">
        <v>0.63056710224104595</v>
      </c>
      <c r="F1036" s="68">
        <v>30.308880308880301</v>
      </c>
      <c r="G1036" s="71">
        <v>0.6</v>
      </c>
      <c r="H1036" s="68">
        <v>11.969111969111999</v>
      </c>
      <c r="I1036" s="71">
        <v>0.99997820075892896</v>
      </c>
      <c r="J1036" s="68">
        <v>99.227799227799196</v>
      </c>
      <c r="K1036" s="71">
        <v>0.99991647062353395</v>
      </c>
      <c r="L1036" s="68">
        <v>98.8416988416988</v>
      </c>
      <c r="M1036" s="71">
        <v>0</v>
      </c>
      <c r="N1036" s="68">
        <v>1.19047619047619</v>
      </c>
      <c r="O1036" s="71">
        <v>0.55294083982276798</v>
      </c>
      <c r="P1036" s="68">
        <v>60.816326530612201</v>
      </c>
      <c r="Q1036" s="71"/>
      <c r="R1036"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036"/>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329</v>
      </c>
      <c r="B3" s="66" t="s">
        <v>330</v>
      </c>
      <c r="C3" s="67">
        <v>58</v>
      </c>
      <c r="D3" s="67" t="s">
        <v>331</v>
      </c>
      <c r="E3" s="71">
        <v>8.2852429989215298E-2</v>
      </c>
      <c r="F3" s="68">
        <v>19.635036496350398</v>
      </c>
      <c r="G3" s="71">
        <v>0.24855728996764601</v>
      </c>
      <c r="H3" s="68">
        <v>37.883211678832097</v>
      </c>
      <c r="I3" s="71">
        <v>0</v>
      </c>
      <c r="J3" s="68">
        <v>10.2919708029197</v>
      </c>
      <c r="K3" s="71">
        <v>0</v>
      </c>
      <c r="L3" s="68">
        <v>45.693430656934297</v>
      </c>
    </row>
    <row r="4" spans="1:12" x14ac:dyDescent="0.2">
      <c r="A4" s="72" t="s">
        <v>332</v>
      </c>
      <c r="B4" s="66" t="s">
        <v>333</v>
      </c>
      <c r="C4" s="67">
        <v>58</v>
      </c>
      <c r="D4" s="67" t="s">
        <v>331</v>
      </c>
      <c r="E4" s="71">
        <v>8.3302814034478895E-2</v>
      </c>
      <c r="F4" s="68">
        <v>20.510948905109501</v>
      </c>
      <c r="G4" s="71">
        <v>0.24990844210343699</v>
      </c>
      <c r="H4" s="68">
        <v>40.729927007299302</v>
      </c>
      <c r="I4" s="71">
        <v>0</v>
      </c>
      <c r="J4" s="68">
        <v>10.2919708029197</v>
      </c>
      <c r="K4" s="71">
        <v>0</v>
      </c>
      <c r="L4" s="68">
        <v>45.693430656934297</v>
      </c>
    </row>
    <row r="5" spans="1:12" x14ac:dyDescent="0.2">
      <c r="A5" s="72" t="s">
        <v>334</v>
      </c>
      <c r="B5" s="66" t="s">
        <v>335</v>
      </c>
      <c r="C5" s="67">
        <v>58</v>
      </c>
      <c r="D5" s="67" t="s">
        <v>331</v>
      </c>
      <c r="E5" s="71">
        <v>7.0133154927248295E-2</v>
      </c>
      <c r="F5" s="68">
        <v>12.7737226277372</v>
      </c>
      <c r="G5" s="71">
        <v>0.21039946478174501</v>
      </c>
      <c r="H5" s="68">
        <v>18.3211678832117</v>
      </c>
      <c r="I5" s="71">
        <v>0</v>
      </c>
      <c r="J5" s="68">
        <v>10.2919708029197</v>
      </c>
      <c r="K5" s="71">
        <v>0</v>
      </c>
      <c r="L5" s="68">
        <v>45.693430656934297</v>
      </c>
    </row>
    <row r="6" spans="1:12" x14ac:dyDescent="0.2">
      <c r="A6" s="72" t="s">
        <v>336</v>
      </c>
      <c r="B6" s="66" t="s">
        <v>337</v>
      </c>
      <c r="C6" s="67">
        <v>58</v>
      </c>
      <c r="D6" s="67" t="s">
        <v>331</v>
      </c>
      <c r="E6" s="71">
        <v>9.0432504142466702E-2</v>
      </c>
      <c r="F6" s="68">
        <v>42.408759124087602</v>
      </c>
      <c r="G6" s="71">
        <v>0.27129751242740002</v>
      </c>
      <c r="H6" s="68">
        <v>74.087591240875895</v>
      </c>
      <c r="I6" s="71">
        <v>0</v>
      </c>
      <c r="J6" s="68">
        <v>10.2919708029197</v>
      </c>
      <c r="K6" s="71">
        <v>0</v>
      </c>
      <c r="L6" s="68">
        <v>45.693430656934297</v>
      </c>
    </row>
    <row r="7" spans="1:12" x14ac:dyDescent="0.2">
      <c r="A7" s="72" t="s">
        <v>338</v>
      </c>
      <c r="B7" s="66" t="s">
        <v>339</v>
      </c>
      <c r="C7" s="67">
        <v>58</v>
      </c>
      <c r="D7" s="67" t="s">
        <v>331</v>
      </c>
      <c r="E7" s="71">
        <v>6.4634575224733995E-2</v>
      </c>
      <c r="F7" s="68">
        <v>10</v>
      </c>
      <c r="G7" s="71">
        <v>0.190698597469074</v>
      </c>
      <c r="H7" s="68">
        <v>14.014598540146</v>
      </c>
      <c r="I7" s="71">
        <v>0</v>
      </c>
      <c r="J7" s="68">
        <v>10.2919708029197</v>
      </c>
      <c r="K7" s="71">
        <v>3.2051282051282098E-3</v>
      </c>
      <c r="L7" s="68">
        <v>51.240875912408796</v>
      </c>
    </row>
    <row r="8" spans="1:12" x14ac:dyDescent="0.2">
      <c r="A8" s="72" t="s">
        <v>340</v>
      </c>
      <c r="B8" s="66" t="s">
        <v>341</v>
      </c>
      <c r="C8" s="67">
        <v>58</v>
      </c>
      <c r="D8" s="67" t="s">
        <v>331</v>
      </c>
      <c r="E8" s="71">
        <v>8.4430492501854804E-2</v>
      </c>
      <c r="F8" s="68">
        <v>30.1459854014599</v>
      </c>
      <c r="G8" s="71">
        <v>0.25329147750556402</v>
      </c>
      <c r="H8" s="68">
        <v>58.759124087591204</v>
      </c>
      <c r="I8" s="71">
        <v>0</v>
      </c>
      <c r="J8" s="68">
        <v>10.2919708029197</v>
      </c>
      <c r="K8" s="71">
        <v>0</v>
      </c>
      <c r="L8" s="68">
        <v>45.693430656934297</v>
      </c>
    </row>
    <row r="9" spans="1:12" x14ac:dyDescent="0.2">
      <c r="A9" s="72" t="s">
        <v>342</v>
      </c>
      <c r="B9" s="66" t="s">
        <v>343</v>
      </c>
      <c r="C9" s="67">
        <v>58</v>
      </c>
      <c r="D9" s="67" t="s">
        <v>331</v>
      </c>
      <c r="E9" s="71">
        <v>8.3795658716187396E-2</v>
      </c>
      <c r="F9" s="68">
        <v>28.102189781021899</v>
      </c>
      <c r="G9" s="71">
        <v>0.25138697614856198</v>
      </c>
      <c r="H9" s="68">
        <v>54.817518248175197</v>
      </c>
      <c r="I9" s="71">
        <v>0</v>
      </c>
      <c r="J9" s="68">
        <v>10.2919708029197</v>
      </c>
      <c r="K9" s="71">
        <v>0</v>
      </c>
      <c r="L9" s="68">
        <v>45.693430656934297</v>
      </c>
    </row>
    <row r="10" spans="1:12" x14ac:dyDescent="0.2">
      <c r="A10" s="72" t="s">
        <v>344</v>
      </c>
      <c r="B10" s="66" t="s">
        <v>345</v>
      </c>
      <c r="C10" s="67">
        <v>58</v>
      </c>
      <c r="D10" s="67" t="s">
        <v>331</v>
      </c>
      <c r="E10" s="71">
        <v>0.100279369266153</v>
      </c>
      <c r="F10" s="68">
        <v>54.306569343065703</v>
      </c>
      <c r="G10" s="71">
        <v>0.30083810779845799</v>
      </c>
      <c r="H10" s="68">
        <v>83.211678832116803</v>
      </c>
      <c r="I10" s="71">
        <v>0</v>
      </c>
      <c r="J10" s="68">
        <v>10.2919708029197</v>
      </c>
      <c r="K10" s="71">
        <v>0</v>
      </c>
      <c r="L10" s="68">
        <v>45.693430656934297</v>
      </c>
    </row>
    <row r="11" spans="1:12" x14ac:dyDescent="0.2">
      <c r="A11" s="72" t="s">
        <v>346</v>
      </c>
      <c r="B11" s="66" t="s">
        <v>347</v>
      </c>
      <c r="C11" s="67">
        <v>58</v>
      </c>
      <c r="D11" s="67" t="s">
        <v>331</v>
      </c>
      <c r="E11" s="71">
        <v>7.3096411921836593E-2</v>
      </c>
      <c r="F11" s="68">
        <v>13.430656934306599</v>
      </c>
      <c r="G11" s="71">
        <v>0.21928923576550999</v>
      </c>
      <c r="H11" s="68">
        <v>20.1459854014599</v>
      </c>
      <c r="I11" s="71">
        <v>0</v>
      </c>
      <c r="J11" s="68">
        <v>10.2919708029197</v>
      </c>
      <c r="K11" s="71">
        <v>0</v>
      </c>
      <c r="L11" s="68">
        <v>45.693430656934297</v>
      </c>
    </row>
    <row r="12" spans="1:12" x14ac:dyDescent="0.2">
      <c r="A12" s="72" t="s">
        <v>348</v>
      </c>
      <c r="B12" s="66" t="s">
        <v>349</v>
      </c>
      <c r="C12" s="67">
        <v>58</v>
      </c>
      <c r="D12" s="67" t="s">
        <v>331</v>
      </c>
      <c r="E12" s="71">
        <v>8.4430669724669297E-2</v>
      </c>
      <c r="F12" s="68">
        <v>30.218978102189801</v>
      </c>
      <c r="G12" s="71">
        <v>0.25328579657052802</v>
      </c>
      <c r="H12" s="68">
        <v>57.737226277372301</v>
      </c>
      <c r="I12" s="71">
        <v>6.2126034804416798E-6</v>
      </c>
      <c r="J12" s="68">
        <v>16.496350364963501</v>
      </c>
      <c r="K12" s="71">
        <v>0</v>
      </c>
      <c r="L12" s="68">
        <v>45.693430656934297</v>
      </c>
    </row>
    <row r="13" spans="1:12" x14ac:dyDescent="0.2">
      <c r="A13" s="72" t="s">
        <v>350</v>
      </c>
      <c r="B13" s="66" t="s">
        <v>351</v>
      </c>
      <c r="C13" s="67">
        <v>58</v>
      </c>
      <c r="D13" s="67" t="s">
        <v>331</v>
      </c>
      <c r="E13" s="71">
        <v>8.3335466954730694E-2</v>
      </c>
      <c r="F13" s="68">
        <v>24.817518248175201</v>
      </c>
      <c r="G13" s="71">
        <v>0.25</v>
      </c>
      <c r="H13" s="68">
        <v>53.941605839416098</v>
      </c>
      <c r="I13" s="71">
        <v>6.4008641919702197E-6</v>
      </c>
      <c r="J13" s="68">
        <v>16.6423357664234</v>
      </c>
      <c r="K13" s="71">
        <v>0</v>
      </c>
      <c r="L13" s="68">
        <v>45.693430656934297</v>
      </c>
    </row>
    <row r="14" spans="1:12" x14ac:dyDescent="0.2">
      <c r="A14" s="72" t="s">
        <v>352</v>
      </c>
      <c r="B14" s="66" t="s">
        <v>353</v>
      </c>
      <c r="C14" s="67">
        <v>58</v>
      </c>
      <c r="D14" s="67" t="s">
        <v>331</v>
      </c>
      <c r="E14" s="71">
        <v>8.4429854605865898E-2</v>
      </c>
      <c r="F14" s="68">
        <v>30.072992700729898</v>
      </c>
      <c r="G14" s="71">
        <v>0.25328579860336697</v>
      </c>
      <c r="H14" s="68">
        <v>57.956204379562003</v>
      </c>
      <c r="I14" s="71">
        <v>3.7652142305707199E-6</v>
      </c>
      <c r="J14" s="68">
        <v>15.6934306569343</v>
      </c>
      <c r="K14" s="71">
        <v>0</v>
      </c>
      <c r="L14" s="68">
        <v>45.693430656934297</v>
      </c>
    </row>
    <row r="15" spans="1:12" x14ac:dyDescent="0.2">
      <c r="A15" s="72" t="s">
        <v>354</v>
      </c>
      <c r="B15" s="66" t="s">
        <v>355</v>
      </c>
      <c r="C15" s="67">
        <v>58</v>
      </c>
      <c r="D15" s="67" t="s">
        <v>331</v>
      </c>
      <c r="E15" s="71">
        <v>8.3333333243488794E-2</v>
      </c>
      <c r="F15" s="68">
        <v>21.167883211678799</v>
      </c>
      <c r="G15" s="71">
        <v>0.24999999973046599</v>
      </c>
      <c r="H15" s="68">
        <v>43.284671532846701</v>
      </c>
      <c r="I15" s="71">
        <v>0</v>
      </c>
      <c r="J15" s="68">
        <v>10.2919708029197</v>
      </c>
      <c r="K15" s="71">
        <v>0</v>
      </c>
      <c r="L15" s="68">
        <v>45.693430656934297</v>
      </c>
    </row>
    <row r="16" spans="1:12" x14ac:dyDescent="0.2">
      <c r="A16" s="72" t="s">
        <v>340</v>
      </c>
      <c r="B16" s="66" t="s">
        <v>356</v>
      </c>
      <c r="C16" s="67">
        <v>58</v>
      </c>
      <c r="D16" s="67" t="s">
        <v>331</v>
      </c>
      <c r="E16" s="71">
        <v>8.66038364833496E-2</v>
      </c>
      <c r="F16" s="68">
        <v>35.474452554744502</v>
      </c>
      <c r="G16" s="71">
        <v>0.25981150945004899</v>
      </c>
      <c r="H16" s="68">
        <v>65.839416058394207</v>
      </c>
      <c r="I16" s="71">
        <v>0</v>
      </c>
      <c r="J16" s="68">
        <v>10.2919708029197</v>
      </c>
      <c r="K16" s="71">
        <v>0</v>
      </c>
      <c r="L16" s="68">
        <v>45.693430656934297</v>
      </c>
    </row>
    <row r="17" spans="1:12" x14ac:dyDescent="0.2">
      <c r="A17" s="72" t="s">
        <v>357</v>
      </c>
      <c r="B17" s="66" t="s">
        <v>358</v>
      </c>
      <c r="C17" s="67">
        <v>58</v>
      </c>
      <c r="D17" s="67" t="s">
        <v>331</v>
      </c>
      <c r="E17" s="71">
        <v>0.110106174683927</v>
      </c>
      <c r="F17" s="68">
        <v>60.875912408759099</v>
      </c>
      <c r="G17" s="71">
        <v>0.33031852405178003</v>
      </c>
      <c r="H17" s="68">
        <v>87.080291970802904</v>
      </c>
      <c r="I17" s="71">
        <v>0</v>
      </c>
      <c r="J17" s="68">
        <v>10.2919708029197</v>
      </c>
      <c r="K17" s="71">
        <v>0</v>
      </c>
      <c r="L17" s="68">
        <v>45.693430656934297</v>
      </c>
    </row>
    <row r="18" spans="1:12" x14ac:dyDescent="0.2">
      <c r="A18" s="72" t="s">
        <v>359</v>
      </c>
      <c r="B18" s="66" t="s">
        <v>360</v>
      </c>
      <c r="C18" s="67">
        <v>58</v>
      </c>
      <c r="D18" s="67" t="s">
        <v>331</v>
      </c>
      <c r="E18" s="71">
        <v>8.4428599562125603E-2</v>
      </c>
      <c r="F18" s="68">
        <v>29.781021897810199</v>
      </c>
      <c r="G18" s="71">
        <v>0.25328579868637702</v>
      </c>
      <c r="H18" s="68">
        <v>58.029197080292001</v>
      </c>
      <c r="I18" s="71">
        <v>0</v>
      </c>
      <c r="J18" s="68">
        <v>10.2919708029197</v>
      </c>
      <c r="K18" s="71">
        <v>0</v>
      </c>
      <c r="L18" s="68">
        <v>45.693430656934297</v>
      </c>
    </row>
    <row r="19" spans="1:12" x14ac:dyDescent="0.2">
      <c r="A19" s="72" t="s">
        <v>361</v>
      </c>
      <c r="B19" s="66" t="s">
        <v>362</v>
      </c>
      <c r="C19" s="67">
        <v>58</v>
      </c>
      <c r="D19" s="67" t="s">
        <v>331</v>
      </c>
      <c r="E19" s="71">
        <v>8.4742040801224994E-2</v>
      </c>
      <c r="F19" s="68">
        <v>31.5328467153285</v>
      </c>
      <c r="G19" s="71">
        <v>0.25422612240367498</v>
      </c>
      <c r="H19" s="68">
        <v>59.343065693430702</v>
      </c>
      <c r="I19" s="71">
        <v>0</v>
      </c>
      <c r="J19" s="68">
        <v>10.2919708029197</v>
      </c>
      <c r="K19" s="71">
        <v>0</v>
      </c>
      <c r="L19" s="68">
        <v>45.693430656934297</v>
      </c>
    </row>
    <row r="20" spans="1:12" x14ac:dyDescent="0.2">
      <c r="A20" s="72" t="s">
        <v>363</v>
      </c>
      <c r="B20" s="66" t="s">
        <v>364</v>
      </c>
      <c r="C20" s="67">
        <v>58</v>
      </c>
      <c r="D20" s="67" t="s">
        <v>331</v>
      </c>
      <c r="E20" s="71">
        <v>8.4390980592221707E-2</v>
      </c>
      <c r="F20" s="68">
        <v>29.270072992700701</v>
      </c>
      <c r="G20" s="71">
        <v>0.25317294177666499</v>
      </c>
      <c r="H20" s="68">
        <v>57.372262773722603</v>
      </c>
      <c r="I20" s="71">
        <v>0</v>
      </c>
      <c r="J20" s="68">
        <v>10.2919708029197</v>
      </c>
      <c r="K20" s="71">
        <v>0</v>
      </c>
      <c r="L20" s="68">
        <v>45.693430656934297</v>
      </c>
    </row>
    <row r="21" spans="1:12" x14ac:dyDescent="0.2">
      <c r="A21" s="72" t="s">
        <v>365</v>
      </c>
      <c r="B21" s="66" t="s">
        <v>366</v>
      </c>
      <c r="C21" s="67">
        <v>58</v>
      </c>
      <c r="D21" s="67" t="s">
        <v>331</v>
      </c>
      <c r="E21" s="71">
        <v>8.5444600882422797E-2</v>
      </c>
      <c r="F21" s="68">
        <v>32.846715328467198</v>
      </c>
      <c r="G21" s="71">
        <v>0.25633380264726802</v>
      </c>
      <c r="H21" s="68">
        <v>61.824817518248203</v>
      </c>
      <c r="I21" s="71">
        <v>0</v>
      </c>
      <c r="J21" s="68">
        <v>10.2919708029197</v>
      </c>
      <c r="K21" s="71">
        <v>0</v>
      </c>
      <c r="L21" s="68">
        <v>45.693430656934297</v>
      </c>
    </row>
    <row r="22" spans="1:12" x14ac:dyDescent="0.2">
      <c r="A22" s="72" t="s">
        <v>367</v>
      </c>
      <c r="B22" s="66" t="s">
        <v>368</v>
      </c>
      <c r="C22" s="67">
        <v>58</v>
      </c>
      <c r="D22" s="67" t="s">
        <v>331</v>
      </c>
      <c r="E22" s="71">
        <v>7.4105979591400195E-2</v>
      </c>
      <c r="F22" s="68">
        <v>13.9416058394161</v>
      </c>
      <c r="G22" s="71">
        <v>0.222317938774201</v>
      </c>
      <c r="H22" s="68">
        <v>21.0948905109489</v>
      </c>
      <c r="I22" s="71">
        <v>0</v>
      </c>
      <c r="J22" s="68">
        <v>10.2919708029197</v>
      </c>
      <c r="K22" s="71">
        <v>0</v>
      </c>
      <c r="L22" s="68">
        <v>45.693430656934297</v>
      </c>
    </row>
    <row r="23" spans="1:12" x14ac:dyDescent="0.2">
      <c r="A23" s="72" t="s">
        <v>369</v>
      </c>
      <c r="B23" s="66" t="s">
        <v>370</v>
      </c>
      <c r="C23" s="67">
        <v>58</v>
      </c>
      <c r="D23" s="67" t="s">
        <v>331</v>
      </c>
      <c r="E23" s="71">
        <v>8.4296985619373599E-2</v>
      </c>
      <c r="F23" s="68">
        <v>28.9051094890511</v>
      </c>
      <c r="G23" s="71">
        <v>0.25289095685812102</v>
      </c>
      <c r="H23" s="68">
        <v>56.9343065693431</v>
      </c>
      <c r="I23" s="71">
        <v>0</v>
      </c>
      <c r="J23" s="68">
        <v>10.2919708029197</v>
      </c>
      <c r="K23" s="71">
        <v>0</v>
      </c>
      <c r="L23" s="68">
        <v>45.693430656934297</v>
      </c>
    </row>
    <row r="24" spans="1:12" x14ac:dyDescent="0.2">
      <c r="A24" s="72" t="s">
        <v>371</v>
      </c>
      <c r="B24" s="66" t="s">
        <v>372</v>
      </c>
      <c r="C24" s="67">
        <v>58</v>
      </c>
      <c r="D24" s="67" t="s">
        <v>331</v>
      </c>
      <c r="E24" s="71">
        <v>9.4903269933281298E-2</v>
      </c>
      <c r="F24" s="68">
        <v>48.248175182481802</v>
      </c>
      <c r="G24" s="71">
        <v>0.284709809799844</v>
      </c>
      <c r="H24" s="68">
        <v>78.9051094890511</v>
      </c>
      <c r="I24" s="71">
        <v>0</v>
      </c>
      <c r="J24" s="68">
        <v>10.2919708029197</v>
      </c>
      <c r="K24" s="71">
        <v>0</v>
      </c>
      <c r="L24" s="68">
        <v>45.693430656934297</v>
      </c>
    </row>
    <row r="25" spans="1:12" x14ac:dyDescent="0.2">
      <c r="A25" s="72" t="s">
        <v>373</v>
      </c>
      <c r="B25" s="66" t="s">
        <v>374</v>
      </c>
      <c r="C25" s="67">
        <v>58</v>
      </c>
      <c r="D25" s="67" t="s">
        <v>331</v>
      </c>
      <c r="E25" s="71">
        <v>7.2319449135274994E-2</v>
      </c>
      <c r="F25" s="68">
        <v>13.211678832116799</v>
      </c>
      <c r="G25" s="71">
        <v>0.21695834740582501</v>
      </c>
      <c r="H25" s="68">
        <v>19.635036496350398</v>
      </c>
      <c r="I25" s="71">
        <v>0</v>
      </c>
      <c r="J25" s="68">
        <v>10.2919708029197</v>
      </c>
      <c r="K25" s="71">
        <v>0</v>
      </c>
      <c r="L25" s="68">
        <v>45.693430656934297</v>
      </c>
    </row>
    <row r="26" spans="1:12" x14ac:dyDescent="0.2">
      <c r="A26" s="72" t="s">
        <v>375</v>
      </c>
      <c r="B26" s="66" t="s">
        <v>376</v>
      </c>
      <c r="C26" s="67">
        <v>58</v>
      </c>
      <c r="D26" s="67" t="s">
        <v>331</v>
      </c>
      <c r="E26" s="71">
        <v>8.9342001248513297E-2</v>
      </c>
      <c r="F26" s="68">
        <v>41.3868613138686</v>
      </c>
      <c r="G26" s="71">
        <v>0.26802600374553998</v>
      </c>
      <c r="H26" s="68">
        <v>72.481751824817493</v>
      </c>
      <c r="I26" s="71">
        <v>0</v>
      </c>
      <c r="J26" s="68">
        <v>10.2919708029197</v>
      </c>
      <c r="K26" s="71">
        <v>0</v>
      </c>
      <c r="L26" s="68">
        <v>45.693430656934297</v>
      </c>
    </row>
    <row r="27" spans="1:12" x14ac:dyDescent="0.2">
      <c r="A27" s="72" t="s">
        <v>377</v>
      </c>
      <c r="B27" s="66" t="s">
        <v>378</v>
      </c>
      <c r="C27" s="67">
        <v>58</v>
      </c>
      <c r="D27" s="67" t="s">
        <v>331</v>
      </c>
      <c r="E27" s="71">
        <v>0.116099548602355</v>
      </c>
      <c r="F27" s="68">
        <v>64.963503649635001</v>
      </c>
      <c r="G27" s="71">
        <v>0.34829864580706599</v>
      </c>
      <c r="H27" s="68">
        <v>89.343065693430702</v>
      </c>
      <c r="I27" s="71">
        <v>0</v>
      </c>
      <c r="J27" s="68">
        <v>10.2919708029197</v>
      </c>
      <c r="K27" s="71">
        <v>0</v>
      </c>
      <c r="L27" s="68">
        <v>45.693430656934297</v>
      </c>
    </row>
    <row r="28" spans="1:12" x14ac:dyDescent="0.2">
      <c r="A28" s="72" t="s">
        <v>379</v>
      </c>
      <c r="B28" s="66" t="s">
        <v>380</v>
      </c>
      <c r="C28" s="67">
        <v>58</v>
      </c>
      <c r="D28" s="67" t="s">
        <v>331</v>
      </c>
      <c r="E28" s="71">
        <v>9.1532534859929196E-2</v>
      </c>
      <c r="F28" s="68">
        <v>43.576642335766401</v>
      </c>
      <c r="G28" s="71">
        <v>0.27459760457978799</v>
      </c>
      <c r="H28" s="68">
        <v>75.766423357664195</v>
      </c>
      <c r="I28" s="71">
        <v>0</v>
      </c>
      <c r="J28" s="68">
        <v>10.2919708029197</v>
      </c>
      <c r="K28" s="71">
        <v>0</v>
      </c>
      <c r="L28" s="68">
        <v>45.693430656934297</v>
      </c>
    </row>
    <row r="29" spans="1:12" x14ac:dyDescent="0.2">
      <c r="A29" s="72" t="s">
        <v>381</v>
      </c>
      <c r="B29" s="66" t="s">
        <v>382</v>
      </c>
      <c r="C29" s="67">
        <v>58</v>
      </c>
      <c r="D29" s="67" t="s">
        <v>331</v>
      </c>
      <c r="E29" s="71">
        <v>8.8262596277938907E-2</v>
      </c>
      <c r="F29" s="68">
        <v>39.343065693430702</v>
      </c>
      <c r="G29" s="71">
        <v>0.26478609448741303</v>
      </c>
      <c r="H29" s="68">
        <v>69.416058394160601</v>
      </c>
      <c r="I29" s="71">
        <v>1.69434640375682E-6</v>
      </c>
      <c r="J29" s="68">
        <v>14.3795620437956</v>
      </c>
      <c r="K29" s="71">
        <v>0</v>
      </c>
      <c r="L29" s="68">
        <v>45.693430656934297</v>
      </c>
    </row>
    <row r="30" spans="1:12" x14ac:dyDescent="0.2">
      <c r="A30" s="72" t="s">
        <v>383</v>
      </c>
      <c r="B30" s="66" t="s">
        <v>384</v>
      </c>
      <c r="C30" s="67">
        <v>58</v>
      </c>
      <c r="D30" s="67" t="s">
        <v>331</v>
      </c>
      <c r="E30" s="71">
        <v>0.14601904177201999</v>
      </c>
      <c r="F30" s="68">
        <v>77.2262773722628</v>
      </c>
      <c r="G30" s="71">
        <v>0.43805693705534998</v>
      </c>
      <c r="H30" s="68">
        <v>94.160583941605793</v>
      </c>
      <c r="I30" s="71">
        <v>1.8826071152853599E-7</v>
      </c>
      <c r="J30" s="68">
        <v>12.043795620438001</v>
      </c>
      <c r="K30" s="71">
        <v>0</v>
      </c>
      <c r="L30" s="68">
        <v>45.693430656934297</v>
      </c>
    </row>
    <row r="31" spans="1:12" x14ac:dyDescent="0.2">
      <c r="A31" s="72" t="s">
        <v>385</v>
      </c>
      <c r="B31" s="66" t="s">
        <v>386</v>
      </c>
      <c r="C31" s="67">
        <v>58</v>
      </c>
      <c r="D31" s="67" t="s">
        <v>331</v>
      </c>
      <c r="E31" s="71">
        <v>8.3333333329684206E-2</v>
      </c>
      <c r="F31" s="68">
        <v>21.313868613138698</v>
      </c>
      <c r="G31" s="71">
        <v>0.24999999998905301</v>
      </c>
      <c r="H31" s="68">
        <v>44.306569343065703</v>
      </c>
      <c r="I31" s="71">
        <v>0</v>
      </c>
      <c r="J31" s="68">
        <v>10.2919708029197</v>
      </c>
      <c r="K31" s="71">
        <v>0</v>
      </c>
      <c r="L31" s="68">
        <v>45.693430656934297</v>
      </c>
    </row>
    <row r="32" spans="1:12" x14ac:dyDescent="0.2">
      <c r="A32" s="72" t="s">
        <v>387</v>
      </c>
      <c r="B32" s="66" t="s">
        <v>388</v>
      </c>
      <c r="C32" s="67">
        <v>58</v>
      </c>
      <c r="D32" s="67" t="s">
        <v>331</v>
      </c>
      <c r="E32" s="71">
        <v>8.3315211480432597E-2</v>
      </c>
      <c r="F32" s="68">
        <v>20.656934306569301</v>
      </c>
      <c r="G32" s="71">
        <v>0.24994055140208701</v>
      </c>
      <c r="H32" s="68">
        <v>40.948905109489097</v>
      </c>
      <c r="I32" s="71">
        <v>5.0830392112704698E-6</v>
      </c>
      <c r="J32" s="68">
        <v>16.204379562043801</v>
      </c>
      <c r="K32" s="71">
        <v>0</v>
      </c>
      <c r="L32" s="68">
        <v>45.693430656934297</v>
      </c>
    </row>
    <row r="33" spans="1:12" x14ac:dyDescent="0.2">
      <c r="A33" s="72" t="s">
        <v>389</v>
      </c>
      <c r="B33" s="66" t="s">
        <v>390</v>
      </c>
      <c r="C33" s="67">
        <v>58</v>
      </c>
      <c r="D33" s="67" t="s">
        <v>331</v>
      </c>
      <c r="E33" s="71">
        <v>8.2916768318123293E-2</v>
      </c>
      <c r="F33" s="68">
        <v>19.8540145985401</v>
      </c>
      <c r="G33" s="71">
        <v>0.24875030495437001</v>
      </c>
      <c r="H33" s="68">
        <v>38.175182481751797</v>
      </c>
      <c r="I33" s="71">
        <v>0</v>
      </c>
      <c r="J33" s="68">
        <v>10.2919708029197</v>
      </c>
      <c r="K33" s="71">
        <v>0</v>
      </c>
      <c r="L33" s="68">
        <v>45.693430656934297</v>
      </c>
    </row>
    <row r="34" spans="1:12" x14ac:dyDescent="0.2">
      <c r="A34" s="72" t="s">
        <v>391</v>
      </c>
      <c r="B34" s="66" t="s">
        <v>392</v>
      </c>
      <c r="C34" s="67">
        <v>58</v>
      </c>
      <c r="D34" s="67" t="s">
        <v>331</v>
      </c>
      <c r="E34" s="71">
        <v>8.3074450612775103E-2</v>
      </c>
      <c r="F34" s="68">
        <v>20.1459854014599</v>
      </c>
      <c r="G34" s="71">
        <v>0.249223351838325</v>
      </c>
      <c r="H34" s="68">
        <v>38.9051094890511</v>
      </c>
      <c r="I34" s="71">
        <v>0</v>
      </c>
      <c r="J34" s="68">
        <v>10.2919708029197</v>
      </c>
      <c r="K34" s="71">
        <v>0</v>
      </c>
      <c r="L34" s="68">
        <v>45.693430656934297</v>
      </c>
    </row>
    <row r="35" spans="1:12" x14ac:dyDescent="0.2">
      <c r="A35" s="72" t="s">
        <v>393</v>
      </c>
      <c r="B35" s="66" t="s">
        <v>394</v>
      </c>
      <c r="C35" s="67">
        <v>58</v>
      </c>
      <c r="D35" s="67" t="s">
        <v>331</v>
      </c>
      <c r="E35" s="71">
        <v>8.7065987618248006E-2</v>
      </c>
      <c r="F35" s="68">
        <v>36.788321167883197</v>
      </c>
      <c r="G35" s="71">
        <v>0.261197962854744</v>
      </c>
      <c r="H35" s="68">
        <v>67.153284671532802</v>
      </c>
      <c r="I35" s="71">
        <v>0</v>
      </c>
      <c r="J35" s="68">
        <v>10.2919708029197</v>
      </c>
      <c r="K35" s="71">
        <v>0</v>
      </c>
      <c r="L35" s="68">
        <v>45.693430656934297</v>
      </c>
    </row>
    <row r="36" spans="1:12" x14ac:dyDescent="0.2">
      <c r="A36" s="72" t="s">
        <v>395</v>
      </c>
      <c r="B36" s="66" t="s">
        <v>396</v>
      </c>
      <c r="C36" s="67">
        <v>58</v>
      </c>
      <c r="D36" s="67" t="s">
        <v>331</v>
      </c>
      <c r="E36" s="71">
        <v>7.9199677099924107E-2</v>
      </c>
      <c r="F36" s="68">
        <v>16.6423357664234</v>
      </c>
      <c r="G36" s="71">
        <v>0.237599030884656</v>
      </c>
      <c r="H36" s="68">
        <v>28.540145985401502</v>
      </c>
      <c r="I36" s="71">
        <v>4.1511602384698398E-10</v>
      </c>
      <c r="J36" s="68">
        <v>10.9489051094891</v>
      </c>
      <c r="K36" s="71">
        <v>0</v>
      </c>
      <c r="L36" s="68">
        <v>45.693430656934297</v>
      </c>
    </row>
    <row r="37" spans="1:12" x14ac:dyDescent="0.2">
      <c r="A37" s="72" t="s">
        <v>397</v>
      </c>
      <c r="B37" s="66" t="s">
        <v>398</v>
      </c>
      <c r="C37" s="67">
        <v>58</v>
      </c>
      <c r="D37" s="67" t="s">
        <v>331</v>
      </c>
      <c r="E37" s="71">
        <v>8.5418397827994597E-2</v>
      </c>
      <c r="F37" s="68">
        <v>32.7737226277372</v>
      </c>
      <c r="G37" s="71">
        <v>0.25625199270703303</v>
      </c>
      <c r="H37" s="68">
        <v>61.459854014598498</v>
      </c>
      <c r="I37" s="71">
        <v>3.2007769504537699E-6</v>
      </c>
      <c r="J37" s="68">
        <v>15.4014598540146</v>
      </c>
      <c r="K37" s="71">
        <v>0</v>
      </c>
      <c r="L37" s="68">
        <v>45.693430656934297</v>
      </c>
    </row>
    <row r="38" spans="1:12" x14ac:dyDescent="0.2">
      <c r="A38" s="72" t="s">
        <v>399</v>
      </c>
      <c r="B38" s="66" t="s">
        <v>400</v>
      </c>
      <c r="C38" s="67">
        <v>58</v>
      </c>
      <c r="D38" s="67" t="s">
        <v>331</v>
      </c>
      <c r="E38" s="71">
        <v>8.9105690318234496E-2</v>
      </c>
      <c r="F38" s="68">
        <v>40.656934306569298</v>
      </c>
      <c r="G38" s="71">
        <v>0.26731706994342702</v>
      </c>
      <c r="H38" s="68">
        <v>71.751824817518298</v>
      </c>
      <c r="I38" s="71">
        <v>1.01127614170018E-9</v>
      </c>
      <c r="J38" s="68">
        <v>11.3868613138686</v>
      </c>
      <c r="K38" s="71">
        <v>0</v>
      </c>
      <c r="L38" s="68">
        <v>45.693430656934297</v>
      </c>
    </row>
    <row r="39" spans="1:12" x14ac:dyDescent="0.2">
      <c r="A39" s="72" t="s">
        <v>401</v>
      </c>
      <c r="B39" s="66" t="s">
        <v>402</v>
      </c>
      <c r="C39" s="67">
        <v>58</v>
      </c>
      <c r="D39" s="67" t="s">
        <v>331</v>
      </c>
      <c r="E39" s="71">
        <v>0.108509161623819</v>
      </c>
      <c r="F39" s="68">
        <v>59.781021897810199</v>
      </c>
      <c r="G39" s="71">
        <v>0.325527484720399</v>
      </c>
      <c r="H39" s="68">
        <v>86.131386861313899</v>
      </c>
      <c r="I39" s="71">
        <v>1.5105686760433901E-10</v>
      </c>
      <c r="J39" s="68">
        <v>10.656934306569299</v>
      </c>
      <c r="K39" s="71">
        <v>0</v>
      </c>
      <c r="L39" s="68">
        <v>45.693430656934297</v>
      </c>
    </row>
    <row r="40" spans="1:12" x14ac:dyDescent="0.2">
      <c r="A40" s="72" t="s">
        <v>403</v>
      </c>
      <c r="B40" s="66" t="s">
        <v>404</v>
      </c>
      <c r="C40" s="67">
        <v>58</v>
      </c>
      <c r="D40" s="67" t="s">
        <v>331</v>
      </c>
      <c r="E40" s="71">
        <v>9.0437268204572901E-2</v>
      </c>
      <c r="F40" s="68">
        <v>42.481751824817501</v>
      </c>
      <c r="G40" s="71">
        <v>0.27131180426668799</v>
      </c>
      <c r="H40" s="68">
        <v>74.160583941605793</v>
      </c>
      <c r="I40" s="71">
        <v>3.4703038370672498E-10</v>
      </c>
      <c r="J40" s="68">
        <v>10.875912408759101</v>
      </c>
      <c r="K40" s="71">
        <v>0</v>
      </c>
      <c r="L40" s="68">
        <v>45.693430656934297</v>
      </c>
    </row>
    <row r="41" spans="1:12" x14ac:dyDescent="0.2">
      <c r="A41" s="72" t="s">
        <v>405</v>
      </c>
      <c r="B41" s="66" t="s">
        <v>406</v>
      </c>
      <c r="C41" s="67">
        <v>58</v>
      </c>
      <c r="D41" s="67" t="s">
        <v>331</v>
      </c>
      <c r="E41" s="71">
        <v>0.108945667286712</v>
      </c>
      <c r="F41" s="68">
        <v>60.145985401459903</v>
      </c>
      <c r="G41" s="71">
        <v>0.32683700114460901</v>
      </c>
      <c r="H41" s="68">
        <v>86.350364963503694</v>
      </c>
      <c r="I41" s="71">
        <v>7.15525420272471E-10</v>
      </c>
      <c r="J41" s="68">
        <v>11.0948905109489</v>
      </c>
      <c r="K41" s="71">
        <v>0</v>
      </c>
      <c r="L41" s="68">
        <v>45.693430656934297</v>
      </c>
    </row>
    <row r="42" spans="1:12" x14ac:dyDescent="0.2">
      <c r="A42" s="72" t="s">
        <v>407</v>
      </c>
      <c r="B42" s="66" t="s">
        <v>408</v>
      </c>
      <c r="C42" s="67">
        <v>58</v>
      </c>
      <c r="D42" s="67" t="s">
        <v>331</v>
      </c>
      <c r="E42" s="71">
        <v>0.101076189465663</v>
      </c>
      <c r="F42" s="68">
        <v>55.401459854014597</v>
      </c>
      <c r="G42" s="71">
        <v>0.30322856767157302</v>
      </c>
      <c r="H42" s="68">
        <v>83.3576642335766</v>
      </c>
      <c r="I42" s="71">
        <v>7.2541693721713103E-10</v>
      </c>
      <c r="J42" s="68">
        <v>11.1678832116788</v>
      </c>
      <c r="K42" s="71">
        <v>0</v>
      </c>
      <c r="L42" s="68">
        <v>45.693430656934297</v>
      </c>
    </row>
    <row r="43" spans="1:12" x14ac:dyDescent="0.2">
      <c r="A43" s="72" t="s">
        <v>409</v>
      </c>
      <c r="B43" s="66" t="s">
        <v>410</v>
      </c>
      <c r="C43" s="67">
        <v>58</v>
      </c>
      <c r="D43" s="67" t="s">
        <v>331</v>
      </c>
      <c r="E43" s="71">
        <v>9.0254387731916297E-2</v>
      </c>
      <c r="F43" s="68">
        <v>42.189781021897801</v>
      </c>
      <c r="G43" s="71">
        <v>0.23950193896893299</v>
      </c>
      <c r="H43" s="68">
        <v>29.7080291970803</v>
      </c>
      <c r="I43" s="71">
        <v>3.1261224226815897E-2</v>
      </c>
      <c r="J43" s="68">
        <v>70.145985401459896</v>
      </c>
      <c r="K43" s="71">
        <v>0</v>
      </c>
      <c r="L43" s="68">
        <v>45.693430656934297</v>
      </c>
    </row>
    <row r="44" spans="1:12" x14ac:dyDescent="0.2">
      <c r="A44" s="72" t="s">
        <v>411</v>
      </c>
      <c r="B44" s="66" t="s">
        <v>412</v>
      </c>
      <c r="C44" s="67">
        <v>58</v>
      </c>
      <c r="D44" s="67" t="s">
        <v>331</v>
      </c>
      <c r="E44" s="71">
        <v>0.157019079148527</v>
      </c>
      <c r="F44" s="68">
        <v>80.802919708029194</v>
      </c>
      <c r="G44" s="71">
        <v>0.47105723744558198</v>
      </c>
      <c r="H44" s="68">
        <v>95.182481751824795</v>
      </c>
      <c r="I44" s="71">
        <v>0</v>
      </c>
      <c r="J44" s="68">
        <v>10.2919708029197</v>
      </c>
      <c r="K44" s="71">
        <v>0</v>
      </c>
      <c r="L44" s="68">
        <v>45.693430656934297</v>
      </c>
    </row>
    <row r="45" spans="1:12" x14ac:dyDescent="0.2">
      <c r="A45" s="72" t="s">
        <v>413</v>
      </c>
      <c r="B45" s="66" t="s">
        <v>414</v>
      </c>
      <c r="C45" s="67">
        <v>58</v>
      </c>
      <c r="D45" s="67" t="s">
        <v>331</v>
      </c>
      <c r="E45" s="71">
        <v>9.5335375932003405E-2</v>
      </c>
      <c r="F45" s="68">
        <v>48.6131386861314</v>
      </c>
      <c r="G45" s="71">
        <v>0.28600612779600998</v>
      </c>
      <c r="H45" s="68">
        <v>79.489051094890499</v>
      </c>
      <c r="I45" s="71">
        <v>0</v>
      </c>
      <c r="J45" s="68">
        <v>10.2919708029197</v>
      </c>
      <c r="K45" s="71">
        <v>0</v>
      </c>
      <c r="L45" s="68">
        <v>45.693430656934297</v>
      </c>
    </row>
    <row r="46" spans="1:12" x14ac:dyDescent="0.2">
      <c r="A46" s="72" t="s">
        <v>329</v>
      </c>
      <c r="B46" s="66" t="s">
        <v>415</v>
      </c>
      <c r="C46" s="67">
        <v>58</v>
      </c>
      <c r="D46" s="67" t="s">
        <v>331</v>
      </c>
      <c r="E46" s="71">
        <v>0.116738954239776</v>
      </c>
      <c r="F46" s="68">
        <v>65.255474452554694</v>
      </c>
      <c r="G46" s="71">
        <v>0.350216862719327</v>
      </c>
      <c r="H46" s="68">
        <v>89.635036496350395</v>
      </c>
      <c r="I46" s="71">
        <v>0</v>
      </c>
      <c r="J46" s="68">
        <v>10.2919708029197</v>
      </c>
      <c r="K46" s="71">
        <v>0</v>
      </c>
      <c r="L46" s="68">
        <v>45.693430656934297</v>
      </c>
    </row>
    <row r="47" spans="1:12" x14ac:dyDescent="0.2">
      <c r="A47" s="72" t="s">
        <v>416</v>
      </c>
      <c r="B47" s="66" t="s">
        <v>417</v>
      </c>
      <c r="C47" s="67">
        <v>58</v>
      </c>
      <c r="D47" s="67" t="s">
        <v>331</v>
      </c>
      <c r="E47" s="71">
        <v>8.3880966466979304E-2</v>
      </c>
      <c r="F47" s="68">
        <v>28.394160583941598</v>
      </c>
      <c r="G47" s="71">
        <v>0.25164289938884099</v>
      </c>
      <c r="H47" s="68">
        <v>56.277372262773703</v>
      </c>
      <c r="I47" s="71">
        <v>1.2096617549620299E-11</v>
      </c>
      <c r="J47" s="68">
        <v>10.437956204379599</v>
      </c>
      <c r="K47" s="71">
        <v>0</v>
      </c>
      <c r="L47" s="68">
        <v>45.693430656934297</v>
      </c>
    </row>
    <row r="48" spans="1:12" x14ac:dyDescent="0.2">
      <c r="A48" s="72" t="s">
        <v>418</v>
      </c>
      <c r="B48" s="66" t="s">
        <v>419</v>
      </c>
      <c r="C48" s="67">
        <v>58</v>
      </c>
      <c r="D48" s="67" t="s">
        <v>331</v>
      </c>
      <c r="E48" s="71">
        <v>8.6619132320973499E-2</v>
      </c>
      <c r="F48" s="68">
        <v>35.693430656934297</v>
      </c>
      <c r="G48" s="71">
        <v>0.259857396333049</v>
      </c>
      <c r="H48" s="68">
        <v>66.569343065693403</v>
      </c>
      <c r="I48" s="71">
        <v>6.2987184858766395E-10</v>
      </c>
      <c r="J48" s="68">
        <v>11.021897810219</v>
      </c>
      <c r="K48" s="71">
        <v>0</v>
      </c>
      <c r="L48" s="68">
        <v>45.693430656934297</v>
      </c>
    </row>
    <row r="49" spans="1:12" x14ac:dyDescent="0.2">
      <c r="A49" s="72" t="s">
        <v>416</v>
      </c>
      <c r="B49" s="66" t="s">
        <v>420</v>
      </c>
      <c r="C49" s="67">
        <v>58</v>
      </c>
      <c r="D49" s="67" t="s">
        <v>331</v>
      </c>
      <c r="E49" s="71">
        <v>8.7685439163515802E-2</v>
      </c>
      <c r="F49" s="68">
        <v>37.883211678832097</v>
      </c>
      <c r="G49" s="71">
        <v>0.26305142260506398</v>
      </c>
      <c r="H49" s="68">
        <v>68.394160583941598</v>
      </c>
      <c r="I49" s="71">
        <v>4.8948854835003596E-6</v>
      </c>
      <c r="J49" s="68">
        <v>16.131386861313899</v>
      </c>
      <c r="K49" s="71">
        <v>0</v>
      </c>
      <c r="L49" s="68">
        <v>45.693430656934297</v>
      </c>
    </row>
    <row r="50" spans="1:12" x14ac:dyDescent="0.2">
      <c r="A50" s="72" t="s">
        <v>421</v>
      </c>
      <c r="B50" s="66" t="s">
        <v>422</v>
      </c>
      <c r="C50" s="67">
        <v>82</v>
      </c>
      <c r="D50" s="67" t="s">
        <v>331</v>
      </c>
      <c r="E50" s="71">
        <v>0.16987348842149599</v>
      </c>
      <c r="F50" s="68">
        <v>30.687830687830701</v>
      </c>
      <c r="G50" s="71">
        <v>0.33333333333333298</v>
      </c>
      <c r="H50" s="68">
        <v>53.439153439153401</v>
      </c>
      <c r="I50" s="71">
        <v>6.4136435096577996E-3</v>
      </c>
      <c r="J50" s="68">
        <v>37.213403880070501</v>
      </c>
      <c r="K50" s="71"/>
      <c r="L50" s="68"/>
    </row>
    <row r="51" spans="1:12" x14ac:dyDescent="0.2">
      <c r="A51" s="72" t="s">
        <v>423</v>
      </c>
      <c r="B51" s="66" t="s">
        <v>424</v>
      </c>
      <c r="C51" s="67">
        <v>58</v>
      </c>
      <c r="D51" s="67" t="s">
        <v>331</v>
      </c>
      <c r="E51" s="71">
        <v>9.2962561655932502E-2</v>
      </c>
      <c r="F51" s="68">
        <v>46.058394160583902</v>
      </c>
      <c r="G51" s="71">
        <v>0.25</v>
      </c>
      <c r="H51" s="68">
        <v>53.941605839416098</v>
      </c>
      <c r="I51" s="71">
        <v>2.8887684967797499E-2</v>
      </c>
      <c r="J51" s="68">
        <v>68.613138686131407</v>
      </c>
      <c r="K51" s="71">
        <v>0</v>
      </c>
      <c r="L51" s="68">
        <v>45.693430656934297</v>
      </c>
    </row>
    <row r="52" spans="1:12" x14ac:dyDescent="0.2">
      <c r="A52" s="72" t="s">
        <v>425</v>
      </c>
      <c r="B52" s="66" t="s">
        <v>426</v>
      </c>
      <c r="C52" s="67">
        <v>58</v>
      </c>
      <c r="D52" s="67" t="s">
        <v>331</v>
      </c>
      <c r="E52" s="71">
        <v>0.23192377975759801</v>
      </c>
      <c r="F52" s="68">
        <v>92.043795620437905</v>
      </c>
      <c r="G52" s="71">
        <v>0.695771339050961</v>
      </c>
      <c r="H52" s="68">
        <v>98.394160583941598</v>
      </c>
      <c r="I52" s="71">
        <v>2.2183139188068899E-10</v>
      </c>
      <c r="J52" s="68">
        <v>10.802919708029201</v>
      </c>
      <c r="K52" s="71">
        <v>0</v>
      </c>
      <c r="L52" s="68">
        <v>45.693430656934297</v>
      </c>
    </row>
    <row r="53" spans="1:12" x14ac:dyDescent="0.2">
      <c r="A53" s="72" t="s">
        <v>427</v>
      </c>
      <c r="B53" s="66" t="s">
        <v>428</v>
      </c>
      <c r="C53" s="67">
        <v>58</v>
      </c>
      <c r="D53" s="67" t="s">
        <v>331</v>
      </c>
      <c r="E53" s="71">
        <v>0.16351419987572999</v>
      </c>
      <c r="F53" s="68">
        <v>82.554744525547406</v>
      </c>
      <c r="G53" s="71">
        <v>0.49054259884739299</v>
      </c>
      <c r="H53" s="68">
        <v>95.5474452554745</v>
      </c>
      <c r="I53" s="71">
        <v>7.7979548102699401E-10</v>
      </c>
      <c r="J53" s="68">
        <v>11.2408759124088</v>
      </c>
      <c r="K53" s="71">
        <v>0</v>
      </c>
      <c r="L53" s="68">
        <v>45.693430656934297</v>
      </c>
    </row>
    <row r="54" spans="1:12" x14ac:dyDescent="0.2">
      <c r="A54" s="72" t="s">
        <v>429</v>
      </c>
      <c r="B54" s="66" t="s">
        <v>430</v>
      </c>
      <c r="C54" s="67">
        <v>58</v>
      </c>
      <c r="D54" s="67" t="s">
        <v>331</v>
      </c>
      <c r="E54" s="71">
        <v>0.22975485250861499</v>
      </c>
      <c r="F54" s="68">
        <v>91.751824817518198</v>
      </c>
      <c r="G54" s="71">
        <v>0.64817945907364305</v>
      </c>
      <c r="H54" s="68">
        <v>98.029197080291993</v>
      </c>
      <c r="I54" s="71">
        <v>4.1085098452201201E-2</v>
      </c>
      <c r="J54" s="68">
        <v>76.131386861313899</v>
      </c>
      <c r="K54" s="71">
        <v>0</v>
      </c>
      <c r="L54" s="68">
        <v>45.693430656934297</v>
      </c>
    </row>
    <row r="55" spans="1:12" x14ac:dyDescent="0.2">
      <c r="A55" s="72" t="s">
        <v>431</v>
      </c>
      <c r="B55" s="66" t="s">
        <v>432</v>
      </c>
      <c r="C55" s="67">
        <v>82</v>
      </c>
      <c r="D55" s="67" t="s">
        <v>331</v>
      </c>
      <c r="E55" s="71">
        <v>0.16893046185521701</v>
      </c>
      <c r="F55" s="68">
        <v>28.924162257495599</v>
      </c>
      <c r="G55" s="71">
        <v>0.33333333325794301</v>
      </c>
      <c r="H55" s="68">
        <v>27.160493827160501</v>
      </c>
      <c r="I55" s="71">
        <v>4.5275904524907703E-3</v>
      </c>
      <c r="J55" s="68">
        <v>35.4497354497354</v>
      </c>
      <c r="K55" s="71"/>
      <c r="L55" s="68"/>
    </row>
    <row r="56" spans="1:12" x14ac:dyDescent="0.2">
      <c r="A56" s="72" t="s">
        <v>433</v>
      </c>
      <c r="B56" s="66" t="s">
        <v>434</v>
      </c>
      <c r="C56" s="67">
        <v>82</v>
      </c>
      <c r="D56" s="67" t="s">
        <v>331</v>
      </c>
      <c r="E56" s="71">
        <v>0.19929343024026</v>
      </c>
      <c r="F56" s="68">
        <v>60.6701940035273</v>
      </c>
      <c r="G56" s="71">
        <v>0.33333333331669801</v>
      </c>
      <c r="H56" s="68">
        <v>28.571428571428601</v>
      </c>
      <c r="I56" s="71">
        <v>6.5253527163821198E-2</v>
      </c>
      <c r="J56" s="68">
        <v>73.368606701939996</v>
      </c>
      <c r="K56" s="71"/>
      <c r="L56" s="68"/>
    </row>
    <row r="57" spans="1:12" x14ac:dyDescent="0.2">
      <c r="A57" s="72" t="s">
        <v>435</v>
      </c>
      <c r="B57" s="66" t="s">
        <v>436</v>
      </c>
      <c r="C57" s="67">
        <v>82</v>
      </c>
      <c r="D57" s="67" t="s">
        <v>331</v>
      </c>
      <c r="E57" s="71">
        <v>0.26601036526407301</v>
      </c>
      <c r="F57" s="68">
        <v>84.479717813051195</v>
      </c>
      <c r="G57" s="71">
        <v>0.33233722230475099</v>
      </c>
      <c r="H57" s="68">
        <v>15.6966490299824</v>
      </c>
      <c r="I57" s="71">
        <v>0.19968350822339501</v>
      </c>
      <c r="J57" s="68">
        <v>91.534391534391503</v>
      </c>
      <c r="K57" s="71"/>
      <c r="L57" s="68"/>
    </row>
    <row r="58" spans="1:12" x14ac:dyDescent="0.2">
      <c r="A58" s="72" t="s">
        <v>437</v>
      </c>
      <c r="B58" s="66" t="s">
        <v>438</v>
      </c>
      <c r="C58" s="67">
        <v>82</v>
      </c>
      <c r="D58" s="67" t="s">
        <v>331</v>
      </c>
      <c r="E58" s="71">
        <v>0.16735752094463199</v>
      </c>
      <c r="F58" s="68">
        <v>25.7495590828924</v>
      </c>
      <c r="G58" s="71">
        <v>0.33333333331229498</v>
      </c>
      <c r="H58" s="68">
        <v>28.042328042327998</v>
      </c>
      <c r="I58" s="71">
        <v>1.38170857696921E-3</v>
      </c>
      <c r="J58" s="68">
        <v>27.8659611992945</v>
      </c>
      <c r="K58" s="71"/>
      <c r="L58" s="68"/>
    </row>
    <row r="59" spans="1:12" x14ac:dyDescent="0.2">
      <c r="A59" s="72" t="s">
        <v>439</v>
      </c>
      <c r="B59" s="66" t="s">
        <v>440</v>
      </c>
      <c r="C59" s="67">
        <v>82</v>
      </c>
      <c r="D59" s="67" t="s">
        <v>331</v>
      </c>
      <c r="E59" s="71">
        <v>0.22173223550386101</v>
      </c>
      <c r="F59" s="68">
        <v>72.486772486772495</v>
      </c>
      <c r="G59" s="71">
        <v>0.33333333333333298</v>
      </c>
      <c r="H59" s="68">
        <v>53.439153439153401</v>
      </c>
      <c r="I59" s="71">
        <v>0.11013113767438901</v>
      </c>
      <c r="J59" s="68">
        <v>84.126984126984098</v>
      </c>
      <c r="K59" s="71"/>
      <c r="L59" s="68"/>
    </row>
    <row r="60" spans="1:12" x14ac:dyDescent="0.2">
      <c r="A60" s="72" t="s">
        <v>441</v>
      </c>
      <c r="B60" s="66" t="s">
        <v>442</v>
      </c>
      <c r="C60" s="67">
        <v>82</v>
      </c>
      <c r="D60" s="67" t="s">
        <v>331</v>
      </c>
      <c r="E60" s="71">
        <v>0.18027501782845201</v>
      </c>
      <c r="F60" s="68">
        <v>43.033509700176403</v>
      </c>
      <c r="G60" s="71">
        <v>0.35832708489333898</v>
      </c>
      <c r="H60" s="68">
        <v>68.783068783068799</v>
      </c>
      <c r="I60" s="71">
        <v>2.2229507635637899E-3</v>
      </c>
      <c r="J60" s="68">
        <v>30.511463844797198</v>
      </c>
      <c r="K60" s="71"/>
      <c r="L60" s="68"/>
    </row>
    <row r="61" spans="1:12" x14ac:dyDescent="0.2">
      <c r="A61" s="72" t="s">
        <v>443</v>
      </c>
      <c r="B61" s="66" t="s">
        <v>444</v>
      </c>
      <c r="C61" s="67">
        <v>82</v>
      </c>
      <c r="D61" s="67" t="s">
        <v>331</v>
      </c>
      <c r="E61" s="71">
        <v>0.16841548783111199</v>
      </c>
      <c r="F61" s="68">
        <v>27.689594356261001</v>
      </c>
      <c r="G61" s="71">
        <v>0.33333333333333298</v>
      </c>
      <c r="H61" s="68">
        <v>53.439153439153401</v>
      </c>
      <c r="I61" s="71">
        <v>3.4976423288897202E-3</v>
      </c>
      <c r="J61" s="68">
        <v>34.215167548500901</v>
      </c>
      <c r="K61" s="71"/>
      <c r="L61" s="68"/>
    </row>
    <row r="62" spans="1:12" x14ac:dyDescent="0.2">
      <c r="A62" s="72" t="s">
        <v>445</v>
      </c>
      <c r="B62" s="66" t="s">
        <v>446</v>
      </c>
      <c r="C62" s="67">
        <v>82</v>
      </c>
      <c r="D62" s="67" t="s">
        <v>331</v>
      </c>
      <c r="E62" s="71">
        <v>0.177080729817546</v>
      </c>
      <c r="F62" s="68">
        <v>38.095238095238102</v>
      </c>
      <c r="G62" s="71">
        <v>0.35416145963509099</v>
      </c>
      <c r="H62" s="68">
        <v>67.195767195767203</v>
      </c>
      <c r="I62" s="71">
        <v>0</v>
      </c>
      <c r="J62" s="68">
        <v>5.1146384479717799</v>
      </c>
      <c r="K62" s="71"/>
      <c r="L62" s="68"/>
    </row>
    <row r="63" spans="1:12" x14ac:dyDescent="0.2">
      <c r="A63" s="72" t="s">
        <v>447</v>
      </c>
      <c r="B63" s="66" t="s">
        <v>448</v>
      </c>
      <c r="C63" s="67">
        <v>82</v>
      </c>
      <c r="D63" s="67" t="s">
        <v>331</v>
      </c>
      <c r="E63" s="71">
        <v>0.18749479291257701</v>
      </c>
      <c r="F63" s="68">
        <v>50.793650793650798</v>
      </c>
      <c r="G63" s="71">
        <v>0.37498958569102098</v>
      </c>
      <c r="H63" s="68">
        <v>74.074074074074105</v>
      </c>
      <c r="I63" s="71">
        <v>1.34133859757815E-10</v>
      </c>
      <c r="J63" s="68">
        <v>5.6437389770723101</v>
      </c>
      <c r="K63" s="71"/>
      <c r="L63" s="68"/>
    </row>
    <row r="64" spans="1:12" x14ac:dyDescent="0.2">
      <c r="A64" s="72" t="s">
        <v>449</v>
      </c>
      <c r="B64" s="66" t="s">
        <v>450</v>
      </c>
      <c r="C64" s="67">
        <v>82</v>
      </c>
      <c r="D64" s="67" t="s">
        <v>331</v>
      </c>
      <c r="E64" s="71">
        <v>0.16671800232565501</v>
      </c>
      <c r="F64" s="68">
        <v>19.576719576719601</v>
      </c>
      <c r="G64" s="71">
        <v>0.333333333137388</v>
      </c>
      <c r="H64" s="68">
        <v>25.7495590828924</v>
      </c>
      <c r="I64" s="71">
        <v>1.02671513920869E-4</v>
      </c>
      <c r="J64" s="68">
        <v>17.107583774250401</v>
      </c>
      <c r="K64" s="71"/>
      <c r="L64" s="68"/>
    </row>
    <row r="65" spans="1:12" x14ac:dyDescent="0.2">
      <c r="A65" s="72" t="s">
        <v>451</v>
      </c>
      <c r="B65" s="66" t="s">
        <v>452</v>
      </c>
      <c r="C65" s="67">
        <v>82</v>
      </c>
      <c r="D65" s="67" t="s">
        <v>331</v>
      </c>
      <c r="E65" s="71">
        <v>0.203022227642838</v>
      </c>
      <c r="F65" s="68">
        <v>63.844797178130499</v>
      </c>
      <c r="G65" s="71">
        <v>0.37842171957951298</v>
      </c>
      <c r="H65" s="68">
        <v>75.6613756613757</v>
      </c>
      <c r="I65" s="71">
        <v>2.7622735706161802E-2</v>
      </c>
      <c r="J65" s="68">
        <v>54.144620811287503</v>
      </c>
      <c r="K65" s="71"/>
      <c r="L65" s="68"/>
    </row>
    <row r="66" spans="1:12" x14ac:dyDescent="0.2">
      <c r="A66" s="72" t="s">
        <v>453</v>
      </c>
      <c r="B66" s="66" t="s">
        <v>454</v>
      </c>
      <c r="C66" s="67">
        <v>58</v>
      </c>
      <c r="D66" s="67" t="s">
        <v>331</v>
      </c>
      <c r="E66" s="71">
        <v>0.24465023101951</v>
      </c>
      <c r="F66" s="68">
        <v>93.211678832116803</v>
      </c>
      <c r="G66" s="71">
        <v>0.72292740572173397</v>
      </c>
      <c r="H66" s="68">
        <v>98.613138686131407</v>
      </c>
      <c r="I66" s="71">
        <v>1.1023287336795499E-2</v>
      </c>
      <c r="J66" s="68">
        <v>51.824817518248203</v>
      </c>
      <c r="K66" s="71">
        <v>0</v>
      </c>
      <c r="L66" s="68">
        <v>45.693430656934297</v>
      </c>
    </row>
    <row r="67" spans="1:12" x14ac:dyDescent="0.2">
      <c r="A67" s="72" t="s">
        <v>455</v>
      </c>
      <c r="B67" s="66" t="s">
        <v>456</v>
      </c>
      <c r="C67" s="67">
        <v>82</v>
      </c>
      <c r="D67" s="67" t="s">
        <v>331</v>
      </c>
      <c r="E67" s="71">
        <v>0.17906650748663999</v>
      </c>
      <c r="F67" s="68">
        <v>40.917107583774197</v>
      </c>
      <c r="G67" s="71">
        <v>0.33333333331558601</v>
      </c>
      <c r="H67" s="68">
        <v>28.395061728395099</v>
      </c>
      <c r="I67" s="71">
        <v>2.4799681657694399E-2</v>
      </c>
      <c r="J67" s="68">
        <v>51.675485008818299</v>
      </c>
      <c r="K67" s="71"/>
      <c r="L67" s="68"/>
    </row>
    <row r="68" spans="1:12" x14ac:dyDescent="0.2">
      <c r="A68" s="72" t="s">
        <v>457</v>
      </c>
      <c r="B68" s="66" t="s">
        <v>458</v>
      </c>
      <c r="C68" s="67">
        <v>82</v>
      </c>
      <c r="D68" s="67" t="s">
        <v>331</v>
      </c>
      <c r="E68" s="71">
        <v>0.22576578809919801</v>
      </c>
      <c r="F68" s="68">
        <v>73.368606701939996</v>
      </c>
      <c r="G68" s="71">
        <v>0.333099947353102</v>
      </c>
      <c r="H68" s="68">
        <v>18.1657848324515</v>
      </c>
      <c r="I68" s="71">
        <v>0.118431628845294</v>
      </c>
      <c r="J68" s="68">
        <v>85.8906525573192</v>
      </c>
      <c r="K68" s="71"/>
      <c r="L68" s="68"/>
    </row>
    <row r="69" spans="1:12" x14ac:dyDescent="0.2">
      <c r="A69" s="72" t="s">
        <v>459</v>
      </c>
      <c r="B69" s="66" t="s">
        <v>460</v>
      </c>
      <c r="C69" s="67">
        <v>58</v>
      </c>
      <c r="D69" s="67" t="s">
        <v>331</v>
      </c>
      <c r="E69" s="71">
        <v>8.3333333333333301E-2</v>
      </c>
      <c r="F69" s="68">
        <v>23.284671532846701</v>
      </c>
      <c r="G69" s="71">
        <v>0.25</v>
      </c>
      <c r="H69" s="68">
        <v>53.941605839416098</v>
      </c>
      <c r="I69" s="71">
        <v>0</v>
      </c>
      <c r="J69" s="68">
        <v>10.2919708029197</v>
      </c>
      <c r="K69" s="71">
        <v>0</v>
      </c>
      <c r="L69" s="68">
        <v>45.693430656934297</v>
      </c>
    </row>
    <row r="70" spans="1:12" x14ac:dyDescent="0.2">
      <c r="A70" s="72" t="s">
        <v>461</v>
      </c>
      <c r="B70" s="66" t="s">
        <v>462</v>
      </c>
      <c r="C70" s="67">
        <v>82</v>
      </c>
      <c r="D70" s="67" t="s">
        <v>331</v>
      </c>
      <c r="E70" s="71">
        <v>0.16666666666666699</v>
      </c>
      <c r="F70" s="68">
        <v>12.522045855379201</v>
      </c>
      <c r="G70" s="71">
        <v>0.33333333333333298</v>
      </c>
      <c r="H70" s="68">
        <v>53.439153439153401</v>
      </c>
      <c r="I70" s="71">
        <v>0</v>
      </c>
      <c r="J70" s="68">
        <v>5.1146384479717799</v>
      </c>
      <c r="K70" s="71"/>
      <c r="L70" s="68"/>
    </row>
    <row r="71" spans="1:12" x14ac:dyDescent="0.2">
      <c r="A71" s="72" t="s">
        <v>463</v>
      </c>
      <c r="B71" s="66" t="s">
        <v>464</v>
      </c>
      <c r="C71" s="67">
        <v>82</v>
      </c>
      <c r="D71" s="67" t="s">
        <v>331</v>
      </c>
      <c r="E71" s="71">
        <v>0.16666720893630299</v>
      </c>
      <c r="F71" s="68">
        <v>13.9329805996473</v>
      </c>
      <c r="G71" s="71">
        <v>0.33333333333333298</v>
      </c>
      <c r="H71" s="68">
        <v>53.439153439153401</v>
      </c>
      <c r="I71" s="71">
        <v>1.08453927231665E-6</v>
      </c>
      <c r="J71" s="68">
        <v>7.9365079365079403</v>
      </c>
      <c r="K71" s="71"/>
      <c r="L71" s="68"/>
    </row>
    <row r="72" spans="1:12" x14ac:dyDescent="0.2">
      <c r="A72" s="72" t="s">
        <v>465</v>
      </c>
      <c r="B72" s="66" t="s">
        <v>466</v>
      </c>
      <c r="C72" s="67">
        <v>82</v>
      </c>
      <c r="D72" s="67" t="s">
        <v>331</v>
      </c>
      <c r="E72" s="71">
        <v>0.18381310418627</v>
      </c>
      <c r="F72" s="68">
        <v>47.266313932980601</v>
      </c>
      <c r="G72" s="71">
        <v>0.36762512383326801</v>
      </c>
      <c r="H72" s="68">
        <v>73.368606701939996</v>
      </c>
      <c r="I72" s="71">
        <v>1.08453927231665E-6</v>
      </c>
      <c r="J72" s="68">
        <v>7.9365079365079403</v>
      </c>
      <c r="K72" s="71"/>
      <c r="L72" s="68"/>
    </row>
    <row r="73" spans="1:12" x14ac:dyDescent="0.2">
      <c r="A73" s="72" t="s">
        <v>467</v>
      </c>
      <c r="B73" s="66" t="s">
        <v>468</v>
      </c>
      <c r="C73" s="67">
        <v>58</v>
      </c>
      <c r="D73" s="67" t="s">
        <v>331</v>
      </c>
      <c r="E73" s="71">
        <v>0.104335355632678</v>
      </c>
      <c r="F73" s="68">
        <v>57.591240875912398</v>
      </c>
      <c r="G73" s="71">
        <v>0.31300606689803301</v>
      </c>
      <c r="H73" s="68">
        <v>85.036496350364999</v>
      </c>
      <c r="I73" s="71">
        <v>0</v>
      </c>
      <c r="J73" s="68">
        <v>10.2919708029197</v>
      </c>
      <c r="K73" s="71">
        <v>0</v>
      </c>
      <c r="L73" s="68">
        <v>45.693430656934297</v>
      </c>
    </row>
    <row r="74" spans="1:12" x14ac:dyDescent="0.2">
      <c r="A74" s="72" t="s">
        <v>469</v>
      </c>
      <c r="B74" s="66" t="s">
        <v>470</v>
      </c>
      <c r="C74" s="67">
        <v>58</v>
      </c>
      <c r="D74" s="67" t="s">
        <v>331</v>
      </c>
      <c r="E74" s="71">
        <v>7.7625833907025293E-2</v>
      </c>
      <c r="F74" s="68">
        <v>15.6934306569343</v>
      </c>
      <c r="G74" s="71">
        <v>0.23287750172107599</v>
      </c>
      <c r="H74" s="68">
        <v>25.5474452554745</v>
      </c>
      <c r="I74" s="71">
        <v>0</v>
      </c>
      <c r="J74" s="68">
        <v>10.2919708029197</v>
      </c>
      <c r="K74" s="71">
        <v>0</v>
      </c>
      <c r="L74" s="68">
        <v>45.693430656934297</v>
      </c>
    </row>
    <row r="75" spans="1:12" x14ac:dyDescent="0.2">
      <c r="A75" s="72" t="s">
        <v>471</v>
      </c>
      <c r="B75" s="66" t="s">
        <v>472</v>
      </c>
      <c r="C75" s="67">
        <v>82</v>
      </c>
      <c r="D75" s="67" t="s">
        <v>331</v>
      </c>
      <c r="E75" s="71">
        <v>0.16666666666666699</v>
      </c>
      <c r="F75" s="68">
        <v>12.522045855379201</v>
      </c>
      <c r="G75" s="71">
        <v>0.33333333333333298</v>
      </c>
      <c r="H75" s="68">
        <v>53.439153439153401</v>
      </c>
      <c r="I75" s="71">
        <v>0</v>
      </c>
      <c r="J75" s="68">
        <v>5.1146384479717799</v>
      </c>
      <c r="K75" s="71"/>
      <c r="L75" s="68"/>
    </row>
    <row r="76" spans="1:12" x14ac:dyDescent="0.2">
      <c r="A76" s="72" t="s">
        <v>473</v>
      </c>
      <c r="B76" s="66" t="s">
        <v>474</v>
      </c>
      <c r="C76" s="67">
        <v>58</v>
      </c>
      <c r="D76" s="67" t="s">
        <v>331</v>
      </c>
      <c r="E76" s="71">
        <v>8.3333333333333301E-2</v>
      </c>
      <c r="F76" s="68">
        <v>23.284671532846701</v>
      </c>
      <c r="G76" s="71">
        <v>0.25</v>
      </c>
      <c r="H76" s="68">
        <v>53.941605839416098</v>
      </c>
      <c r="I76" s="71">
        <v>0</v>
      </c>
      <c r="J76" s="68">
        <v>10.2919708029197</v>
      </c>
      <c r="K76" s="71">
        <v>0</v>
      </c>
      <c r="L76" s="68">
        <v>45.693430656934297</v>
      </c>
    </row>
    <row r="77" spans="1:12" x14ac:dyDescent="0.2">
      <c r="A77" s="72" t="s">
        <v>416</v>
      </c>
      <c r="B77" s="66" t="s">
        <v>475</v>
      </c>
      <c r="C77" s="67">
        <v>58</v>
      </c>
      <c r="D77" s="67" t="s">
        <v>331</v>
      </c>
      <c r="E77" s="71">
        <v>8.3333333333333301E-2</v>
      </c>
      <c r="F77" s="68">
        <v>23.284671532846701</v>
      </c>
      <c r="G77" s="71">
        <v>0.25</v>
      </c>
      <c r="H77" s="68">
        <v>53.941605839416098</v>
      </c>
      <c r="I77" s="71">
        <v>0</v>
      </c>
      <c r="J77" s="68">
        <v>10.2919708029197</v>
      </c>
      <c r="K77" s="71">
        <v>0</v>
      </c>
      <c r="L77" s="68">
        <v>45.693430656934297</v>
      </c>
    </row>
    <row r="78" spans="1:12" x14ac:dyDescent="0.2">
      <c r="A78" s="72" t="s">
        <v>476</v>
      </c>
      <c r="B78" s="66" t="s">
        <v>477</v>
      </c>
      <c r="C78" s="67">
        <v>58</v>
      </c>
      <c r="D78" s="67" t="s">
        <v>331</v>
      </c>
      <c r="E78" s="71">
        <v>0.106318629359502</v>
      </c>
      <c r="F78" s="68">
        <v>58.3211678832117</v>
      </c>
      <c r="G78" s="71">
        <v>0.318955888078506</v>
      </c>
      <c r="H78" s="68">
        <v>85.839416058394207</v>
      </c>
      <c r="I78" s="71">
        <v>0</v>
      </c>
      <c r="J78" s="68">
        <v>10.2919708029197</v>
      </c>
      <c r="K78" s="71">
        <v>0</v>
      </c>
      <c r="L78" s="68">
        <v>45.693430656934297</v>
      </c>
    </row>
    <row r="79" spans="1:12" x14ac:dyDescent="0.2">
      <c r="A79" s="72" t="s">
        <v>329</v>
      </c>
      <c r="B79" s="66" t="s">
        <v>478</v>
      </c>
      <c r="C79" s="67">
        <v>58</v>
      </c>
      <c r="D79" s="67" t="s">
        <v>331</v>
      </c>
      <c r="E79" s="71">
        <v>0.100264074098528</v>
      </c>
      <c r="F79" s="68">
        <v>54.233576642335798</v>
      </c>
      <c r="G79" s="71">
        <v>0.300792222295583</v>
      </c>
      <c r="H79" s="68">
        <v>83.138686131386905</v>
      </c>
      <c r="I79" s="71">
        <v>0</v>
      </c>
      <c r="J79" s="68">
        <v>10.2919708029197</v>
      </c>
      <c r="K79" s="71">
        <v>0</v>
      </c>
      <c r="L79" s="68">
        <v>45.693430656934297</v>
      </c>
    </row>
    <row r="80" spans="1:12" x14ac:dyDescent="0.2">
      <c r="A80" s="72" t="s">
        <v>479</v>
      </c>
      <c r="B80" s="66" t="s">
        <v>480</v>
      </c>
      <c r="C80" s="67">
        <v>58</v>
      </c>
      <c r="D80" s="67" t="s">
        <v>331</v>
      </c>
      <c r="E80" s="71">
        <v>8.7683807535021294E-2</v>
      </c>
      <c r="F80" s="68">
        <v>37.810218978102199</v>
      </c>
      <c r="G80" s="71">
        <v>0.26305142260506398</v>
      </c>
      <c r="H80" s="68">
        <v>68.394160583941598</v>
      </c>
      <c r="I80" s="71">
        <v>0</v>
      </c>
      <c r="J80" s="68">
        <v>10.2919708029197</v>
      </c>
      <c r="K80" s="71">
        <v>0</v>
      </c>
      <c r="L80" s="68">
        <v>45.693430656934297</v>
      </c>
    </row>
    <row r="81" spans="1:12" x14ac:dyDescent="0.2">
      <c r="A81" s="72" t="s">
        <v>481</v>
      </c>
      <c r="B81" s="66" t="s">
        <v>482</v>
      </c>
      <c r="C81" s="67">
        <v>58</v>
      </c>
      <c r="D81" s="67" t="s">
        <v>331</v>
      </c>
      <c r="E81" s="71">
        <v>8.60714989814024E-2</v>
      </c>
      <c r="F81" s="68">
        <v>34.671532846715301</v>
      </c>
      <c r="G81" s="71">
        <v>0.25821449694420701</v>
      </c>
      <c r="H81" s="68">
        <v>64.963503649635001</v>
      </c>
      <c r="I81" s="71">
        <v>0</v>
      </c>
      <c r="J81" s="68">
        <v>10.2919708029197</v>
      </c>
      <c r="K81" s="71">
        <v>0</v>
      </c>
      <c r="L81" s="68">
        <v>45.693430656934297</v>
      </c>
    </row>
    <row r="82" spans="1:12" x14ac:dyDescent="0.2">
      <c r="A82" s="72" t="s">
        <v>483</v>
      </c>
      <c r="B82" s="66" t="s">
        <v>484</v>
      </c>
      <c r="C82" s="67">
        <v>82</v>
      </c>
      <c r="D82" s="67" t="s">
        <v>331</v>
      </c>
      <c r="E82" s="71">
        <v>0.166721978169555</v>
      </c>
      <c r="F82" s="68">
        <v>19.7530864197531</v>
      </c>
      <c r="G82" s="71">
        <v>0.33333333333333298</v>
      </c>
      <c r="H82" s="68">
        <v>53.439153439153401</v>
      </c>
      <c r="I82" s="71">
        <v>1.10623005776299E-4</v>
      </c>
      <c r="J82" s="68">
        <v>17.283950617283899</v>
      </c>
      <c r="K82" s="71"/>
      <c r="L82" s="68"/>
    </row>
    <row r="83" spans="1:12" x14ac:dyDescent="0.2">
      <c r="A83" s="72" t="s">
        <v>485</v>
      </c>
      <c r="B83" s="66" t="s">
        <v>486</v>
      </c>
      <c r="C83" s="67">
        <v>82</v>
      </c>
      <c r="D83" s="67" t="s">
        <v>331</v>
      </c>
      <c r="E83" s="71">
        <v>0.16680042651025201</v>
      </c>
      <c r="F83" s="68">
        <v>22.045855379188701</v>
      </c>
      <c r="G83" s="71">
        <v>0.33333333333333298</v>
      </c>
      <c r="H83" s="68">
        <v>53.439153439153401</v>
      </c>
      <c r="I83" s="71">
        <v>2.6751968717144098E-4</v>
      </c>
      <c r="J83" s="68">
        <v>21.1640211640212</v>
      </c>
      <c r="K83" s="71"/>
      <c r="L83" s="68"/>
    </row>
    <row r="84" spans="1:12" x14ac:dyDescent="0.2">
      <c r="A84" s="72" t="s">
        <v>487</v>
      </c>
      <c r="B84" s="66" t="s">
        <v>488</v>
      </c>
      <c r="C84" s="67">
        <v>82</v>
      </c>
      <c r="D84" s="67" t="s">
        <v>331</v>
      </c>
      <c r="E84" s="71">
        <v>0.24261760187484299</v>
      </c>
      <c r="F84" s="68">
        <v>78.835978835978807</v>
      </c>
      <c r="G84" s="71">
        <v>0.48522941954023402</v>
      </c>
      <c r="H84" s="68">
        <v>90.652557319224002</v>
      </c>
      <c r="I84" s="71">
        <v>5.78420945235549E-6</v>
      </c>
      <c r="J84" s="68">
        <v>9.8765432098765409</v>
      </c>
      <c r="K84" s="71"/>
      <c r="L84" s="68"/>
    </row>
    <row r="85" spans="1:12" x14ac:dyDescent="0.2">
      <c r="A85" s="72" t="s">
        <v>489</v>
      </c>
      <c r="B85" s="66" t="s">
        <v>490</v>
      </c>
      <c r="C85" s="67">
        <v>82</v>
      </c>
      <c r="D85" s="67" t="s">
        <v>331</v>
      </c>
      <c r="E85" s="71">
        <v>0.16666666666666699</v>
      </c>
      <c r="F85" s="68">
        <v>12.522045855379201</v>
      </c>
      <c r="G85" s="71">
        <v>0.33333333333333298</v>
      </c>
      <c r="H85" s="68">
        <v>53.439153439153401</v>
      </c>
      <c r="I85" s="71">
        <v>0</v>
      </c>
      <c r="J85" s="68">
        <v>5.1146384479717799</v>
      </c>
      <c r="K85" s="71"/>
      <c r="L85" s="68"/>
    </row>
    <row r="86" spans="1:12" x14ac:dyDescent="0.2">
      <c r="A86" s="72" t="s">
        <v>491</v>
      </c>
      <c r="B86" s="66" t="s">
        <v>492</v>
      </c>
      <c r="C86" s="67">
        <v>82</v>
      </c>
      <c r="D86" s="67" t="s">
        <v>331</v>
      </c>
      <c r="E86" s="71">
        <v>0.16666666666666699</v>
      </c>
      <c r="F86" s="68">
        <v>12.522045855379201</v>
      </c>
      <c r="G86" s="71">
        <v>0.33333333333333298</v>
      </c>
      <c r="H86" s="68">
        <v>53.439153439153401</v>
      </c>
      <c r="I86" s="71">
        <v>0</v>
      </c>
      <c r="J86" s="68">
        <v>5.1146384479717799</v>
      </c>
      <c r="K86" s="71"/>
      <c r="L86" s="68"/>
    </row>
    <row r="87" spans="1:12" x14ac:dyDescent="0.2">
      <c r="A87" s="72" t="s">
        <v>493</v>
      </c>
      <c r="B87" s="66" t="s">
        <v>494</v>
      </c>
      <c r="C87" s="67">
        <v>82</v>
      </c>
      <c r="D87" s="67" t="s">
        <v>331</v>
      </c>
      <c r="E87" s="71">
        <v>0.17315680166147501</v>
      </c>
      <c r="F87" s="68">
        <v>35.097001763668402</v>
      </c>
      <c r="G87" s="71">
        <v>0.34631360332294903</v>
      </c>
      <c r="H87" s="68">
        <v>63.139329805996503</v>
      </c>
      <c r="I87" s="71">
        <v>0</v>
      </c>
      <c r="J87" s="68">
        <v>5.1146384479717799</v>
      </c>
      <c r="K87" s="71"/>
      <c r="L87" s="68"/>
    </row>
    <row r="88" spans="1:12" x14ac:dyDescent="0.2">
      <c r="A88" s="72" t="s">
        <v>495</v>
      </c>
      <c r="B88" s="66" t="s">
        <v>496</v>
      </c>
      <c r="C88" s="67">
        <v>82</v>
      </c>
      <c r="D88" s="67" t="s">
        <v>331</v>
      </c>
      <c r="E88" s="71">
        <v>0.16678958111752901</v>
      </c>
      <c r="F88" s="68">
        <v>21.869488536155199</v>
      </c>
      <c r="G88" s="71">
        <v>0.33333333333333298</v>
      </c>
      <c r="H88" s="68">
        <v>53.439153439153401</v>
      </c>
      <c r="I88" s="71">
        <v>2.4582890172510801E-4</v>
      </c>
      <c r="J88" s="68">
        <v>20.634920634920601</v>
      </c>
      <c r="K88" s="71"/>
      <c r="L88" s="68"/>
    </row>
    <row r="89" spans="1:12" x14ac:dyDescent="0.2">
      <c r="A89" s="72" t="s">
        <v>497</v>
      </c>
      <c r="B89" s="66" t="s">
        <v>498</v>
      </c>
      <c r="C89" s="67">
        <v>82</v>
      </c>
      <c r="D89" s="67" t="s">
        <v>331</v>
      </c>
      <c r="E89" s="71">
        <v>0.16714404470303099</v>
      </c>
      <c r="F89" s="68">
        <v>25.044091710758401</v>
      </c>
      <c r="G89" s="71">
        <v>0.33333333333333298</v>
      </c>
      <c r="H89" s="68">
        <v>53.439153439153401</v>
      </c>
      <c r="I89" s="71">
        <v>9.5475607272942802E-4</v>
      </c>
      <c r="J89" s="68">
        <v>26.631393298060001</v>
      </c>
      <c r="K89" s="71"/>
      <c r="L89" s="68"/>
    </row>
    <row r="90" spans="1:12" x14ac:dyDescent="0.2">
      <c r="A90" s="72" t="s">
        <v>499</v>
      </c>
      <c r="B90" s="66" t="s">
        <v>500</v>
      </c>
      <c r="C90" s="67">
        <v>82</v>
      </c>
      <c r="D90" s="67" t="s">
        <v>331</v>
      </c>
      <c r="E90" s="71">
        <v>0.166668474232121</v>
      </c>
      <c r="F90" s="68">
        <v>14.814814814814801</v>
      </c>
      <c r="G90" s="71">
        <v>0.33333333333333298</v>
      </c>
      <c r="H90" s="68">
        <v>53.439153439153401</v>
      </c>
      <c r="I90" s="71">
        <v>3.6151309077221802E-6</v>
      </c>
      <c r="J90" s="68">
        <v>9.1710758377424995</v>
      </c>
      <c r="K90" s="71"/>
      <c r="L90" s="68"/>
    </row>
    <row r="91" spans="1:12" x14ac:dyDescent="0.2">
      <c r="A91" s="72" t="s">
        <v>501</v>
      </c>
      <c r="B91" s="66" t="s">
        <v>502</v>
      </c>
      <c r="C91" s="67">
        <v>82</v>
      </c>
      <c r="D91" s="67" t="s">
        <v>331</v>
      </c>
      <c r="E91" s="71">
        <v>0.16666666666666699</v>
      </c>
      <c r="F91" s="68">
        <v>12.522045855379201</v>
      </c>
      <c r="G91" s="71">
        <v>0.33333333333333298</v>
      </c>
      <c r="H91" s="68">
        <v>53.439153439153401</v>
      </c>
      <c r="I91" s="71">
        <v>0</v>
      </c>
      <c r="J91" s="68">
        <v>5.1146384479717799</v>
      </c>
      <c r="K91" s="71"/>
      <c r="L91" s="68"/>
    </row>
    <row r="92" spans="1:12" x14ac:dyDescent="0.2">
      <c r="A92" s="72" t="s">
        <v>503</v>
      </c>
      <c r="B92" s="66" t="s">
        <v>504</v>
      </c>
      <c r="C92" s="67">
        <v>82</v>
      </c>
      <c r="D92" s="67" t="s">
        <v>331</v>
      </c>
      <c r="E92" s="71">
        <v>0.16681036812024899</v>
      </c>
      <c r="F92" s="68">
        <v>22.2222222222222</v>
      </c>
      <c r="G92" s="71">
        <v>0.33333333333333298</v>
      </c>
      <c r="H92" s="68">
        <v>53.439153439153401</v>
      </c>
      <c r="I92" s="71">
        <v>2.8740290716391302E-4</v>
      </c>
      <c r="J92" s="68">
        <v>21.516754850088201</v>
      </c>
      <c r="K92" s="71"/>
      <c r="L92" s="68"/>
    </row>
    <row r="93" spans="1:12" x14ac:dyDescent="0.2">
      <c r="A93" s="72" t="s">
        <v>505</v>
      </c>
      <c r="B93" s="66" t="s">
        <v>506</v>
      </c>
      <c r="C93" s="67">
        <v>82</v>
      </c>
      <c r="D93" s="67" t="s">
        <v>331</v>
      </c>
      <c r="E93" s="71">
        <v>0.16667245087611901</v>
      </c>
      <c r="F93" s="68">
        <v>16.402116402116398</v>
      </c>
      <c r="G93" s="71">
        <v>0.33333333333333298</v>
      </c>
      <c r="H93" s="68">
        <v>53.439153439153401</v>
      </c>
      <c r="I93" s="71">
        <v>1.1568418904711E-5</v>
      </c>
      <c r="J93" s="68">
        <v>11.6402116402116</v>
      </c>
      <c r="K93" s="71"/>
      <c r="L93" s="68"/>
    </row>
    <row r="94" spans="1:12" x14ac:dyDescent="0.2">
      <c r="A94" s="72" t="s">
        <v>507</v>
      </c>
      <c r="B94" s="66" t="s">
        <v>508</v>
      </c>
      <c r="C94" s="67">
        <v>82</v>
      </c>
      <c r="D94" s="67" t="s">
        <v>331</v>
      </c>
      <c r="E94" s="71">
        <v>0.16675794872208699</v>
      </c>
      <c r="F94" s="68">
        <v>20.634920634920601</v>
      </c>
      <c r="G94" s="71">
        <v>0.33333333333333298</v>
      </c>
      <c r="H94" s="68">
        <v>53.439153439153401</v>
      </c>
      <c r="I94" s="71">
        <v>1.8256411083997001E-4</v>
      </c>
      <c r="J94" s="68">
        <v>19.400352733686098</v>
      </c>
      <c r="K94" s="71"/>
      <c r="L94" s="68"/>
    </row>
    <row r="95" spans="1:12" x14ac:dyDescent="0.2">
      <c r="A95" s="72" t="s">
        <v>509</v>
      </c>
      <c r="B95" s="66" t="s">
        <v>510</v>
      </c>
      <c r="C95" s="67">
        <v>82</v>
      </c>
      <c r="D95" s="67" t="s">
        <v>331</v>
      </c>
      <c r="E95" s="71">
        <v>0.169839790648429</v>
      </c>
      <c r="F95" s="68">
        <v>30.511463844797198</v>
      </c>
      <c r="G95" s="71">
        <v>0.33333333333333298</v>
      </c>
      <c r="H95" s="68">
        <v>53.439153439153401</v>
      </c>
      <c r="I95" s="71">
        <v>6.3462479635254402E-3</v>
      </c>
      <c r="J95" s="68">
        <v>36.860670194003497</v>
      </c>
      <c r="K95" s="71"/>
      <c r="L95" s="68"/>
    </row>
    <row r="96" spans="1:12" x14ac:dyDescent="0.2">
      <c r="A96" s="72" t="s">
        <v>425</v>
      </c>
      <c r="B96" s="66" t="s">
        <v>511</v>
      </c>
      <c r="C96" s="67">
        <v>58</v>
      </c>
      <c r="D96" s="67" t="s">
        <v>331</v>
      </c>
      <c r="E96" s="71">
        <v>8.3333333333333301E-2</v>
      </c>
      <c r="F96" s="68">
        <v>23.284671532846701</v>
      </c>
      <c r="G96" s="71">
        <v>0.25</v>
      </c>
      <c r="H96" s="68">
        <v>53.941605839416098</v>
      </c>
      <c r="I96" s="71">
        <v>0</v>
      </c>
      <c r="J96" s="68">
        <v>10.2919708029197</v>
      </c>
      <c r="K96" s="71">
        <v>0</v>
      </c>
      <c r="L96" s="68">
        <v>45.693430656934297</v>
      </c>
    </row>
    <row r="97" spans="1:12" x14ac:dyDescent="0.2">
      <c r="A97" s="72" t="s">
        <v>512</v>
      </c>
      <c r="B97" s="66" t="s">
        <v>513</v>
      </c>
      <c r="C97" s="67">
        <v>58</v>
      </c>
      <c r="D97" s="67" t="s">
        <v>331</v>
      </c>
      <c r="E97" s="71">
        <v>8.3333333333333301E-2</v>
      </c>
      <c r="F97" s="68">
        <v>23.284671532846701</v>
      </c>
      <c r="G97" s="71">
        <v>0.25</v>
      </c>
      <c r="H97" s="68">
        <v>53.941605839416098</v>
      </c>
      <c r="I97" s="71">
        <v>0</v>
      </c>
      <c r="J97" s="68">
        <v>10.2919708029197</v>
      </c>
      <c r="K97" s="71">
        <v>0</v>
      </c>
      <c r="L97" s="68">
        <v>45.693430656934297</v>
      </c>
    </row>
    <row r="98" spans="1:12" x14ac:dyDescent="0.2">
      <c r="A98" s="72" t="s">
        <v>514</v>
      </c>
      <c r="B98" s="66" t="s">
        <v>515</v>
      </c>
      <c r="C98" s="67">
        <v>58</v>
      </c>
      <c r="D98" s="67" t="s">
        <v>331</v>
      </c>
      <c r="E98" s="71">
        <v>8.9859044635865304E-2</v>
      </c>
      <c r="F98" s="68">
        <v>41.897810218978101</v>
      </c>
      <c r="G98" s="71">
        <v>0.26957713390759602</v>
      </c>
      <c r="H98" s="68">
        <v>73.3576642335766</v>
      </c>
      <c r="I98" s="71">
        <v>0</v>
      </c>
      <c r="J98" s="68">
        <v>10.2919708029197</v>
      </c>
      <c r="K98" s="71">
        <v>0</v>
      </c>
      <c r="L98" s="68">
        <v>45.693430656934297</v>
      </c>
    </row>
    <row r="99" spans="1:12" x14ac:dyDescent="0.2">
      <c r="A99" s="72" t="s">
        <v>516</v>
      </c>
      <c r="B99" s="66" t="s">
        <v>517</v>
      </c>
      <c r="C99" s="67">
        <v>58</v>
      </c>
      <c r="D99" s="67" t="s">
        <v>331</v>
      </c>
      <c r="E99" s="71">
        <v>8.9859044635865304E-2</v>
      </c>
      <c r="F99" s="68">
        <v>41.897810218978101</v>
      </c>
      <c r="G99" s="71">
        <v>0.26957713390759602</v>
      </c>
      <c r="H99" s="68">
        <v>73.3576642335766</v>
      </c>
      <c r="I99" s="71">
        <v>0</v>
      </c>
      <c r="J99" s="68">
        <v>10.2919708029197</v>
      </c>
      <c r="K99" s="71">
        <v>0</v>
      </c>
      <c r="L99" s="68">
        <v>45.693430656934297</v>
      </c>
    </row>
    <row r="100" spans="1:12" x14ac:dyDescent="0.2">
      <c r="A100" s="72" t="s">
        <v>518</v>
      </c>
      <c r="B100" s="66" t="s">
        <v>519</v>
      </c>
      <c r="C100" s="67">
        <v>58</v>
      </c>
      <c r="D100" s="67" t="s">
        <v>331</v>
      </c>
      <c r="E100" s="71">
        <v>8.6603836693404906E-2</v>
      </c>
      <c r="F100" s="68">
        <v>35.620437956204398</v>
      </c>
      <c r="G100" s="71">
        <v>0.25981151008021502</v>
      </c>
      <c r="H100" s="68">
        <v>66.058394160583902</v>
      </c>
      <c r="I100" s="71">
        <v>0</v>
      </c>
      <c r="J100" s="68">
        <v>10.2919708029197</v>
      </c>
      <c r="K100" s="71">
        <v>0</v>
      </c>
      <c r="L100" s="68">
        <v>45.693430656934297</v>
      </c>
    </row>
    <row r="101" spans="1:12" x14ac:dyDescent="0.2">
      <c r="A101" s="72" t="s">
        <v>520</v>
      </c>
      <c r="B101" s="66" t="s">
        <v>521</v>
      </c>
      <c r="C101" s="67">
        <v>82</v>
      </c>
      <c r="D101" s="67" t="s">
        <v>331</v>
      </c>
      <c r="E101" s="71">
        <v>0.16666992028448399</v>
      </c>
      <c r="F101" s="68">
        <v>15.6966490299824</v>
      </c>
      <c r="G101" s="71">
        <v>0.33333333333333298</v>
      </c>
      <c r="H101" s="68">
        <v>53.439153439153401</v>
      </c>
      <c r="I101" s="71">
        <v>6.5072356338999303E-6</v>
      </c>
      <c r="J101" s="68">
        <v>10.5820105820106</v>
      </c>
      <c r="K101" s="71"/>
      <c r="L101" s="68"/>
    </row>
    <row r="102" spans="1:12" x14ac:dyDescent="0.2">
      <c r="A102" s="72" t="s">
        <v>522</v>
      </c>
      <c r="B102" s="66" t="s">
        <v>523</v>
      </c>
      <c r="C102" s="67">
        <v>82</v>
      </c>
      <c r="D102" s="67" t="s">
        <v>331</v>
      </c>
      <c r="E102" s="71">
        <v>0.168749481107938</v>
      </c>
      <c r="F102" s="68">
        <v>28.571428571428601</v>
      </c>
      <c r="G102" s="71">
        <v>0.33749895859368501</v>
      </c>
      <c r="H102" s="68">
        <v>56.437389770723101</v>
      </c>
      <c r="I102" s="71">
        <v>3.6221909636836499E-9</v>
      </c>
      <c r="J102" s="68">
        <v>6.8783068783068799</v>
      </c>
      <c r="K102" s="71"/>
      <c r="L102" s="68"/>
    </row>
    <row r="103" spans="1:12" x14ac:dyDescent="0.2">
      <c r="A103" s="72" t="s">
        <v>524</v>
      </c>
      <c r="B103" s="66" t="s">
        <v>525</v>
      </c>
      <c r="C103" s="67">
        <v>58</v>
      </c>
      <c r="D103" s="67" t="s">
        <v>331</v>
      </c>
      <c r="E103" s="71">
        <v>8.4650715576723004E-2</v>
      </c>
      <c r="F103" s="68">
        <v>31.167883211678799</v>
      </c>
      <c r="G103" s="71">
        <v>0.25</v>
      </c>
      <c r="H103" s="68">
        <v>53.941605839416098</v>
      </c>
      <c r="I103" s="71">
        <v>7.4701852504088502E-4</v>
      </c>
      <c r="J103" s="68">
        <v>30.364963503649602</v>
      </c>
      <c r="K103" s="71">
        <v>3.2051282051282098E-3</v>
      </c>
      <c r="L103" s="68">
        <v>51.240875912408796</v>
      </c>
    </row>
    <row r="104" spans="1:12" x14ac:dyDescent="0.2">
      <c r="A104" s="72" t="s">
        <v>526</v>
      </c>
      <c r="B104" s="66" t="s">
        <v>527</v>
      </c>
      <c r="C104" s="67">
        <v>82</v>
      </c>
      <c r="D104" s="67" t="s">
        <v>331</v>
      </c>
      <c r="E104" s="71">
        <v>0.219780005611942</v>
      </c>
      <c r="F104" s="68">
        <v>71.252204585537896</v>
      </c>
      <c r="G104" s="71">
        <v>0.35832708489544302</v>
      </c>
      <c r="H104" s="68">
        <v>69.312169312169303</v>
      </c>
      <c r="I104" s="71">
        <v>8.1232926328440605E-2</v>
      </c>
      <c r="J104" s="68">
        <v>79.012345679012299</v>
      </c>
      <c r="K104" s="71"/>
      <c r="L104" s="68"/>
    </row>
    <row r="105" spans="1:12" x14ac:dyDescent="0.2">
      <c r="A105" s="72" t="s">
        <v>528</v>
      </c>
      <c r="B105" s="66" t="s">
        <v>529</v>
      </c>
      <c r="C105" s="67">
        <v>82</v>
      </c>
      <c r="D105" s="67" t="s">
        <v>331</v>
      </c>
      <c r="E105" s="71">
        <v>0.17225990269602201</v>
      </c>
      <c r="F105" s="68">
        <v>34.215167548500901</v>
      </c>
      <c r="G105" s="71">
        <v>0.34166458385403597</v>
      </c>
      <c r="H105" s="68">
        <v>59.435626102292801</v>
      </c>
      <c r="I105" s="71">
        <v>2.85522153800798E-3</v>
      </c>
      <c r="J105" s="68">
        <v>32.627865961199298</v>
      </c>
      <c r="K105" s="71"/>
      <c r="L105" s="68"/>
    </row>
    <row r="106" spans="1:12" x14ac:dyDescent="0.2">
      <c r="A106" s="72" t="s">
        <v>530</v>
      </c>
      <c r="B106" s="66" t="s">
        <v>531</v>
      </c>
      <c r="C106" s="67">
        <v>82</v>
      </c>
      <c r="D106" s="67" t="s">
        <v>331</v>
      </c>
      <c r="E106" s="71">
        <v>0.17491168517424099</v>
      </c>
      <c r="F106" s="68">
        <v>36.507936507936499</v>
      </c>
      <c r="G106" s="71">
        <v>0.34631360332294903</v>
      </c>
      <c r="H106" s="68">
        <v>63.139329805996503</v>
      </c>
      <c r="I106" s="71">
        <v>3.50976702553307E-3</v>
      </c>
      <c r="J106" s="68">
        <v>34.3915343915344</v>
      </c>
      <c r="K106" s="71"/>
      <c r="L106" s="68"/>
    </row>
    <row r="107" spans="1:12" x14ac:dyDescent="0.2">
      <c r="A107" s="72" t="s">
        <v>532</v>
      </c>
      <c r="B107" s="66" t="s">
        <v>533</v>
      </c>
      <c r="C107" s="67">
        <v>82</v>
      </c>
      <c r="D107" s="67" t="s">
        <v>331</v>
      </c>
      <c r="E107" s="71">
        <v>0.205647620693447</v>
      </c>
      <c r="F107" s="68">
        <v>65.255731922398596</v>
      </c>
      <c r="G107" s="71">
        <v>0.33333333333333298</v>
      </c>
      <c r="H107" s="68">
        <v>53.439153439153401</v>
      </c>
      <c r="I107" s="71">
        <v>7.7961908053561096E-2</v>
      </c>
      <c r="J107" s="68">
        <v>77.601410934744294</v>
      </c>
      <c r="K107" s="71"/>
      <c r="L107" s="68"/>
    </row>
    <row r="108" spans="1:12" x14ac:dyDescent="0.2">
      <c r="A108" s="72" t="s">
        <v>534</v>
      </c>
      <c r="B108" s="66" t="s">
        <v>535</v>
      </c>
      <c r="C108" s="67">
        <v>82</v>
      </c>
      <c r="D108" s="67" t="s">
        <v>331</v>
      </c>
      <c r="E108" s="71">
        <v>0.17299264910378601</v>
      </c>
      <c r="F108" s="68">
        <v>34.567901234567898</v>
      </c>
      <c r="G108" s="71">
        <v>0.34583020902935502</v>
      </c>
      <c r="H108" s="68">
        <v>60.846560846560799</v>
      </c>
      <c r="I108" s="71">
        <v>1.55089178216074E-4</v>
      </c>
      <c r="J108" s="68">
        <v>18.1657848324515</v>
      </c>
      <c r="K108" s="71"/>
      <c r="L108" s="68"/>
    </row>
    <row r="109" spans="1:12" x14ac:dyDescent="0.2">
      <c r="A109" s="72" t="s">
        <v>536</v>
      </c>
      <c r="B109" s="66" t="s">
        <v>537</v>
      </c>
      <c r="C109" s="67">
        <v>82</v>
      </c>
      <c r="D109" s="67" t="s">
        <v>331</v>
      </c>
      <c r="E109" s="71">
        <v>0.18357086481235299</v>
      </c>
      <c r="F109" s="68">
        <v>46.913580246913597</v>
      </c>
      <c r="G109" s="71">
        <v>0.36714172962470698</v>
      </c>
      <c r="H109" s="68">
        <v>73.015873015872998</v>
      </c>
      <c r="I109" s="71">
        <v>0</v>
      </c>
      <c r="J109" s="68">
        <v>5.1146384479717799</v>
      </c>
      <c r="K109" s="71"/>
      <c r="L109" s="68"/>
    </row>
    <row r="110" spans="1:12" x14ac:dyDescent="0.2">
      <c r="A110" s="72" t="s">
        <v>538</v>
      </c>
      <c r="B110" s="66" t="s">
        <v>539</v>
      </c>
      <c r="C110" s="67">
        <v>82</v>
      </c>
      <c r="D110" s="67" t="s">
        <v>331</v>
      </c>
      <c r="E110" s="71">
        <v>0.18000465411515201</v>
      </c>
      <c r="F110" s="68">
        <v>42.680776014109298</v>
      </c>
      <c r="G110" s="71">
        <v>0.35929387331256502</v>
      </c>
      <c r="H110" s="68">
        <v>71.075837742504405</v>
      </c>
      <c r="I110" s="71">
        <v>7.1543491774003504E-4</v>
      </c>
      <c r="J110" s="68">
        <v>25.2204585537919</v>
      </c>
      <c r="K110" s="71"/>
      <c r="L110" s="68"/>
    </row>
    <row r="111" spans="1:12" x14ac:dyDescent="0.2">
      <c r="A111" s="72" t="s">
        <v>493</v>
      </c>
      <c r="B111" s="66" t="s">
        <v>540</v>
      </c>
      <c r="C111" s="67">
        <v>82</v>
      </c>
      <c r="D111" s="67" t="s">
        <v>331</v>
      </c>
      <c r="E111" s="71">
        <v>0.166686188373568</v>
      </c>
      <c r="F111" s="68">
        <v>17.813051146384499</v>
      </c>
      <c r="G111" s="71">
        <v>0.33333333333333298</v>
      </c>
      <c r="H111" s="68">
        <v>53.439153439153401</v>
      </c>
      <c r="I111" s="71">
        <v>3.9043413803399599E-5</v>
      </c>
      <c r="J111" s="68">
        <v>14.462081128747799</v>
      </c>
      <c r="K111" s="71"/>
      <c r="L111" s="68"/>
    </row>
    <row r="112" spans="1:12" x14ac:dyDescent="0.2">
      <c r="A112" s="72" t="s">
        <v>541</v>
      </c>
      <c r="B112" s="66" t="s">
        <v>542</v>
      </c>
      <c r="C112" s="67">
        <v>82</v>
      </c>
      <c r="D112" s="67" t="s">
        <v>331</v>
      </c>
      <c r="E112" s="71">
        <v>0.22024164751904701</v>
      </c>
      <c r="F112" s="68">
        <v>71.781305114638499</v>
      </c>
      <c r="G112" s="71">
        <v>0.40143352012464201</v>
      </c>
      <c r="H112" s="68">
        <v>81.657848324515001</v>
      </c>
      <c r="I112" s="71">
        <v>3.9049774913451601E-2</v>
      </c>
      <c r="J112" s="68">
        <v>61.904761904761898</v>
      </c>
      <c r="K112" s="71"/>
      <c r="L112" s="68"/>
    </row>
    <row r="113" spans="1:12" x14ac:dyDescent="0.2">
      <c r="A113" s="72" t="s">
        <v>543</v>
      </c>
      <c r="B113" s="66" t="s">
        <v>544</v>
      </c>
      <c r="C113" s="67">
        <v>82</v>
      </c>
      <c r="D113" s="67" t="s">
        <v>331</v>
      </c>
      <c r="E113" s="71">
        <v>0.328582223198156</v>
      </c>
      <c r="F113" s="68">
        <v>91.181657848324505</v>
      </c>
      <c r="G113" s="71">
        <v>0.32349338758694202</v>
      </c>
      <c r="H113" s="68">
        <v>9.8765432098765409</v>
      </c>
      <c r="I113" s="71">
        <v>0.33367105880936998</v>
      </c>
      <c r="J113" s="68">
        <v>95.238095238095198</v>
      </c>
      <c r="K113" s="71"/>
      <c r="L113" s="68"/>
    </row>
    <row r="114" spans="1:12" x14ac:dyDescent="0.2">
      <c r="A114" s="72" t="s">
        <v>545</v>
      </c>
      <c r="B114" s="66" t="s">
        <v>546</v>
      </c>
      <c r="C114" s="67">
        <v>82</v>
      </c>
      <c r="D114" s="67" t="s">
        <v>331</v>
      </c>
      <c r="E114" s="71">
        <v>0.30742359840984701</v>
      </c>
      <c r="F114" s="68">
        <v>89.417989417989403</v>
      </c>
      <c r="G114" s="71">
        <v>0.61484719681969402</v>
      </c>
      <c r="H114" s="68">
        <v>94.356261022927697</v>
      </c>
      <c r="I114" s="71">
        <v>0</v>
      </c>
      <c r="J114" s="68">
        <v>5.1146384479717799</v>
      </c>
      <c r="K114" s="71"/>
      <c r="L114" s="68"/>
    </row>
    <row r="115" spans="1:12" x14ac:dyDescent="0.2">
      <c r="A115" s="72" t="s">
        <v>547</v>
      </c>
      <c r="B115" s="66" t="s">
        <v>548</v>
      </c>
      <c r="C115" s="67">
        <v>82</v>
      </c>
      <c r="D115" s="67" t="s">
        <v>331</v>
      </c>
      <c r="E115" s="71">
        <v>0.16666666753097101</v>
      </c>
      <c r="F115" s="68">
        <v>13.227513227513199</v>
      </c>
      <c r="G115" s="71">
        <v>0.33333333333333298</v>
      </c>
      <c r="H115" s="68">
        <v>53.439153439153401</v>
      </c>
      <c r="I115" s="71">
        <v>1.7286094258203399E-9</v>
      </c>
      <c r="J115" s="68">
        <v>6.7019400352733696</v>
      </c>
      <c r="K115" s="71"/>
      <c r="L115" s="68"/>
    </row>
    <row r="116" spans="1:12" x14ac:dyDescent="0.2">
      <c r="A116" s="72" t="s">
        <v>549</v>
      </c>
      <c r="B116" s="66" t="s">
        <v>550</v>
      </c>
      <c r="C116" s="67">
        <v>82</v>
      </c>
      <c r="D116" s="67" t="s">
        <v>331</v>
      </c>
      <c r="E116" s="71">
        <v>0.16675831028493099</v>
      </c>
      <c r="F116" s="68">
        <v>20.8112874779541</v>
      </c>
      <c r="G116" s="71">
        <v>0.33333333333333298</v>
      </c>
      <c r="H116" s="68">
        <v>53.439153439153401</v>
      </c>
      <c r="I116" s="71">
        <v>1.8328723652866801E-4</v>
      </c>
      <c r="J116" s="68">
        <v>19.576719576719601</v>
      </c>
      <c r="K116" s="71"/>
      <c r="L116" s="68"/>
    </row>
    <row r="117" spans="1:12" x14ac:dyDescent="0.2">
      <c r="A117" s="72" t="s">
        <v>551</v>
      </c>
      <c r="B117" s="66" t="s">
        <v>552</v>
      </c>
      <c r="C117" s="67">
        <v>82</v>
      </c>
      <c r="D117" s="67" t="s">
        <v>331</v>
      </c>
      <c r="E117" s="71">
        <v>0.18801521666568999</v>
      </c>
      <c r="F117" s="68">
        <v>51.322751322751301</v>
      </c>
      <c r="G117" s="71">
        <v>0.37547298014540997</v>
      </c>
      <c r="H117" s="68">
        <v>74.955908289241606</v>
      </c>
      <c r="I117" s="71">
        <v>5.5745318597076002E-4</v>
      </c>
      <c r="J117" s="68">
        <v>23.2804232804233</v>
      </c>
      <c r="K117" s="71"/>
      <c r="L117" s="68"/>
    </row>
    <row r="118" spans="1:12" x14ac:dyDescent="0.2">
      <c r="A118" s="72" t="s">
        <v>553</v>
      </c>
      <c r="B118" s="66" t="s">
        <v>554</v>
      </c>
      <c r="C118" s="67">
        <v>82</v>
      </c>
      <c r="D118" s="67" t="s">
        <v>331</v>
      </c>
      <c r="E118" s="71">
        <v>0.169242628194964</v>
      </c>
      <c r="F118" s="68">
        <v>29.629629629629601</v>
      </c>
      <c r="G118" s="71">
        <v>0.33333333333333298</v>
      </c>
      <c r="H118" s="68">
        <v>53.439153439153401</v>
      </c>
      <c r="I118" s="71">
        <v>5.1519230565948799E-3</v>
      </c>
      <c r="J118" s="68">
        <v>36.331569664903</v>
      </c>
      <c r="K118" s="71"/>
      <c r="L118" s="68"/>
    </row>
    <row r="119" spans="1:12" x14ac:dyDescent="0.2">
      <c r="A119" s="72" t="s">
        <v>555</v>
      </c>
      <c r="B119" s="66" t="s">
        <v>556</v>
      </c>
      <c r="C119" s="67">
        <v>82</v>
      </c>
      <c r="D119" s="67" t="s">
        <v>331</v>
      </c>
      <c r="E119" s="71">
        <v>0.26727905640127902</v>
      </c>
      <c r="F119" s="68">
        <v>84.832451499118207</v>
      </c>
      <c r="G119" s="71">
        <v>0.33333333333333298</v>
      </c>
      <c r="H119" s="68">
        <v>53.439153439153401</v>
      </c>
      <c r="I119" s="71">
        <v>0.20122477946922501</v>
      </c>
      <c r="J119" s="68">
        <v>91.710758377424995</v>
      </c>
      <c r="K119" s="71"/>
      <c r="L119" s="68"/>
    </row>
    <row r="120" spans="1:12" x14ac:dyDescent="0.2">
      <c r="A120" s="72" t="s">
        <v>557</v>
      </c>
      <c r="B120" s="66" t="s">
        <v>558</v>
      </c>
      <c r="C120" s="67">
        <v>82</v>
      </c>
      <c r="D120" s="67" t="s">
        <v>331</v>
      </c>
      <c r="E120" s="71">
        <v>0.40580651841141901</v>
      </c>
      <c r="F120" s="68">
        <v>95.943562610229307</v>
      </c>
      <c r="G120" s="71">
        <v>0.459602736284631</v>
      </c>
      <c r="H120" s="68">
        <v>89.241622574955898</v>
      </c>
      <c r="I120" s="71">
        <v>0.35201030053820698</v>
      </c>
      <c r="J120" s="68">
        <v>95.943562610229307</v>
      </c>
      <c r="K120" s="71"/>
      <c r="L120" s="68"/>
    </row>
    <row r="121" spans="1:12" x14ac:dyDescent="0.2">
      <c r="A121" s="72" t="s">
        <v>559</v>
      </c>
      <c r="B121" s="66" t="s">
        <v>560</v>
      </c>
      <c r="C121" s="67">
        <v>82</v>
      </c>
      <c r="D121" s="67" t="s">
        <v>331</v>
      </c>
      <c r="E121" s="71">
        <v>0.44615940638471102</v>
      </c>
      <c r="F121" s="68">
        <v>96.649029982363302</v>
      </c>
      <c r="G121" s="71">
        <v>0.43059289694710301</v>
      </c>
      <c r="H121" s="68">
        <v>86.596119929453295</v>
      </c>
      <c r="I121" s="71">
        <v>0.46172591582231898</v>
      </c>
      <c r="J121" s="68">
        <v>99.118165784832399</v>
      </c>
      <c r="K121" s="71"/>
      <c r="L121" s="68"/>
    </row>
    <row r="122" spans="1:12" x14ac:dyDescent="0.2">
      <c r="A122" s="72" t="s">
        <v>561</v>
      </c>
      <c r="B122" s="66" t="s">
        <v>562</v>
      </c>
      <c r="C122" s="67">
        <v>82</v>
      </c>
      <c r="D122" s="67" t="s">
        <v>331</v>
      </c>
      <c r="E122" s="71">
        <v>0.39007509080806901</v>
      </c>
      <c r="F122" s="68">
        <v>95.061728395061706</v>
      </c>
      <c r="G122" s="71">
        <v>0.32424518846192102</v>
      </c>
      <c r="H122" s="68">
        <v>10.5820105820106</v>
      </c>
      <c r="I122" s="71">
        <v>0.45590499315421701</v>
      </c>
      <c r="J122" s="68">
        <v>98.941798941798893</v>
      </c>
      <c r="K122" s="71"/>
      <c r="L122" s="68"/>
    </row>
    <row r="123" spans="1:12" x14ac:dyDescent="0.2">
      <c r="A123" s="72" t="s">
        <v>505</v>
      </c>
      <c r="B123" s="66" t="s">
        <v>563</v>
      </c>
      <c r="C123" s="67">
        <v>82</v>
      </c>
      <c r="D123" s="67" t="s">
        <v>331</v>
      </c>
      <c r="E123" s="71">
        <v>0.49582066467060298</v>
      </c>
      <c r="F123" s="68">
        <v>97.530864197530903</v>
      </c>
      <c r="G123" s="71">
        <v>0.62638249248456201</v>
      </c>
      <c r="H123" s="68">
        <v>95.061728395061706</v>
      </c>
      <c r="I123" s="71">
        <v>0.36525883685664501</v>
      </c>
      <c r="J123" s="68">
        <v>96.649029982363302</v>
      </c>
      <c r="K123" s="71"/>
      <c r="L123" s="68"/>
    </row>
    <row r="124" spans="1:12" x14ac:dyDescent="0.2">
      <c r="A124" s="72" t="s">
        <v>564</v>
      </c>
      <c r="B124" s="66" t="s">
        <v>565</v>
      </c>
      <c r="C124" s="67">
        <v>82</v>
      </c>
      <c r="D124" s="67" t="s">
        <v>331</v>
      </c>
      <c r="E124" s="71">
        <v>0.33902774081049503</v>
      </c>
      <c r="F124" s="68">
        <v>91.710758377424995</v>
      </c>
      <c r="G124" s="71">
        <v>0.67539799889072305</v>
      </c>
      <c r="H124" s="68">
        <v>96.472663139329796</v>
      </c>
      <c r="I124" s="71">
        <v>2.6574827302665799E-3</v>
      </c>
      <c r="J124" s="68">
        <v>32.2751322751323</v>
      </c>
      <c r="K124" s="71"/>
      <c r="L124" s="68"/>
    </row>
    <row r="125" spans="1:12" x14ac:dyDescent="0.2">
      <c r="A125" s="72" t="s">
        <v>566</v>
      </c>
      <c r="B125" s="66" t="s">
        <v>567</v>
      </c>
      <c r="C125" s="67">
        <v>82</v>
      </c>
      <c r="D125" s="67" t="s">
        <v>331</v>
      </c>
      <c r="E125" s="71">
        <v>0.16367452520840201</v>
      </c>
      <c r="F125" s="68">
        <v>7.0546737213403903</v>
      </c>
      <c r="G125" s="71">
        <v>0.32537735681486701</v>
      </c>
      <c r="H125" s="68">
        <v>11.463844797178099</v>
      </c>
      <c r="I125" s="71">
        <v>1.9716936019368398E-3</v>
      </c>
      <c r="J125" s="68">
        <v>29.2768959435626</v>
      </c>
      <c r="K125" s="71"/>
      <c r="L125" s="68"/>
    </row>
    <row r="126" spans="1:12" x14ac:dyDescent="0.2">
      <c r="A126" s="72" t="s">
        <v>568</v>
      </c>
      <c r="B126" s="66" t="s">
        <v>569</v>
      </c>
      <c r="C126" s="67">
        <v>82</v>
      </c>
      <c r="D126" s="67" t="s">
        <v>331</v>
      </c>
      <c r="E126" s="71">
        <v>0.164290378305297</v>
      </c>
      <c r="F126" s="68">
        <v>7.4074074074074101</v>
      </c>
      <c r="G126" s="71">
        <v>0.32840541591795103</v>
      </c>
      <c r="H126" s="68">
        <v>12.8747795414462</v>
      </c>
      <c r="I126" s="71">
        <v>1.75340692642723E-4</v>
      </c>
      <c r="J126" s="68">
        <v>19.2239858906526</v>
      </c>
      <c r="K126" s="71"/>
      <c r="L126" s="68"/>
    </row>
    <row r="127" spans="1:12" x14ac:dyDescent="0.2">
      <c r="A127" s="72" t="s">
        <v>570</v>
      </c>
      <c r="B127" s="66" t="s">
        <v>571</v>
      </c>
      <c r="C127" s="67">
        <v>82</v>
      </c>
      <c r="D127" s="67" t="s">
        <v>331</v>
      </c>
      <c r="E127" s="71">
        <v>0.18332527320488201</v>
      </c>
      <c r="F127" s="68">
        <v>46.737213403880098</v>
      </c>
      <c r="G127" s="71">
        <v>0.34579488864036201</v>
      </c>
      <c r="H127" s="68">
        <v>59.964726631393297</v>
      </c>
      <c r="I127" s="71">
        <v>2.0855657769401199E-2</v>
      </c>
      <c r="J127" s="68">
        <v>47.795414462081098</v>
      </c>
      <c r="K127" s="71"/>
      <c r="L127" s="68"/>
    </row>
    <row r="128" spans="1:12" x14ac:dyDescent="0.2">
      <c r="A128" s="72" t="s">
        <v>572</v>
      </c>
      <c r="B128" s="66" t="s">
        <v>573</v>
      </c>
      <c r="C128" s="67">
        <v>82</v>
      </c>
      <c r="D128" s="67" t="s">
        <v>331</v>
      </c>
      <c r="E128" s="71">
        <v>0.25127470385975398</v>
      </c>
      <c r="F128" s="68">
        <v>81.657848324515001</v>
      </c>
      <c r="G128" s="71">
        <v>0.328961569066472</v>
      </c>
      <c r="H128" s="68">
        <v>13.227513227513199</v>
      </c>
      <c r="I128" s="71">
        <v>0.17358783865303601</v>
      </c>
      <c r="J128" s="68">
        <v>90.476190476190496</v>
      </c>
      <c r="K128" s="71"/>
      <c r="L128" s="68"/>
    </row>
    <row r="129" spans="1:12" x14ac:dyDescent="0.2">
      <c r="A129" s="72" t="s">
        <v>574</v>
      </c>
      <c r="B129" s="66" t="s">
        <v>575</v>
      </c>
      <c r="C129" s="67">
        <v>82</v>
      </c>
      <c r="D129" s="67" t="s">
        <v>331</v>
      </c>
      <c r="E129" s="71">
        <v>0.215255612356893</v>
      </c>
      <c r="F129" s="68">
        <v>69.135802469135797</v>
      </c>
      <c r="G129" s="71">
        <v>0.39894828909862401</v>
      </c>
      <c r="H129" s="68">
        <v>81.128747795414498</v>
      </c>
      <c r="I129" s="71">
        <v>3.1562935615162102E-2</v>
      </c>
      <c r="J129" s="68">
        <v>56.790123456790099</v>
      </c>
      <c r="K129" s="71"/>
      <c r="L129" s="68"/>
    </row>
    <row r="130" spans="1:12" x14ac:dyDescent="0.2">
      <c r="A130" s="72" t="s">
        <v>576</v>
      </c>
      <c r="B130" s="66" t="s">
        <v>577</v>
      </c>
      <c r="C130" s="67">
        <v>82</v>
      </c>
      <c r="D130" s="67" t="s">
        <v>331</v>
      </c>
      <c r="E130" s="71">
        <v>0.26171474452655802</v>
      </c>
      <c r="F130" s="68">
        <v>83.597883597883595</v>
      </c>
      <c r="G130" s="71">
        <v>0.14483700555496901</v>
      </c>
      <c r="H130" s="68">
        <v>2.2927689594356302</v>
      </c>
      <c r="I130" s="71">
        <v>0.378592483498147</v>
      </c>
      <c r="J130" s="68">
        <v>97.354497354497397</v>
      </c>
      <c r="K130" s="71"/>
      <c r="L130" s="68"/>
    </row>
    <row r="131" spans="1:12" x14ac:dyDescent="0.2">
      <c r="A131" s="72" t="s">
        <v>578</v>
      </c>
      <c r="B131" s="66" t="s">
        <v>579</v>
      </c>
      <c r="C131" s="67">
        <v>82</v>
      </c>
      <c r="D131" s="67" t="s">
        <v>331</v>
      </c>
      <c r="E131" s="71">
        <v>0.25549260026890103</v>
      </c>
      <c r="F131" s="68">
        <v>82.716049382716093</v>
      </c>
      <c r="G131" s="71">
        <v>0.33333333333333298</v>
      </c>
      <c r="H131" s="68">
        <v>53.439153439153401</v>
      </c>
      <c r="I131" s="71">
        <v>0.17765186720446899</v>
      </c>
      <c r="J131" s="68">
        <v>90.652557319224002</v>
      </c>
      <c r="K131" s="71"/>
      <c r="L131" s="68"/>
    </row>
    <row r="132" spans="1:12" x14ac:dyDescent="0.2">
      <c r="A132" s="72" t="s">
        <v>580</v>
      </c>
      <c r="B132" s="66" t="s">
        <v>581</v>
      </c>
      <c r="C132" s="67">
        <v>82</v>
      </c>
      <c r="D132" s="67" t="s">
        <v>331</v>
      </c>
      <c r="E132" s="71">
        <v>0.22034257555855499</v>
      </c>
      <c r="F132" s="68">
        <v>71.957671957671906</v>
      </c>
      <c r="G132" s="71">
        <v>0.33333333333333298</v>
      </c>
      <c r="H132" s="68">
        <v>53.439153439153401</v>
      </c>
      <c r="I132" s="71">
        <v>0.107351817783776</v>
      </c>
      <c r="J132" s="68">
        <v>83.7742504409171</v>
      </c>
      <c r="K132" s="71"/>
      <c r="L132" s="68"/>
    </row>
    <row r="133" spans="1:12" x14ac:dyDescent="0.2">
      <c r="A133" s="72" t="s">
        <v>582</v>
      </c>
      <c r="B133" s="66" t="s">
        <v>583</v>
      </c>
      <c r="C133" s="67">
        <v>82</v>
      </c>
      <c r="D133" s="67" t="s">
        <v>331</v>
      </c>
      <c r="E133" s="71">
        <v>0.28621764741563499</v>
      </c>
      <c r="F133" s="68">
        <v>88.007054673721299</v>
      </c>
      <c r="G133" s="71">
        <v>0.19662682331657499</v>
      </c>
      <c r="H133" s="68">
        <v>3.3509700176366799</v>
      </c>
      <c r="I133" s="71">
        <v>0.37580847151469599</v>
      </c>
      <c r="J133" s="68">
        <v>97.178130511463806</v>
      </c>
      <c r="K133" s="71"/>
      <c r="L133" s="68"/>
    </row>
    <row r="134" spans="1:12" x14ac:dyDescent="0.2">
      <c r="A134" s="72" t="s">
        <v>584</v>
      </c>
      <c r="B134" s="66" t="s">
        <v>585</v>
      </c>
      <c r="C134" s="67">
        <v>82</v>
      </c>
      <c r="D134" s="67" t="s">
        <v>331</v>
      </c>
      <c r="E134" s="71">
        <v>0.40987550850131199</v>
      </c>
      <c r="F134" s="68">
        <v>96.119929453262799</v>
      </c>
      <c r="G134" s="71">
        <v>0.34166458385403597</v>
      </c>
      <c r="H134" s="68">
        <v>59.435626102292801</v>
      </c>
      <c r="I134" s="71">
        <v>0.47808643314858801</v>
      </c>
      <c r="J134" s="68">
        <v>99.294532627866005</v>
      </c>
      <c r="K134" s="71"/>
      <c r="L134" s="68"/>
    </row>
    <row r="135" spans="1:12" x14ac:dyDescent="0.2">
      <c r="A135" s="72" t="s">
        <v>586</v>
      </c>
      <c r="B135" s="66" t="s">
        <v>587</v>
      </c>
      <c r="C135" s="67">
        <v>82</v>
      </c>
      <c r="D135" s="67" t="s">
        <v>331</v>
      </c>
      <c r="E135" s="71">
        <v>0.17075645078756099</v>
      </c>
      <c r="F135" s="68">
        <v>32.2751322751323</v>
      </c>
      <c r="G135" s="71">
        <v>0.33333333333333298</v>
      </c>
      <c r="H135" s="68">
        <v>53.439153439153401</v>
      </c>
      <c r="I135" s="71">
        <v>8.1795682417888493E-3</v>
      </c>
      <c r="J135" s="68">
        <v>39.506172839506199</v>
      </c>
      <c r="K135" s="71"/>
      <c r="L135" s="68"/>
    </row>
    <row r="136" spans="1:12" x14ac:dyDescent="0.2">
      <c r="A136" s="72" t="s">
        <v>588</v>
      </c>
      <c r="B136" s="66" t="s">
        <v>589</v>
      </c>
      <c r="C136" s="67">
        <v>82</v>
      </c>
      <c r="D136" s="67" t="s">
        <v>331</v>
      </c>
      <c r="E136" s="71">
        <v>0.195668839323515</v>
      </c>
      <c r="F136" s="68">
        <v>57.671957671957699</v>
      </c>
      <c r="G136" s="71">
        <v>0.34166458385403597</v>
      </c>
      <c r="H136" s="68">
        <v>59.435626102292801</v>
      </c>
      <c r="I136" s="71">
        <v>4.96730947929927E-2</v>
      </c>
      <c r="J136" s="68">
        <v>67.019400352733697</v>
      </c>
      <c r="K136" s="71"/>
      <c r="L136" s="68"/>
    </row>
    <row r="137" spans="1:12" x14ac:dyDescent="0.2">
      <c r="A137" s="72" t="s">
        <v>590</v>
      </c>
      <c r="B137" s="66" t="s">
        <v>591</v>
      </c>
      <c r="C137" s="67">
        <v>82</v>
      </c>
      <c r="D137" s="67" t="s">
        <v>331</v>
      </c>
      <c r="E137" s="71">
        <v>0.166681669468564</v>
      </c>
      <c r="F137" s="68">
        <v>17.283950617283899</v>
      </c>
      <c r="G137" s="71">
        <v>0.33333333333333298</v>
      </c>
      <c r="H137" s="68">
        <v>53.439153439153401</v>
      </c>
      <c r="I137" s="71">
        <v>3.0005603794621101E-5</v>
      </c>
      <c r="J137" s="68">
        <v>13.4038800705467</v>
      </c>
      <c r="K137" s="71"/>
      <c r="L137" s="68"/>
    </row>
    <row r="138" spans="1:12" x14ac:dyDescent="0.2">
      <c r="A138" s="72" t="s">
        <v>592</v>
      </c>
      <c r="B138" s="66" t="s">
        <v>593</v>
      </c>
      <c r="C138" s="67">
        <v>82</v>
      </c>
      <c r="D138" s="67" t="s">
        <v>331</v>
      </c>
      <c r="E138" s="71">
        <v>0.36610733753932501</v>
      </c>
      <c r="F138" s="68">
        <v>94.179894179894205</v>
      </c>
      <c r="G138" s="71">
        <v>0.60670086891568897</v>
      </c>
      <c r="H138" s="68">
        <v>94.179894179894205</v>
      </c>
      <c r="I138" s="71">
        <v>0.12551380616296101</v>
      </c>
      <c r="J138" s="68">
        <v>86.948853615520306</v>
      </c>
      <c r="K138" s="71"/>
      <c r="L138" s="68"/>
    </row>
    <row r="139" spans="1:12" x14ac:dyDescent="0.2">
      <c r="A139" s="72" t="s">
        <v>594</v>
      </c>
      <c r="B139" s="66" t="s">
        <v>595</v>
      </c>
      <c r="C139" s="67">
        <v>82</v>
      </c>
      <c r="D139" s="67" t="s">
        <v>331</v>
      </c>
      <c r="E139" s="71">
        <v>0.24204539015166801</v>
      </c>
      <c r="F139" s="68">
        <v>78.659611992945301</v>
      </c>
      <c r="G139" s="71">
        <v>0.34166458385403597</v>
      </c>
      <c r="H139" s="68">
        <v>59.435626102292801</v>
      </c>
      <c r="I139" s="71">
        <v>0.14242619644929999</v>
      </c>
      <c r="J139" s="68">
        <v>89.241622574955898</v>
      </c>
      <c r="K139" s="71"/>
      <c r="L139" s="68"/>
    </row>
    <row r="140" spans="1:12" x14ac:dyDescent="0.2">
      <c r="A140" s="72" t="s">
        <v>596</v>
      </c>
      <c r="B140" s="66" t="s">
        <v>597</v>
      </c>
      <c r="C140" s="67">
        <v>82</v>
      </c>
      <c r="D140" s="67" t="s">
        <v>331</v>
      </c>
      <c r="E140" s="71">
        <v>0.17851322563765301</v>
      </c>
      <c r="F140" s="68">
        <v>40.035273368606703</v>
      </c>
      <c r="G140" s="71">
        <v>0.35416145963509099</v>
      </c>
      <c r="H140" s="68">
        <v>67.195767195767203</v>
      </c>
      <c r="I140" s="71">
        <v>2.8649916402141498E-3</v>
      </c>
      <c r="J140" s="68">
        <v>32.804232804232797</v>
      </c>
      <c r="K140" s="71"/>
      <c r="L140" s="68"/>
    </row>
    <row r="141" spans="1:12" x14ac:dyDescent="0.2">
      <c r="A141" s="72" t="s">
        <v>598</v>
      </c>
      <c r="B141" s="66" t="s">
        <v>599</v>
      </c>
      <c r="C141" s="67">
        <v>82</v>
      </c>
      <c r="D141" s="67" t="s">
        <v>331</v>
      </c>
      <c r="E141" s="71">
        <v>0.180435937992064</v>
      </c>
      <c r="F141" s="68">
        <v>43.562610229276899</v>
      </c>
      <c r="G141" s="71">
        <v>0.33333333331530002</v>
      </c>
      <c r="H141" s="68">
        <v>28.2186948853616</v>
      </c>
      <c r="I141" s="71">
        <v>2.75385426688276E-2</v>
      </c>
      <c r="J141" s="68">
        <v>53.968253968253997</v>
      </c>
      <c r="K141" s="71"/>
      <c r="L141" s="68"/>
    </row>
    <row r="142" spans="1:12" x14ac:dyDescent="0.2">
      <c r="A142" s="72" t="s">
        <v>600</v>
      </c>
      <c r="B142" s="66" t="s">
        <v>601</v>
      </c>
      <c r="C142" s="67">
        <v>82</v>
      </c>
      <c r="D142" s="67" t="s">
        <v>331</v>
      </c>
      <c r="E142" s="71">
        <v>0.19542478507182401</v>
      </c>
      <c r="F142" s="68">
        <v>57.4955908289242</v>
      </c>
      <c r="G142" s="71">
        <v>0.33255372521634702</v>
      </c>
      <c r="H142" s="68">
        <v>16.402116402116398</v>
      </c>
      <c r="I142" s="71">
        <v>5.8295844927301499E-2</v>
      </c>
      <c r="J142" s="68">
        <v>70.723104056437407</v>
      </c>
      <c r="K142" s="71"/>
      <c r="L142" s="68"/>
    </row>
    <row r="143" spans="1:12" x14ac:dyDescent="0.2">
      <c r="A143" s="72" t="s">
        <v>602</v>
      </c>
      <c r="B143" s="66" t="s">
        <v>603</v>
      </c>
      <c r="C143" s="67">
        <v>82</v>
      </c>
      <c r="D143" s="67" t="s">
        <v>331</v>
      </c>
      <c r="E143" s="71">
        <v>0.209899648319749</v>
      </c>
      <c r="F143" s="68">
        <v>66.137566137566097</v>
      </c>
      <c r="G143" s="71">
        <v>0.33333333333262699</v>
      </c>
      <c r="H143" s="68">
        <v>29.8059964726631</v>
      </c>
      <c r="I143" s="71">
        <v>8.6465963306870397E-2</v>
      </c>
      <c r="J143" s="68">
        <v>79.894179894179899</v>
      </c>
      <c r="K143" s="71"/>
      <c r="L143" s="68"/>
    </row>
    <row r="144" spans="1:12" x14ac:dyDescent="0.2">
      <c r="A144" s="72" t="s">
        <v>604</v>
      </c>
      <c r="B144" s="66" t="s">
        <v>605</v>
      </c>
      <c r="C144" s="67">
        <v>82</v>
      </c>
      <c r="D144" s="67" t="s">
        <v>331</v>
      </c>
      <c r="E144" s="71">
        <v>0.17832895005161001</v>
      </c>
      <c r="F144" s="68">
        <v>39.682539682539698</v>
      </c>
      <c r="G144" s="71">
        <v>0.33333333333333298</v>
      </c>
      <c r="H144" s="68">
        <v>53.439153439153401</v>
      </c>
      <c r="I144" s="71">
        <v>2.3324566769886802E-2</v>
      </c>
      <c r="J144" s="68">
        <v>49.5590828924162</v>
      </c>
      <c r="K144" s="71"/>
      <c r="L144" s="68"/>
    </row>
    <row r="145" spans="1:12" x14ac:dyDescent="0.2">
      <c r="A145" s="72" t="s">
        <v>387</v>
      </c>
      <c r="B145" s="66" t="s">
        <v>606</v>
      </c>
      <c r="C145" s="67">
        <v>82</v>
      </c>
      <c r="D145" s="67" t="s">
        <v>331</v>
      </c>
      <c r="E145" s="71">
        <v>0.21226719783654499</v>
      </c>
      <c r="F145" s="68">
        <v>67.372134038800695</v>
      </c>
      <c r="G145" s="71">
        <v>0.34166458385403597</v>
      </c>
      <c r="H145" s="68">
        <v>59.435626102292801</v>
      </c>
      <c r="I145" s="71">
        <v>8.2869811819054201E-2</v>
      </c>
      <c r="J145" s="68">
        <v>79.365079365079396</v>
      </c>
      <c r="K145" s="71"/>
      <c r="L145" s="68"/>
    </row>
    <row r="146" spans="1:12" x14ac:dyDescent="0.2">
      <c r="A146" s="72" t="s">
        <v>607</v>
      </c>
      <c r="B146" s="66" t="s">
        <v>608</v>
      </c>
      <c r="C146" s="67">
        <v>82</v>
      </c>
      <c r="D146" s="67" t="s">
        <v>331</v>
      </c>
      <c r="E146" s="71">
        <v>0.41413389512299698</v>
      </c>
      <c r="F146" s="68">
        <v>96.472663139329796</v>
      </c>
      <c r="G146" s="71">
        <v>0.33333333333333298</v>
      </c>
      <c r="H146" s="68">
        <v>53.439153439153401</v>
      </c>
      <c r="I146" s="71">
        <v>0.49493445691266102</v>
      </c>
      <c r="J146" s="68">
        <v>99.470899470899496</v>
      </c>
      <c r="K146" s="71"/>
      <c r="L146" s="68"/>
    </row>
    <row r="147" spans="1:12" x14ac:dyDescent="0.2">
      <c r="A147" s="72" t="s">
        <v>609</v>
      </c>
      <c r="B147" s="66" t="s">
        <v>609</v>
      </c>
      <c r="C147" s="67">
        <v>82</v>
      </c>
      <c r="D147" s="67" t="s">
        <v>331</v>
      </c>
      <c r="E147" s="71">
        <v>0.25037365895427499</v>
      </c>
      <c r="F147" s="68">
        <v>81.305114638448003</v>
      </c>
      <c r="G147" s="71">
        <v>0.33333333333333298</v>
      </c>
      <c r="H147" s="68">
        <v>53.439153439153401</v>
      </c>
      <c r="I147" s="71">
        <v>0.167413984575217</v>
      </c>
      <c r="J147" s="68">
        <v>89.947089947089907</v>
      </c>
      <c r="K147" s="71"/>
      <c r="L147" s="68"/>
    </row>
    <row r="148" spans="1:12" x14ac:dyDescent="0.2">
      <c r="A148" s="72" t="s">
        <v>610</v>
      </c>
      <c r="B148" s="66" t="s">
        <v>611</v>
      </c>
      <c r="C148" s="67">
        <v>58</v>
      </c>
      <c r="D148" s="67" t="s">
        <v>331</v>
      </c>
      <c r="E148" s="71">
        <v>0.100264074098528</v>
      </c>
      <c r="F148" s="68">
        <v>54.233576642335798</v>
      </c>
      <c r="G148" s="71">
        <v>0.300792222295583</v>
      </c>
      <c r="H148" s="68">
        <v>83.138686131386905</v>
      </c>
      <c r="I148" s="71">
        <v>0</v>
      </c>
      <c r="J148" s="68">
        <v>10.2919708029197</v>
      </c>
      <c r="K148" s="71">
        <v>0</v>
      </c>
      <c r="L148" s="68">
        <v>45.693430656934297</v>
      </c>
    </row>
    <row r="149" spans="1:12" x14ac:dyDescent="0.2">
      <c r="A149" s="72" t="s">
        <v>612</v>
      </c>
      <c r="B149" s="66" t="s">
        <v>613</v>
      </c>
      <c r="C149" s="67">
        <v>58</v>
      </c>
      <c r="D149" s="67" t="s">
        <v>331</v>
      </c>
      <c r="E149" s="71">
        <v>8.8262031499824103E-2</v>
      </c>
      <c r="F149" s="68">
        <v>39.197080291970799</v>
      </c>
      <c r="G149" s="71">
        <v>0.26478609449947199</v>
      </c>
      <c r="H149" s="68">
        <v>69.489051094890499</v>
      </c>
      <c r="I149" s="71">
        <v>0</v>
      </c>
      <c r="J149" s="68">
        <v>10.2919708029197</v>
      </c>
      <c r="K149" s="71">
        <v>0</v>
      </c>
      <c r="L149" s="68">
        <v>45.693430656934297</v>
      </c>
    </row>
    <row r="150" spans="1:12" x14ac:dyDescent="0.2">
      <c r="A150" s="72" t="s">
        <v>614</v>
      </c>
      <c r="B150" s="66" t="s">
        <v>615</v>
      </c>
      <c r="C150" s="67">
        <v>58</v>
      </c>
      <c r="D150" s="67" t="s">
        <v>331</v>
      </c>
      <c r="E150" s="71">
        <v>8.3333333333333301E-2</v>
      </c>
      <c r="F150" s="68">
        <v>23.284671532846701</v>
      </c>
      <c r="G150" s="71">
        <v>0.25</v>
      </c>
      <c r="H150" s="68">
        <v>53.941605839416098</v>
      </c>
      <c r="I150" s="71">
        <v>0</v>
      </c>
      <c r="J150" s="68">
        <v>10.2919708029197</v>
      </c>
      <c r="K150" s="71">
        <v>0</v>
      </c>
      <c r="L150" s="68">
        <v>45.693430656934297</v>
      </c>
    </row>
    <row r="151" spans="1:12" x14ac:dyDescent="0.2">
      <c r="A151" s="72" t="s">
        <v>616</v>
      </c>
      <c r="B151" s="66" t="s">
        <v>617</v>
      </c>
      <c r="C151" s="67">
        <v>58</v>
      </c>
      <c r="D151" s="67" t="s">
        <v>331</v>
      </c>
      <c r="E151" s="71">
        <v>9.8088836997683698E-2</v>
      </c>
      <c r="F151" s="68">
        <v>51.3868613138686</v>
      </c>
      <c r="G151" s="71">
        <v>0.29426651099305101</v>
      </c>
      <c r="H151" s="68">
        <v>81.897810218978094</v>
      </c>
      <c r="I151" s="71">
        <v>0</v>
      </c>
      <c r="J151" s="68">
        <v>10.2919708029197</v>
      </c>
      <c r="K151" s="71">
        <v>0</v>
      </c>
      <c r="L151" s="68">
        <v>45.693430656934297</v>
      </c>
    </row>
    <row r="152" spans="1:12" x14ac:dyDescent="0.2">
      <c r="A152" s="72" t="s">
        <v>618</v>
      </c>
      <c r="B152" s="66" t="s">
        <v>619</v>
      </c>
      <c r="C152" s="67">
        <v>58</v>
      </c>
      <c r="D152" s="67" t="s">
        <v>331</v>
      </c>
      <c r="E152" s="71">
        <v>8.3333333182222497E-2</v>
      </c>
      <c r="F152" s="68">
        <v>21.021897810218999</v>
      </c>
      <c r="G152" s="71">
        <v>0.24999999954666799</v>
      </c>
      <c r="H152" s="68">
        <v>43.0656934306569</v>
      </c>
      <c r="I152" s="71">
        <v>0</v>
      </c>
      <c r="J152" s="68">
        <v>10.2919708029197</v>
      </c>
      <c r="K152" s="71">
        <v>0</v>
      </c>
      <c r="L152" s="68">
        <v>45.693430656934297</v>
      </c>
    </row>
    <row r="153" spans="1:12" x14ac:dyDescent="0.2">
      <c r="A153" s="72" t="s">
        <v>620</v>
      </c>
      <c r="B153" s="66" t="s">
        <v>621</v>
      </c>
      <c r="C153" s="67">
        <v>58</v>
      </c>
      <c r="D153" s="67" t="s">
        <v>331</v>
      </c>
      <c r="E153" s="71">
        <v>8.3333333333333301E-2</v>
      </c>
      <c r="F153" s="68">
        <v>23.284671532846701</v>
      </c>
      <c r="G153" s="71">
        <v>0.25</v>
      </c>
      <c r="H153" s="68">
        <v>53.941605839416098</v>
      </c>
      <c r="I153" s="71">
        <v>0</v>
      </c>
      <c r="J153" s="68">
        <v>10.2919708029197</v>
      </c>
      <c r="K153" s="71">
        <v>0</v>
      </c>
      <c r="L153" s="68">
        <v>45.693430656934297</v>
      </c>
    </row>
    <row r="154" spans="1:12" x14ac:dyDescent="0.2">
      <c r="A154" s="72" t="s">
        <v>622</v>
      </c>
      <c r="B154" s="66" t="s">
        <v>623</v>
      </c>
      <c r="C154" s="67">
        <v>58</v>
      </c>
      <c r="D154" s="67" t="s">
        <v>331</v>
      </c>
      <c r="E154" s="71">
        <v>8.3333333333333301E-2</v>
      </c>
      <c r="F154" s="68">
        <v>23.284671532846701</v>
      </c>
      <c r="G154" s="71">
        <v>0.25</v>
      </c>
      <c r="H154" s="68">
        <v>53.941605839416098</v>
      </c>
      <c r="I154" s="71">
        <v>0</v>
      </c>
      <c r="J154" s="68">
        <v>10.2919708029197</v>
      </c>
      <c r="K154" s="71">
        <v>0</v>
      </c>
      <c r="L154" s="68">
        <v>45.693430656934297</v>
      </c>
    </row>
    <row r="155" spans="1:12" x14ac:dyDescent="0.2">
      <c r="A155" s="72" t="s">
        <v>624</v>
      </c>
      <c r="B155" s="66" t="s">
        <v>625</v>
      </c>
      <c r="C155" s="67">
        <v>58</v>
      </c>
      <c r="D155" s="67" t="s">
        <v>331</v>
      </c>
      <c r="E155" s="71">
        <v>8.3333521594044793E-2</v>
      </c>
      <c r="F155" s="68">
        <v>23.430656934306601</v>
      </c>
      <c r="G155" s="71">
        <v>0.25</v>
      </c>
      <c r="H155" s="68">
        <v>53.941605839416098</v>
      </c>
      <c r="I155" s="71">
        <v>5.6478213458560805E-7</v>
      </c>
      <c r="J155" s="68">
        <v>12.6277372262774</v>
      </c>
      <c r="K155" s="71">
        <v>0</v>
      </c>
      <c r="L155" s="68">
        <v>45.693430656934297</v>
      </c>
    </row>
    <row r="156" spans="1:12" x14ac:dyDescent="0.2">
      <c r="A156" s="72" t="s">
        <v>626</v>
      </c>
      <c r="B156" s="66" t="s">
        <v>627</v>
      </c>
      <c r="C156" s="67">
        <v>58</v>
      </c>
      <c r="D156" s="67" t="s">
        <v>331</v>
      </c>
      <c r="E156" s="71">
        <v>8.3333333333333301E-2</v>
      </c>
      <c r="F156" s="68">
        <v>23.284671532846701</v>
      </c>
      <c r="G156" s="71">
        <v>0.25</v>
      </c>
      <c r="H156" s="68">
        <v>53.941605839416098</v>
      </c>
      <c r="I156" s="71">
        <v>0</v>
      </c>
      <c r="J156" s="68">
        <v>10.2919708029197</v>
      </c>
      <c r="K156" s="71">
        <v>0</v>
      </c>
      <c r="L156" s="68">
        <v>45.693430656934297</v>
      </c>
    </row>
    <row r="157" spans="1:12" x14ac:dyDescent="0.2">
      <c r="A157" s="72" t="s">
        <v>628</v>
      </c>
      <c r="B157" s="66" t="s">
        <v>629</v>
      </c>
      <c r="C157" s="67">
        <v>58</v>
      </c>
      <c r="D157" s="67" t="s">
        <v>331</v>
      </c>
      <c r="E157" s="71">
        <v>8.3335278694019105E-2</v>
      </c>
      <c r="F157" s="68">
        <v>24.671532846715301</v>
      </c>
      <c r="G157" s="71">
        <v>0.25</v>
      </c>
      <c r="H157" s="68">
        <v>53.941605839416098</v>
      </c>
      <c r="I157" s="71">
        <v>5.8360820573846101E-6</v>
      </c>
      <c r="J157" s="68">
        <v>16.350364963503701</v>
      </c>
      <c r="K157" s="71">
        <v>0</v>
      </c>
      <c r="L157" s="68">
        <v>45.693430656934297</v>
      </c>
    </row>
    <row r="158" spans="1:12" x14ac:dyDescent="0.2">
      <c r="A158" s="72" t="s">
        <v>630</v>
      </c>
      <c r="B158" s="66" t="s">
        <v>631</v>
      </c>
      <c r="C158" s="67">
        <v>58</v>
      </c>
      <c r="D158" s="67" t="s">
        <v>331</v>
      </c>
      <c r="E158" s="71">
        <v>8.3334149129749999E-2</v>
      </c>
      <c r="F158" s="68">
        <v>24.379562043795602</v>
      </c>
      <c r="G158" s="71">
        <v>0.25</v>
      </c>
      <c r="H158" s="68">
        <v>53.941605839416098</v>
      </c>
      <c r="I158" s="71">
        <v>2.44738924987097E-6</v>
      </c>
      <c r="J158" s="68">
        <v>14.890510948905099</v>
      </c>
      <c r="K158" s="71">
        <v>0</v>
      </c>
      <c r="L158" s="68">
        <v>45.693430656934297</v>
      </c>
    </row>
    <row r="159" spans="1:12" x14ac:dyDescent="0.2">
      <c r="A159" s="72" t="s">
        <v>632</v>
      </c>
      <c r="B159" s="66" t="s">
        <v>633</v>
      </c>
      <c r="C159" s="67">
        <v>58</v>
      </c>
      <c r="D159" s="67" t="s">
        <v>331</v>
      </c>
      <c r="E159" s="71">
        <v>8.3334525651172997E-2</v>
      </c>
      <c r="F159" s="68">
        <v>24.5985401459854</v>
      </c>
      <c r="G159" s="71">
        <v>0.25</v>
      </c>
      <c r="H159" s="68">
        <v>53.941605839416098</v>
      </c>
      <c r="I159" s="71">
        <v>3.57695351904218E-6</v>
      </c>
      <c r="J159" s="68">
        <v>15.4744525547445</v>
      </c>
      <c r="K159" s="71">
        <v>0</v>
      </c>
      <c r="L159" s="68">
        <v>45.693430656934297</v>
      </c>
    </row>
    <row r="160" spans="1:12" x14ac:dyDescent="0.2">
      <c r="A160" s="72" t="s">
        <v>634</v>
      </c>
      <c r="B160" s="66" t="s">
        <v>635</v>
      </c>
      <c r="C160" s="67">
        <v>58</v>
      </c>
      <c r="D160" s="67" t="s">
        <v>331</v>
      </c>
      <c r="E160" s="71">
        <v>8.3335968983294706E-2</v>
      </c>
      <c r="F160" s="68">
        <v>25.036496350364999</v>
      </c>
      <c r="G160" s="71">
        <v>0.25</v>
      </c>
      <c r="H160" s="68">
        <v>53.941605839416098</v>
      </c>
      <c r="I160" s="71">
        <v>7.9069498841985095E-6</v>
      </c>
      <c r="J160" s="68">
        <v>17.007299270072998</v>
      </c>
      <c r="K160" s="71">
        <v>0</v>
      </c>
      <c r="L160" s="68">
        <v>45.693430656934297</v>
      </c>
    </row>
    <row r="161" spans="1:12" x14ac:dyDescent="0.2">
      <c r="A161" s="72" t="s">
        <v>636</v>
      </c>
      <c r="B161" s="66" t="s">
        <v>637</v>
      </c>
      <c r="C161" s="67">
        <v>58</v>
      </c>
      <c r="D161" s="67" t="s">
        <v>331</v>
      </c>
      <c r="E161" s="71">
        <v>8.3334086376179506E-2</v>
      </c>
      <c r="F161" s="68">
        <v>24.3065693430657</v>
      </c>
      <c r="G161" s="71">
        <v>0.25</v>
      </c>
      <c r="H161" s="68">
        <v>53.941605839416098</v>
      </c>
      <c r="I161" s="71">
        <v>2.2591285383424301E-6</v>
      </c>
      <c r="J161" s="68">
        <v>14.744525547445299</v>
      </c>
      <c r="K161" s="71">
        <v>0</v>
      </c>
      <c r="L161" s="68">
        <v>45.693430656934297</v>
      </c>
    </row>
    <row r="162" spans="1:12" x14ac:dyDescent="0.2">
      <c r="A162" s="72" t="s">
        <v>638</v>
      </c>
      <c r="B162" s="66" t="s">
        <v>639</v>
      </c>
      <c r="C162" s="67">
        <v>58</v>
      </c>
      <c r="D162" s="67" t="s">
        <v>331</v>
      </c>
      <c r="E162" s="71">
        <v>8.3333333333333301E-2</v>
      </c>
      <c r="F162" s="68">
        <v>23.284671532846701</v>
      </c>
      <c r="G162" s="71">
        <v>0.25</v>
      </c>
      <c r="H162" s="68">
        <v>53.941605839416098</v>
      </c>
      <c r="I162" s="71">
        <v>0</v>
      </c>
      <c r="J162" s="68">
        <v>10.2919708029197</v>
      </c>
      <c r="K162" s="71">
        <v>0</v>
      </c>
      <c r="L162" s="68">
        <v>45.693430656934297</v>
      </c>
    </row>
    <row r="163" spans="1:12" x14ac:dyDescent="0.2">
      <c r="A163" s="72" t="s">
        <v>640</v>
      </c>
      <c r="B163" s="66" t="s">
        <v>641</v>
      </c>
      <c r="C163" s="67">
        <v>58</v>
      </c>
      <c r="D163" s="67" t="s">
        <v>331</v>
      </c>
      <c r="E163" s="71">
        <v>8.3881217218917295E-2</v>
      </c>
      <c r="F163" s="68">
        <v>28.4671532846715</v>
      </c>
      <c r="G163" s="71">
        <v>0.25164289861390599</v>
      </c>
      <c r="H163" s="68">
        <v>55.474452554744502</v>
      </c>
      <c r="I163" s="71">
        <v>7.5304284611414301E-7</v>
      </c>
      <c r="J163" s="68">
        <v>12.8467153284672</v>
      </c>
      <c r="K163" s="71">
        <v>0</v>
      </c>
      <c r="L163" s="68">
        <v>45.693430656934297</v>
      </c>
    </row>
    <row r="164" spans="1:12" x14ac:dyDescent="0.2">
      <c r="A164" s="72" t="s">
        <v>642</v>
      </c>
      <c r="B164" s="66" t="s">
        <v>643</v>
      </c>
      <c r="C164" s="67">
        <v>58</v>
      </c>
      <c r="D164" s="67" t="s">
        <v>331</v>
      </c>
      <c r="E164" s="71">
        <v>8.3333333333333301E-2</v>
      </c>
      <c r="F164" s="68">
        <v>23.284671532846701</v>
      </c>
      <c r="G164" s="71">
        <v>0.25</v>
      </c>
      <c r="H164" s="68">
        <v>53.941605839416098</v>
      </c>
      <c r="I164" s="71">
        <v>0</v>
      </c>
      <c r="J164" s="68">
        <v>10.2919708029197</v>
      </c>
      <c r="K164" s="71">
        <v>0</v>
      </c>
      <c r="L164" s="68">
        <v>45.693430656934297</v>
      </c>
    </row>
    <row r="165" spans="1:12" x14ac:dyDescent="0.2">
      <c r="A165" s="72" t="s">
        <v>644</v>
      </c>
      <c r="B165" s="66" t="s">
        <v>645</v>
      </c>
      <c r="C165" s="67">
        <v>58</v>
      </c>
      <c r="D165" s="67" t="s">
        <v>331</v>
      </c>
      <c r="E165" s="71">
        <v>8.3333333333333301E-2</v>
      </c>
      <c r="F165" s="68">
        <v>23.284671532846701</v>
      </c>
      <c r="G165" s="71">
        <v>0.25</v>
      </c>
      <c r="H165" s="68">
        <v>53.941605839416098</v>
      </c>
      <c r="I165" s="71">
        <v>0</v>
      </c>
      <c r="J165" s="68">
        <v>10.2919708029197</v>
      </c>
      <c r="K165" s="71">
        <v>0</v>
      </c>
      <c r="L165" s="68">
        <v>45.693430656934297</v>
      </c>
    </row>
    <row r="166" spans="1:12" x14ac:dyDescent="0.2">
      <c r="A166" s="72" t="s">
        <v>646</v>
      </c>
      <c r="B166" s="66" t="s">
        <v>647</v>
      </c>
      <c r="C166" s="67">
        <v>58</v>
      </c>
      <c r="D166" s="67" t="s">
        <v>331</v>
      </c>
      <c r="E166" s="71">
        <v>8.3333333333333301E-2</v>
      </c>
      <c r="F166" s="68">
        <v>23.284671532846701</v>
      </c>
      <c r="G166" s="71">
        <v>0.25</v>
      </c>
      <c r="H166" s="68">
        <v>53.941605839416098</v>
      </c>
      <c r="I166" s="71">
        <v>0</v>
      </c>
      <c r="J166" s="68">
        <v>10.2919708029197</v>
      </c>
      <c r="K166" s="71">
        <v>0</v>
      </c>
      <c r="L166" s="68">
        <v>45.693430656934297</v>
      </c>
    </row>
    <row r="167" spans="1:12" x14ac:dyDescent="0.2">
      <c r="A167" s="72" t="s">
        <v>648</v>
      </c>
      <c r="B167" s="66" t="s">
        <v>649</v>
      </c>
      <c r="C167" s="67">
        <v>58</v>
      </c>
      <c r="D167" s="67" t="s">
        <v>331</v>
      </c>
      <c r="E167" s="71">
        <v>8.3333333333333301E-2</v>
      </c>
      <c r="F167" s="68">
        <v>23.284671532846701</v>
      </c>
      <c r="G167" s="71">
        <v>0.25</v>
      </c>
      <c r="H167" s="68">
        <v>53.941605839416098</v>
      </c>
      <c r="I167" s="71">
        <v>0</v>
      </c>
      <c r="J167" s="68">
        <v>10.2919708029197</v>
      </c>
      <c r="K167" s="71">
        <v>0</v>
      </c>
      <c r="L167" s="68">
        <v>45.693430656934297</v>
      </c>
    </row>
    <row r="168" spans="1:12" x14ac:dyDescent="0.2">
      <c r="A168" s="72" t="s">
        <v>650</v>
      </c>
      <c r="B168" s="66" t="s">
        <v>651</v>
      </c>
      <c r="C168" s="67">
        <v>58</v>
      </c>
      <c r="D168" s="67" t="s">
        <v>331</v>
      </c>
      <c r="E168" s="71">
        <v>8.3333333333333301E-2</v>
      </c>
      <c r="F168" s="68">
        <v>23.284671532846701</v>
      </c>
      <c r="G168" s="71">
        <v>0.25</v>
      </c>
      <c r="H168" s="68">
        <v>53.941605839416098</v>
      </c>
      <c r="I168" s="71">
        <v>0</v>
      </c>
      <c r="J168" s="68">
        <v>10.2919708029197</v>
      </c>
      <c r="K168" s="71">
        <v>0</v>
      </c>
      <c r="L168" s="68">
        <v>45.693430656934297</v>
      </c>
    </row>
    <row r="169" spans="1:12" x14ac:dyDescent="0.2">
      <c r="A169" s="72" t="s">
        <v>652</v>
      </c>
      <c r="B169" s="66" t="s">
        <v>653</v>
      </c>
      <c r="C169" s="67">
        <v>58</v>
      </c>
      <c r="D169" s="67" t="s">
        <v>331</v>
      </c>
      <c r="E169" s="71">
        <v>8.3880966462947099E-2</v>
      </c>
      <c r="F169" s="68">
        <v>28.3211678832117</v>
      </c>
      <c r="G169" s="71">
        <v>0.25164289938884099</v>
      </c>
      <c r="H169" s="68">
        <v>56.277372262773703</v>
      </c>
      <c r="I169" s="71">
        <v>0</v>
      </c>
      <c r="J169" s="68">
        <v>10.2919708029197</v>
      </c>
      <c r="K169" s="71">
        <v>0</v>
      </c>
      <c r="L169" s="68">
        <v>45.693430656934297</v>
      </c>
    </row>
    <row r="170" spans="1:12" x14ac:dyDescent="0.2">
      <c r="A170" s="72" t="s">
        <v>654</v>
      </c>
      <c r="B170" s="66" t="s">
        <v>655</v>
      </c>
      <c r="C170" s="67">
        <v>58</v>
      </c>
      <c r="D170" s="67" t="s">
        <v>331</v>
      </c>
      <c r="E170" s="71">
        <v>9.4285995925609503E-2</v>
      </c>
      <c r="F170" s="68">
        <v>47.591240875912398</v>
      </c>
      <c r="G170" s="71">
        <v>0.28285798777682902</v>
      </c>
      <c r="H170" s="68">
        <v>78.3211678832117</v>
      </c>
      <c r="I170" s="71">
        <v>0</v>
      </c>
      <c r="J170" s="68">
        <v>10.2919708029197</v>
      </c>
      <c r="K170" s="71">
        <v>0</v>
      </c>
      <c r="L170" s="68">
        <v>45.693430656934297</v>
      </c>
    </row>
    <row r="171" spans="1:12" x14ac:dyDescent="0.2">
      <c r="A171" s="72" t="s">
        <v>549</v>
      </c>
      <c r="B171" s="66" t="s">
        <v>656</v>
      </c>
      <c r="C171" s="67">
        <v>58</v>
      </c>
      <c r="D171" s="67" t="s">
        <v>331</v>
      </c>
      <c r="E171" s="71">
        <v>8.5508570434177297E-2</v>
      </c>
      <c r="F171" s="68">
        <v>33.211678832116803</v>
      </c>
      <c r="G171" s="71">
        <v>0.25652571130253199</v>
      </c>
      <c r="H171" s="68">
        <v>62.627737226277397</v>
      </c>
      <c r="I171" s="71">
        <v>0</v>
      </c>
      <c r="J171" s="68">
        <v>10.2919708029197</v>
      </c>
      <c r="K171" s="71">
        <v>0</v>
      </c>
      <c r="L171" s="68">
        <v>45.693430656934297</v>
      </c>
    </row>
    <row r="172" spans="1:12" x14ac:dyDescent="0.2">
      <c r="A172" s="72" t="s">
        <v>657</v>
      </c>
      <c r="B172" s="66" t="s">
        <v>658</v>
      </c>
      <c r="C172" s="67">
        <v>58</v>
      </c>
      <c r="D172" s="67" t="s">
        <v>331</v>
      </c>
      <c r="E172" s="71">
        <v>8.4368621146791001E-2</v>
      </c>
      <c r="F172" s="68">
        <v>29.124087591240901</v>
      </c>
      <c r="G172" s="71">
        <v>0.253105863440373</v>
      </c>
      <c r="H172" s="68">
        <v>57.2262773722628</v>
      </c>
      <c r="I172" s="71">
        <v>0</v>
      </c>
      <c r="J172" s="68">
        <v>10.2919708029197</v>
      </c>
      <c r="K172" s="71">
        <v>0</v>
      </c>
      <c r="L172" s="68">
        <v>45.693430656934297</v>
      </c>
    </row>
    <row r="173" spans="1:12" x14ac:dyDescent="0.2">
      <c r="A173" s="72" t="s">
        <v>659</v>
      </c>
      <c r="B173" s="66" t="s">
        <v>660</v>
      </c>
      <c r="C173" s="67">
        <v>58</v>
      </c>
      <c r="D173" s="67" t="s">
        <v>331</v>
      </c>
      <c r="E173" s="71">
        <v>8.3335404201160104E-2</v>
      </c>
      <c r="F173" s="68">
        <v>24.744525547445299</v>
      </c>
      <c r="G173" s="71">
        <v>0.25</v>
      </c>
      <c r="H173" s="68">
        <v>53.941605839416098</v>
      </c>
      <c r="I173" s="71">
        <v>6.2126034804416798E-6</v>
      </c>
      <c r="J173" s="68">
        <v>16.496350364963501</v>
      </c>
      <c r="K173" s="71">
        <v>0</v>
      </c>
      <c r="L173" s="68">
        <v>45.693430656934297</v>
      </c>
    </row>
    <row r="174" spans="1:12" x14ac:dyDescent="0.2">
      <c r="A174" s="72" t="s">
        <v>661</v>
      </c>
      <c r="B174" s="66" t="s">
        <v>662</v>
      </c>
      <c r="C174" s="67">
        <v>58</v>
      </c>
      <c r="D174" s="67" t="s">
        <v>331</v>
      </c>
      <c r="E174" s="71">
        <v>8.3341240283217502E-2</v>
      </c>
      <c r="F174" s="68">
        <v>25.8394160583942</v>
      </c>
      <c r="G174" s="71">
        <v>0.25</v>
      </c>
      <c r="H174" s="68">
        <v>53.941605839416098</v>
      </c>
      <c r="I174" s="71">
        <v>2.37208496525955E-5</v>
      </c>
      <c r="J174" s="68">
        <v>19.562043795620401</v>
      </c>
      <c r="K174" s="71">
        <v>0</v>
      </c>
      <c r="L174" s="68">
        <v>45.693430656934297</v>
      </c>
    </row>
    <row r="175" spans="1:12" x14ac:dyDescent="0.2">
      <c r="A175" s="72" t="s">
        <v>663</v>
      </c>
      <c r="B175" s="66" t="s">
        <v>664</v>
      </c>
      <c r="C175" s="67">
        <v>58</v>
      </c>
      <c r="D175" s="67" t="s">
        <v>331</v>
      </c>
      <c r="E175" s="71">
        <v>8.3333333333333301E-2</v>
      </c>
      <c r="F175" s="68">
        <v>23.284671532846701</v>
      </c>
      <c r="G175" s="71">
        <v>0.25</v>
      </c>
      <c r="H175" s="68">
        <v>53.941605839416098</v>
      </c>
      <c r="I175" s="71">
        <v>0</v>
      </c>
      <c r="J175" s="68">
        <v>10.2919708029197</v>
      </c>
      <c r="K175" s="71">
        <v>0</v>
      </c>
      <c r="L175" s="68">
        <v>45.693430656934297</v>
      </c>
    </row>
    <row r="176" spans="1:12" x14ac:dyDescent="0.2">
      <c r="A176" s="72" t="s">
        <v>665</v>
      </c>
      <c r="B176" s="66" t="s">
        <v>666</v>
      </c>
      <c r="C176" s="67">
        <v>58</v>
      </c>
      <c r="D176" s="67" t="s">
        <v>331</v>
      </c>
      <c r="E176" s="71">
        <v>8.8779073794248903E-2</v>
      </c>
      <c r="F176" s="68">
        <v>40.218978102189801</v>
      </c>
      <c r="G176" s="71">
        <v>0.26633722138274701</v>
      </c>
      <c r="H176" s="68">
        <v>70.583941605839399</v>
      </c>
      <c r="I176" s="71">
        <v>0</v>
      </c>
      <c r="J176" s="68">
        <v>10.2919708029197</v>
      </c>
      <c r="K176" s="71">
        <v>0</v>
      </c>
      <c r="L176" s="68">
        <v>45.693430656934297</v>
      </c>
    </row>
    <row r="177" spans="1:12" x14ac:dyDescent="0.2">
      <c r="A177" s="72" t="s">
        <v>667</v>
      </c>
      <c r="B177" s="66" t="s">
        <v>668</v>
      </c>
      <c r="C177" s="67">
        <v>58</v>
      </c>
      <c r="D177" s="67" t="s">
        <v>331</v>
      </c>
      <c r="E177" s="71">
        <v>8.3341867818922596E-2</v>
      </c>
      <c r="F177" s="68">
        <v>25.985401459854</v>
      </c>
      <c r="G177" s="71">
        <v>0.25</v>
      </c>
      <c r="H177" s="68">
        <v>53.941605839416098</v>
      </c>
      <c r="I177" s="71">
        <v>2.5603456767880899E-5</v>
      </c>
      <c r="J177" s="68">
        <v>19.781021897810199</v>
      </c>
      <c r="K177" s="71">
        <v>0</v>
      </c>
      <c r="L177" s="68">
        <v>45.693430656934297</v>
      </c>
    </row>
    <row r="178" spans="1:12" x14ac:dyDescent="0.2">
      <c r="A178" s="72" t="s">
        <v>669</v>
      </c>
      <c r="B178" s="66" t="s">
        <v>670</v>
      </c>
      <c r="C178" s="67">
        <v>58</v>
      </c>
      <c r="D178" s="67" t="s">
        <v>331</v>
      </c>
      <c r="E178" s="71">
        <v>9.9215949163543996E-2</v>
      </c>
      <c r="F178" s="68">
        <v>52.992700729927002</v>
      </c>
      <c r="G178" s="71">
        <v>0.29764408227640099</v>
      </c>
      <c r="H178" s="68">
        <v>82.408759124087595</v>
      </c>
      <c r="I178" s="71">
        <v>3.7652142305707199E-6</v>
      </c>
      <c r="J178" s="68">
        <v>15.6934306569343</v>
      </c>
      <c r="K178" s="71">
        <v>0</v>
      </c>
      <c r="L178" s="68">
        <v>45.693430656934297</v>
      </c>
    </row>
    <row r="179" spans="1:12" x14ac:dyDescent="0.2">
      <c r="A179" s="72" t="s">
        <v>671</v>
      </c>
      <c r="B179" s="66" t="s">
        <v>672</v>
      </c>
      <c r="C179" s="67">
        <v>58</v>
      </c>
      <c r="D179" s="67" t="s">
        <v>331</v>
      </c>
      <c r="E179" s="71">
        <v>9.2050141936455193E-2</v>
      </c>
      <c r="F179" s="68">
        <v>44.525547445255498</v>
      </c>
      <c r="G179" s="71">
        <v>0.27614873146296198</v>
      </c>
      <c r="H179" s="68">
        <v>76.204379562043798</v>
      </c>
      <c r="I179" s="71">
        <v>1.69434640375682E-6</v>
      </c>
      <c r="J179" s="68">
        <v>14.3795620437956</v>
      </c>
      <c r="K179" s="71">
        <v>0</v>
      </c>
      <c r="L179" s="68">
        <v>45.693430656934297</v>
      </c>
    </row>
    <row r="180" spans="1:12" x14ac:dyDescent="0.2">
      <c r="A180" s="72" t="s">
        <v>673</v>
      </c>
      <c r="B180" s="66" t="s">
        <v>674</v>
      </c>
      <c r="C180" s="67">
        <v>58</v>
      </c>
      <c r="D180" s="67" t="s">
        <v>331</v>
      </c>
      <c r="E180" s="71">
        <v>0.103048125999431</v>
      </c>
      <c r="F180" s="68">
        <v>56.715328467153299</v>
      </c>
      <c r="G180" s="71">
        <v>0.30914437799829197</v>
      </c>
      <c r="H180" s="68">
        <v>84.4525547445255</v>
      </c>
      <c r="I180" s="71">
        <v>0</v>
      </c>
      <c r="J180" s="68">
        <v>10.2919708029197</v>
      </c>
      <c r="K180" s="71">
        <v>0</v>
      </c>
      <c r="L180" s="68">
        <v>45.693430656934297</v>
      </c>
    </row>
    <row r="181" spans="1:12" x14ac:dyDescent="0.2">
      <c r="A181" s="72" t="s">
        <v>675</v>
      </c>
      <c r="B181" s="66" t="s">
        <v>676</v>
      </c>
      <c r="C181" s="67">
        <v>58</v>
      </c>
      <c r="D181" s="67" t="s">
        <v>331</v>
      </c>
      <c r="E181" s="71">
        <v>8.5523865851788602E-2</v>
      </c>
      <c r="F181" s="68">
        <v>33.503649635036503</v>
      </c>
      <c r="G181" s="71">
        <v>0.25657159755536602</v>
      </c>
      <c r="H181" s="68">
        <v>63.138686131386898</v>
      </c>
      <c r="I181" s="71">
        <v>0</v>
      </c>
      <c r="J181" s="68">
        <v>10.2919708029197</v>
      </c>
      <c r="K181" s="71">
        <v>0</v>
      </c>
      <c r="L181" s="68">
        <v>45.693430656934297</v>
      </c>
    </row>
    <row r="182" spans="1:12" x14ac:dyDescent="0.2">
      <c r="A182" s="72" t="s">
        <v>677</v>
      </c>
      <c r="B182" s="66" t="s">
        <v>678</v>
      </c>
      <c r="C182" s="67">
        <v>58</v>
      </c>
      <c r="D182" s="67" t="s">
        <v>331</v>
      </c>
      <c r="E182" s="71">
        <v>9.3160138831159395E-2</v>
      </c>
      <c r="F182" s="68">
        <v>46.277372262773703</v>
      </c>
      <c r="G182" s="71">
        <v>0.27948041649347799</v>
      </c>
      <c r="H182" s="68">
        <v>77.2262773722628</v>
      </c>
      <c r="I182" s="71">
        <v>0</v>
      </c>
      <c r="J182" s="68">
        <v>10.2919708029197</v>
      </c>
      <c r="K182" s="71">
        <v>0</v>
      </c>
      <c r="L182" s="68">
        <v>45.693430656934297</v>
      </c>
    </row>
    <row r="183" spans="1:12" x14ac:dyDescent="0.2">
      <c r="A183" s="72" t="s">
        <v>679</v>
      </c>
      <c r="B183" s="66" t="s">
        <v>680</v>
      </c>
      <c r="C183" s="67">
        <v>58</v>
      </c>
      <c r="D183" s="67" t="s">
        <v>331</v>
      </c>
      <c r="E183" s="71">
        <v>0.13251324707529799</v>
      </c>
      <c r="F183" s="68">
        <v>72.262773722627699</v>
      </c>
      <c r="G183" s="71">
        <v>0.39753974122589297</v>
      </c>
      <c r="H183" s="68">
        <v>92.116788321167903</v>
      </c>
      <c r="I183" s="71">
        <v>0</v>
      </c>
      <c r="J183" s="68">
        <v>10.2919708029197</v>
      </c>
      <c r="K183" s="71">
        <v>0</v>
      </c>
      <c r="L183" s="68">
        <v>45.693430656934297</v>
      </c>
    </row>
    <row r="184" spans="1:12" x14ac:dyDescent="0.2">
      <c r="A184" s="72" t="s">
        <v>681</v>
      </c>
      <c r="B184" s="66" t="s">
        <v>682</v>
      </c>
      <c r="C184" s="67">
        <v>58</v>
      </c>
      <c r="D184" s="67" t="s">
        <v>331</v>
      </c>
      <c r="E184" s="71">
        <v>8.4976232722174805E-2</v>
      </c>
      <c r="F184" s="68">
        <v>32.043795620437997</v>
      </c>
      <c r="G184" s="71">
        <v>0.25492869816652403</v>
      </c>
      <c r="H184" s="68">
        <v>60.948905109488997</v>
      </c>
      <c r="I184" s="71">
        <v>0</v>
      </c>
      <c r="J184" s="68">
        <v>10.2919708029197</v>
      </c>
      <c r="K184" s="71">
        <v>0</v>
      </c>
      <c r="L184" s="68">
        <v>45.693430656934297</v>
      </c>
    </row>
    <row r="185" spans="1:12" x14ac:dyDescent="0.2">
      <c r="A185" s="72" t="s">
        <v>683</v>
      </c>
      <c r="B185" s="66" t="s">
        <v>684</v>
      </c>
      <c r="C185" s="67">
        <v>58</v>
      </c>
      <c r="D185" s="67" t="s">
        <v>331</v>
      </c>
      <c r="E185" s="71">
        <v>8.7554703116850902E-2</v>
      </c>
      <c r="F185" s="68">
        <v>37.737226277372301</v>
      </c>
      <c r="G185" s="71">
        <v>0.26266410935055301</v>
      </c>
      <c r="H185" s="68">
        <v>67.956204379562095</v>
      </c>
      <c r="I185" s="71">
        <v>0</v>
      </c>
      <c r="J185" s="68">
        <v>10.2919708029197</v>
      </c>
      <c r="K185" s="71">
        <v>0</v>
      </c>
      <c r="L185" s="68">
        <v>45.693430656934297</v>
      </c>
    </row>
    <row r="186" spans="1:12" x14ac:dyDescent="0.2">
      <c r="A186" s="72" t="s">
        <v>685</v>
      </c>
      <c r="B186" s="66" t="s">
        <v>686</v>
      </c>
      <c r="C186" s="67">
        <v>58</v>
      </c>
      <c r="D186" s="67" t="s">
        <v>331</v>
      </c>
      <c r="E186" s="71">
        <v>7.3217010405314503E-2</v>
      </c>
      <c r="F186" s="68">
        <v>13.503649635036499</v>
      </c>
      <c r="G186" s="71">
        <v>0.21965103121594401</v>
      </c>
      <c r="H186" s="68">
        <v>20.2919708029197</v>
      </c>
      <c r="I186" s="71">
        <v>0</v>
      </c>
      <c r="J186" s="68">
        <v>10.2919708029197</v>
      </c>
      <c r="K186" s="71">
        <v>0</v>
      </c>
      <c r="L186" s="68">
        <v>45.693430656934297</v>
      </c>
    </row>
    <row r="187" spans="1:12" x14ac:dyDescent="0.2">
      <c r="A187" s="72" t="s">
        <v>687</v>
      </c>
      <c r="B187" s="66" t="s">
        <v>688</v>
      </c>
      <c r="C187" s="67">
        <v>58</v>
      </c>
      <c r="D187" s="67" t="s">
        <v>331</v>
      </c>
      <c r="E187" s="71">
        <v>8.3068429819538103E-2</v>
      </c>
      <c r="F187" s="68">
        <v>20.072992700729898</v>
      </c>
      <c r="G187" s="71">
        <v>0.249205289458614</v>
      </c>
      <c r="H187" s="68">
        <v>38.832116788321201</v>
      </c>
      <c r="I187" s="71">
        <v>0</v>
      </c>
      <c r="J187" s="68">
        <v>10.2919708029197</v>
      </c>
      <c r="K187" s="71">
        <v>0</v>
      </c>
      <c r="L187" s="68">
        <v>45.693430656934297</v>
      </c>
    </row>
    <row r="188" spans="1:12" x14ac:dyDescent="0.2">
      <c r="A188" s="72" t="s">
        <v>689</v>
      </c>
      <c r="B188" s="66" t="s">
        <v>690</v>
      </c>
      <c r="C188" s="67">
        <v>58</v>
      </c>
      <c r="D188" s="67" t="s">
        <v>331</v>
      </c>
      <c r="E188" s="71">
        <v>9.592889500863E-2</v>
      </c>
      <c r="F188" s="68">
        <v>49.270072992700698</v>
      </c>
      <c r="G188" s="71">
        <v>0.28778668502589</v>
      </c>
      <c r="H188" s="68">
        <v>79.927007299270102</v>
      </c>
      <c r="I188" s="71">
        <v>0</v>
      </c>
      <c r="J188" s="68">
        <v>10.2919708029197</v>
      </c>
      <c r="K188" s="71">
        <v>0</v>
      </c>
      <c r="L188" s="68">
        <v>45.693430656934297</v>
      </c>
    </row>
    <row r="189" spans="1:12" x14ac:dyDescent="0.2">
      <c r="A189" s="72" t="s">
        <v>691</v>
      </c>
      <c r="B189" s="66" t="s">
        <v>692</v>
      </c>
      <c r="C189" s="67">
        <v>58</v>
      </c>
      <c r="D189" s="67" t="s">
        <v>331</v>
      </c>
      <c r="E189" s="71">
        <v>8.44285994102109E-2</v>
      </c>
      <c r="F189" s="68">
        <v>29.7080291970803</v>
      </c>
      <c r="G189" s="71">
        <v>0.25328579823063302</v>
      </c>
      <c r="H189" s="68">
        <v>57.810218978102199</v>
      </c>
      <c r="I189" s="71">
        <v>0</v>
      </c>
      <c r="J189" s="68">
        <v>10.2919708029197</v>
      </c>
      <c r="K189" s="71">
        <v>0</v>
      </c>
      <c r="L189" s="68">
        <v>45.693430656934297</v>
      </c>
    </row>
    <row r="190" spans="1:12" x14ac:dyDescent="0.2">
      <c r="A190" s="72" t="s">
        <v>693</v>
      </c>
      <c r="B190" s="66" t="s">
        <v>694</v>
      </c>
      <c r="C190" s="67">
        <v>58</v>
      </c>
      <c r="D190" s="67" t="s">
        <v>331</v>
      </c>
      <c r="E190" s="71">
        <v>8.3333333333333301E-2</v>
      </c>
      <c r="F190" s="68">
        <v>23.284671532846701</v>
      </c>
      <c r="G190" s="71">
        <v>0.25</v>
      </c>
      <c r="H190" s="68">
        <v>53.941605839416098</v>
      </c>
      <c r="I190" s="71">
        <v>0</v>
      </c>
      <c r="J190" s="68">
        <v>10.2919708029197</v>
      </c>
      <c r="K190" s="71">
        <v>0</v>
      </c>
      <c r="L190" s="68">
        <v>45.693430656934297</v>
      </c>
    </row>
    <row r="191" spans="1:12" x14ac:dyDescent="0.2">
      <c r="A191" s="72" t="s">
        <v>695</v>
      </c>
      <c r="B191" s="66" t="s">
        <v>696</v>
      </c>
      <c r="C191" s="67">
        <v>58</v>
      </c>
      <c r="D191" s="67" t="s">
        <v>331</v>
      </c>
      <c r="E191" s="71">
        <v>0.114533126303709</v>
      </c>
      <c r="F191" s="68">
        <v>63.941605839416098</v>
      </c>
      <c r="G191" s="71">
        <v>0.34359937891112802</v>
      </c>
      <c r="H191" s="68">
        <v>88.832116788321201</v>
      </c>
      <c r="I191" s="71">
        <v>0</v>
      </c>
      <c r="J191" s="68">
        <v>10.2919708029197</v>
      </c>
      <c r="K191" s="71">
        <v>0</v>
      </c>
      <c r="L191" s="68">
        <v>45.693430656934297</v>
      </c>
    </row>
    <row r="192" spans="1:12" x14ac:dyDescent="0.2">
      <c r="A192" s="72" t="s">
        <v>697</v>
      </c>
      <c r="B192" s="66" t="s">
        <v>698</v>
      </c>
      <c r="C192" s="67">
        <v>58</v>
      </c>
      <c r="D192" s="67" t="s">
        <v>331</v>
      </c>
      <c r="E192" s="71">
        <v>9.5381262184837196E-2</v>
      </c>
      <c r="F192" s="68">
        <v>48.759124087591204</v>
      </c>
      <c r="G192" s="71">
        <v>0.286143786554512</v>
      </c>
      <c r="H192" s="68">
        <v>79.635036496350395</v>
      </c>
      <c r="I192" s="71">
        <v>0</v>
      </c>
      <c r="J192" s="68">
        <v>10.2919708029197</v>
      </c>
      <c r="K192" s="71">
        <v>0</v>
      </c>
      <c r="L192" s="68">
        <v>45.693430656934297</v>
      </c>
    </row>
    <row r="193" spans="1:12" x14ac:dyDescent="0.2">
      <c r="A193" s="72" t="s">
        <v>699</v>
      </c>
      <c r="B193" s="66" t="s">
        <v>700</v>
      </c>
      <c r="C193" s="67">
        <v>58</v>
      </c>
      <c r="D193" s="67" t="s">
        <v>331</v>
      </c>
      <c r="E193" s="71">
        <v>8.3333333333333301E-2</v>
      </c>
      <c r="F193" s="68">
        <v>23.284671532846701</v>
      </c>
      <c r="G193" s="71">
        <v>0.25</v>
      </c>
      <c r="H193" s="68">
        <v>53.941605839416098</v>
      </c>
      <c r="I193" s="71">
        <v>0</v>
      </c>
      <c r="J193" s="68">
        <v>10.2919708029197</v>
      </c>
      <c r="K193" s="71">
        <v>0</v>
      </c>
      <c r="L193" s="68">
        <v>45.693430656934297</v>
      </c>
    </row>
    <row r="194" spans="1:12" x14ac:dyDescent="0.2">
      <c r="A194" s="72" t="s">
        <v>701</v>
      </c>
      <c r="B194" s="66" t="s">
        <v>702</v>
      </c>
      <c r="C194" s="67">
        <v>58</v>
      </c>
      <c r="D194" s="67" t="s">
        <v>331</v>
      </c>
      <c r="E194" s="71">
        <v>0.149049308886991</v>
      </c>
      <c r="F194" s="68">
        <v>78.686131386861305</v>
      </c>
      <c r="G194" s="71">
        <v>0.44714792666097197</v>
      </c>
      <c r="H194" s="68">
        <v>94.525547445255498</v>
      </c>
      <c r="I194" s="71">
        <v>0</v>
      </c>
      <c r="J194" s="68">
        <v>10.2919708029197</v>
      </c>
      <c r="K194" s="71">
        <v>0</v>
      </c>
      <c r="L194" s="68">
        <v>45.693430656934297</v>
      </c>
    </row>
    <row r="195" spans="1:12" x14ac:dyDescent="0.2">
      <c r="A195" s="72" t="s">
        <v>703</v>
      </c>
      <c r="B195" s="66" t="s">
        <v>704</v>
      </c>
      <c r="C195" s="67">
        <v>58</v>
      </c>
      <c r="D195" s="67" t="s">
        <v>331</v>
      </c>
      <c r="E195" s="71">
        <v>0.105004337311637</v>
      </c>
      <c r="F195" s="68">
        <v>57.810218978102199</v>
      </c>
      <c r="G195" s="71">
        <v>0.31501301193491199</v>
      </c>
      <c r="H195" s="68">
        <v>85.474452554744502</v>
      </c>
      <c r="I195" s="71">
        <v>0</v>
      </c>
      <c r="J195" s="68">
        <v>10.2919708029197</v>
      </c>
      <c r="K195" s="71">
        <v>0</v>
      </c>
      <c r="L195" s="68">
        <v>45.693430656934297</v>
      </c>
    </row>
    <row r="196" spans="1:12" x14ac:dyDescent="0.2">
      <c r="A196" s="72" t="s">
        <v>705</v>
      </c>
      <c r="B196" s="66" t="s">
        <v>706</v>
      </c>
      <c r="C196" s="67">
        <v>58</v>
      </c>
      <c r="D196" s="67" t="s">
        <v>331</v>
      </c>
      <c r="E196" s="71">
        <v>9.3738362795995706E-2</v>
      </c>
      <c r="F196" s="68">
        <v>47.2262773722628</v>
      </c>
      <c r="G196" s="71">
        <v>0.28121508838798698</v>
      </c>
      <c r="H196" s="68">
        <v>77.956204379561996</v>
      </c>
      <c r="I196" s="71">
        <v>0</v>
      </c>
      <c r="J196" s="68">
        <v>10.2919708029197</v>
      </c>
      <c r="K196" s="71">
        <v>0</v>
      </c>
      <c r="L196" s="68">
        <v>45.693430656934297</v>
      </c>
    </row>
    <row r="197" spans="1:12" x14ac:dyDescent="0.2">
      <c r="A197" s="72" t="s">
        <v>707</v>
      </c>
      <c r="B197" s="66" t="s">
        <v>708</v>
      </c>
      <c r="C197" s="67">
        <v>58</v>
      </c>
      <c r="D197" s="67" t="s">
        <v>331</v>
      </c>
      <c r="E197" s="71">
        <v>0.13700138003548701</v>
      </c>
      <c r="F197" s="68">
        <v>73.576642335766394</v>
      </c>
      <c r="G197" s="71">
        <v>0.41100414010646003</v>
      </c>
      <c r="H197" s="68">
        <v>92.846715328467198</v>
      </c>
      <c r="I197" s="71">
        <v>0</v>
      </c>
      <c r="J197" s="68">
        <v>10.2919708029197</v>
      </c>
      <c r="K197" s="71">
        <v>0</v>
      </c>
      <c r="L197" s="68">
        <v>45.693430656934297</v>
      </c>
    </row>
    <row r="198" spans="1:12" x14ac:dyDescent="0.2">
      <c r="A198" s="72" t="s">
        <v>709</v>
      </c>
      <c r="B198" s="66" t="s">
        <v>710</v>
      </c>
      <c r="C198" s="67">
        <v>58</v>
      </c>
      <c r="D198" s="67" t="s">
        <v>331</v>
      </c>
      <c r="E198" s="71">
        <v>8.6603836693404906E-2</v>
      </c>
      <c r="F198" s="68">
        <v>35.620437956204398</v>
      </c>
      <c r="G198" s="71">
        <v>0.25981151008021502</v>
      </c>
      <c r="H198" s="68">
        <v>66.058394160583902</v>
      </c>
      <c r="I198" s="71">
        <v>0</v>
      </c>
      <c r="J198" s="68">
        <v>10.2919708029197</v>
      </c>
      <c r="K198" s="71">
        <v>0</v>
      </c>
      <c r="L198" s="68">
        <v>45.693430656934297</v>
      </c>
    </row>
    <row r="199" spans="1:12" x14ac:dyDescent="0.2">
      <c r="A199" s="72" t="s">
        <v>711</v>
      </c>
      <c r="B199" s="66" t="s">
        <v>712</v>
      </c>
      <c r="C199" s="67">
        <v>58</v>
      </c>
      <c r="D199" s="67" t="s">
        <v>331</v>
      </c>
      <c r="E199" s="71">
        <v>8.3333333333333301E-2</v>
      </c>
      <c r="F199" s="68">
        <v>23.284671532846701</v>
      </c>
      <c r="G199" s="71">
        <v>0.25</v>
      </c>
      <c r="H199" s="68">
        <v>53.941605839416098</v>
      </c>
      <c r="I199" s="71">
        <v>0</v>
      </c>
      <c r="J199" s="68">
        <v>10.2919708029197</v>
      </c>
      <c r="K199" s="71">
        <v>0</v>
      </c>
      <c r="L199" s="68">
        <v>45.693430656934297</v>
      </c>
    </row>
    <row r="200" spans="1:12" x14ac:dyDescent="0.2">
      <c r="A200" s="72" t="s">
        <v>425</v>
      </c>
      <c r="B200" s="66" t="s">
        <v>713</v>
      </c>
      <c r="C200" s="67">
        <v>58</v>
      </c>
      <c r="D200" s="67" t="s">
        <v>331</v>
      </c>
      <c r="E200" s="71">
        <v>9.8119427832906198E-2</v>
      </c>
      <c r="F200" s="68">
        <v>51.459854014598498</v>
      </c>
      <c r="G200" s="71">
        <v>0.29435828349871901</v>
      </c>
      <c r="H200" s="68">
        <v>81.970802919708007</v>
      </c>
      <c r="I200" s="71">
        <v>0</v>
      </c>
      <c r="J200" s="68">
        <v>10.2919708029197</v>
      </c>
      <c r="K200" s="71">
        <v>0</v>
      </c>
      <c r="L200" s="68">
        <v>45.693430656934297</v>
      </c>
    </row>
    <row r="201" spans="1:12" x14ac:dyDescent="0.2">
      <c r="A201" s="72" t="s">
        <v>714</v>
      </c>
      <c r="B201" s="66" t="s">
        <v>715</v>
      </c>
      <c r="C201" s="67">
        <v>58</v>
      </c>
      <c r="D201" s="67" t="s">
        <v>331</v>
      </c>
      <c r="E201" s="71">
        <v>9.31754342487707E-2</v>
      </c>
      <c r="F201" s="68">
        <v>46.350364963503701</v>
      </c>
      <c r="G201" s="71">
        <v>0.27952630274631202</v>
      </c>
      <c r="H201" s="68">
        <v>77.372262773722596</v>
      </c>
      <c r="I201" s="71">
        <v>0</v>
      </c>
      <c r="J201" s="68">
        <v>10.2919708029197</v>
      </c>
      <c r="K201" s="71">
        <v>0</v>
      </c>
      <c r="L201" s="68">
        <v>45.693430656934297</v>
      </c>
    </row>
    <row r="202" spans="1:12" x14ac:dyDescent="0.2">
      <c r="A202" s="72" t="s">
        <v>716</v>
      </c>
      <c r="B202" s="66" t="s">
        <v>717</v>
      </c>
      <c r="C202" s="67">
        <v>58</v>
      </c>
      <c r="D202" s="67" t="s">
        <v>331</v>
      </c>
      <c r="E202" s="71">
        <v>0.13920211927350901</v>
      </c>
      <c r="F202" s="68">
        <v>74.525547445255498</v>
      </c>
      <c r="G202" s="71">
        <v>0.417241814171734</v>
      </c>
      <c r="H202" s="68">
        <v>93.211678832116803</v>
      </c>
      <c r="I202" s="71">
        <v>3.6454364879184398E-4</v>
      </c>
      <c r="J202" s="68">
        <v>27.518248175182499</v>
      </c>
      <c r="K202" s="71">
        <v>0</v>
      </c>
      <c r="L202" s="68">
        <v>45.693430656934297</v>
      </c>
    </row>
    <row r="203" spans="1:12" x14ac:dyDescent="0.2">
      <c r="A203" s="72" t="s">
        <v>411</v>
      </c>
      <c r="B203" s="66" t="s">
        <v>718</v>
      </c>
      <c r="C203" s="67">
        <v>58</v>
      </c>
      <c r="D203" s="67" t="s">
        <v>331</v>
      </c>
      <c r="E203" s="71">
        <v>8.3333333333333301E-2</v>
      </c>
      <c r="F203" s="68">
        <v>23.284671532846701</v>
      </c>
      <c r="G203" s="71">
        <v>0.25</v>
      </c>
      <c r="H203" s="68">
        <v>53.941605839416098</v>
      </c>
      <c r="I203" s="71">
        <v>0</v>
      </c>
      <c r="J203" s="68">
        <v>10.2919708029197</v>
      </c>
      <c r="K203" s="71">
        <v>0</v>
      </c>
      <c r="L203" s="68">
        <v>45.693430656934297</v>
      </c>
    </row>
    <row r="204" spans="1:12" x14ac:dyDescent="0.2">
      <c r="A204" s="72" t="s">
        <v>719</v>
      </c>
      <c r="B204" s="66" t="s">
        <v>720</v>
      </c>
      <c r="C204" s="67">
        <v>58</v>
      </c>
      <c r="D204" s="67" t="s">
        <v>331</v>
      </c>
      <c r="E204" s="71">
        <v>8.3333647101185904E-2</v>
      </c>
      <c r="F204" s="68">
        <v>23.722627737226301</v>
      </c>
      <c r="G204" s="71">
        <v>0.25</v>
      </c>
      <c r="H204" s="68">
        <v>53.941605839416098</v>
      </c>
      <c r="I204" s="71">
        <v>9.4130355764267903E-7</v>
      </c>
      <c r="J204" s="68">
        <v>13.430656934306599</v>
      </c>
      <c r="K204" s="71">
        <v>0</v>
      </c>
      <c r="L204" s="68">
        <v>45.693430656934297</v>
      </c>
    </row>
    <row r="205" spans="1:12" x14ac:dyDescent="0.2">
      <c r="A205" s="72" t="s">
        <v>721</v>
      </c>
      <c r="B205" s="66" t="s">
        <v>722</v>
      </c>
      <c r="C205" s="67">
        <v>58</v>
      </c>
      <c r="D205" s="67" t="s">
        <v>331</v>
      </c>
      <c r="E205" s="71">
        <v>8.6802976140266094E-2</v>
      </c>
      <c r="F205" s="68">
        <v>36.058394160583902</v>
      </c>
      <c r="G205" s="71">
        <v>0.249999153226141</v>
      </c>
      <c r="H205" s="68">
        <v>42.043795620437997</v>
      </c>
      <c r="I205" s="71">
        <v>1.0409775194657101E-2</v>
      </c>
      <c r="J205" s="68">
        <v>50.875912408759099</v>
      </c>
      <c r="K205" s="71">
        <v>0</v>
      </c>
      <c r="L205" s="68">
        <v>45.693430656934297</v>
      </c>
    </row>
    <row r="206" spans="1:12" x14ac:dyDescent="0.2">
      <c r="A206" s="72" t="s">
        <v>723</v>
      </c>
      <c r="B206" s="66" t="s">
        <v>724</v>
      </c>
      <c r="C206" s="67">
        <v>58</v>
      </c>
      <c r="D206" s="67" t="s">
        <v>331</v>
      </c>
      <c r="E206" s="71">
        <v>8.7737429078895202E-2</v>
      </c>
      <c r="F206" s="68">
        <v>38.175182481751797</v>
      </c>
      <c r="G206" s="71">
        <v>0.26314319504325501</v>
      </c>
      <c r="H206" s="68">
        <v>68.686131386861305</v>
      </c>
      <c r="I206" s="71">
        <v>6.9092193430994605E-5</v>
      </c>
      <c r="J206" s="68">
        <v>22.992700729927002</v>
      </c>
      <c r="K206" s="71">
        <v>0</v>
      </c>
      <c r="L206" s="68">
        <v>45.693430656934297</v>
      </c>
    </row>
    <row r="207" spans="1:12" x14ac:dyDescent="0.2">
      <c r="A207" s="72" t="s">
        <v>725</v>
      </c>
      <c r="B207" s="66" t="s">
        <v>726</v>
      </c>
      <c r="C207" s="67">
        <v>58</v>
      </c>
      <c r="D207" s="67" t="s">
        <v>331</v>
      </c>
      <c r="E207" s="71">
        <v>9.0544538404831093E-2</v>
      </c>
      <c r="F207" s="68">
        <v>42.919708029197103</v>
      </c>
      <c r="G207" s="71">
        <v>0.242658893010256</v>
      </c>
      <c r="H207" s="68">
        <v>32.189781021897801</v>
      </c>
      <c r="I207" s="71">
        <v>2.89747222042369E-2</v>
      </c>
      <c r="J207" s="68">
        <v>68.759124087591204</v>
      </c>
      <c r="K207" s="71">
        <v>0</v>
      </c>
      <c r="L207" s="68">
        <v>45.693430656934297</v>
      </c>
    </row>
    <row r="208" spans="1:12" x14ac:dyDescent="0.2">
      <c r="A208" s="72" t="s">
        <v>727</v>
      </c>
      <c r="B208" s="66" t="s">
        <v>728</v>
      </c>
      <c r="C208" s="67">
        <v>58</v>
      </c>
      <c r="D208" s="67" t="s">
        <v>331</v>
      </c>
      <c r="E208" s="71">
        <v>8.33334588404743E-2</v>
      </c>
      <c r="F208" s="68">
        <v>23.3576642335766</v>
      </c>
      <c r="G208" s="71">
        <v>0.25</v>
      </c>
      <c r="H208" s="68">
        <v>53.941605839416098</v>
      </c>
      <c r="I208" s="71">
        <v>3.7652142305707198E-7</v>
      </c>
      <c r="J208" s="68">
        <v>12.3357664233577</v>
      </c>
      <c r="K208" s="71">
        <v>0</v>
      </c>
      <c r="L208" s="68">
        <v>45.693430656934297</v>
      </c>
    </row>
    <row r="209" spans="1:12" x14ac:dyDescent="0.2">
      <c r="A209" s="72" t="s">
        <v>729</v>
      </c>
      <c r="B209" s="66" t="s">
        <v>730</v>
      </c>
      <c r="C209" s="67">
        <v>58</v>
      </c>
      <c r="D209" s="67" t="s">
        <v>331</v>
      </c>
      <c r="E209" s="71">
        <v>0.131013323785105</v>
      </c>
      <c r="F209" s="68">
        <v>71.532846715328503</v>
      </c>
      <c r="G209" s="71">
        <v>0.387911776157013</v>
      </c>
      <c r="H209" s="68">
        <v>91.532846715328503</v>
      </c>
      <c r="I209" s="71">
        <v>5.1281951983026602E-3</v>
      </c>
      <c r="J209" s="68">
        <v>41.459854014598498</v>
      </c>
      <c r="K209" s="71">
        <v>0</v>
      </c>
      <c r="L209" s="68">
        <v>45.693430656934297</v>
      </c>
    </row>
    <row r="210" spans="1:12" x14ac:dyDescent="0.2">
      <c r="A210" s="72" t="s">
        <v>731</v>
      </c>
      <c r="B210" s="66" t="s">
        <v>732</v>
      </c>
      <c r="C210" s="67">
        <v>58</v>
      </c>
      <c r="D210" s="67" t="s">
        <v>331</v>
      </c>
      <c r="E210" s="71">
        <v>0.16193248189833101</v>
      </c>
      <c r="F210" s="68">
        <v>82.262773722627699</v>
      </c>
      <c r="G210" s="71">
        <v>0.485797445694993</v>
      </c>
      <c r="H210" s="68">
        <v>95.401459854014604</v>
      </c>
      <c r="I210" s="71">
        <v>0</v>
      </c>
      <c r="J210" s="68">
        <v>10.2919708029197</v>
      </c>
      <c r="K210" s="71">
        <v>0</v>
      </c>
      <c r="L210" s="68">
        <v>45.693430656934297</v>
      </c>
    </row>
    <row r="211" spans="1:12" x14ac:dyDescent="0.2">
      <c r="A211" s="72" t="s">
        <v>733</v>
      </c>
      <c r="B211" s="66" t="s">
        <v>734</v>
      </c>
      <c r="C211" s="67">
        <v>58</v>
      </c>
      <c r="D211" s="67" t="s">
        <v>331</v>
      </c>
      <c r="E211" s="71">
        <v>9.8677101533801506E-2</v>
      </c>
      <c r="F211" s="68">
        <v>52.189781021897801</v>
      </c>
      <c r="G211" s="71">
        <v>0.29600118288756</v>
      </c>
      <c r="H211" s="68">
        <v>82.116788321167903</v>
      </c>
      <c r="I211" s="71">
        <v>3.0121713844565698E-5</v>
      </c>
      <c r="J211" s="68">
        <v>20.364963503649602</v>
      </c>
      <c r="K211" s="71">
        <v>0</v>
      </c>
      <c r="L211" s="68">
        <v>45.693430656934297</v>
      </c>
    </row>
    <row r="212" spans="1:12" x14ac:dyDescent="0.2">
      <c r="A212" s="72" t="s">
        <v>735</v>
      </c>
      <c r="B212" s="66" t="s">
        <v>736</v>
      </c>
      <c r="C212" s="67">
        <v>58</v>
      </c>
      <c r="D212" s="67" t="s">
        <v>331</v>
      </c>
      <c r="E212" s="71">
        <v>0.128132182038387</v>
      </c>
      <c r="F212" s="68">
        <v>70.218978102189794</v>
      </c>
      <c r="G212" s="71">
        <v>0.384396546115161</v>
      </c>
      <c r="H212" s="68">
        <v>91.313868613138695</v>
      </c>
      <c r="I212" s="71">
        <v>0</v>
      </c>
      <c r="J212" s="68">
        <v>10.2919708029197</v>
      </c>
      <c r="K212" s="71">
        <v>0</v>
      </c>
      <c r="L212" s="68">
        <v>45.693430656934297</v>
      </c>
    </row>
    <row r="213" spans="1:12" x14ac:dyDescent="0.2">
      <c r="A213" s="72" t="s">
        <v>737</v>
      </c>
      <c r="B213" s="66" t="s">
        <v>738</v>
      </c>
      <c r="C213" s="67">
        <v>58</v>
      </c>
      <c r="D213" s="67" t="s">
        <v>331</v>
      </c>
      <c r="E213" s="71">
        <v>0.12971546859604599</v>
      </c>
      <c r="F213" s="68">
        <v>70.875912408759106</v>
      </c>
      <c r="G213" s="71">
        <v>0.38914169927035103</v>
      </c>
      <c r="H213" s="68">
        <v>91.824817518248196</v>
      </c>
      <c r="I213" s="71">
        <v>4.7065177882134001E-6</v>
      </c>
      <c r="J213" s="68">
        <v>16.058394160583902</v>
      </c>
      <c r="K213" s="71">
        <v>0</v>
      </c>
      <c r="L213" s="68">
        <v>45.693430656934297</v>
      </c>
    </row>
    <row r="214" spans="1:12" x14ac:dyDescent="0.2">
      <c r="A214" s="72" t="s">
        <v>739</v>
      </c>
      <c r="B214" s="66" t="s">
        <v>740</v>
      </c>
      <c r="C214" s="67">
        <v>58</v>
      </c>
      <c r="D214" s="67" t="s">
        <v>331</v>
      </c>
      <c r="E214" s="71">
        <v>8.7166765240629995E-2</v>
      </c>
      <c r="F214" s="68">
        <v>37.080291970802897</v>
      </c>
      <c r="G214" s="71">
        <v>0.26150029572188999</v>
      </c>
      <c r="H214" s="68">
        <v>67.591240875912405</v>
      </c>
      <c r="I214" s="71">
        <v>0</v>
      </c>
      <c r="J214" s="68">
        <v>10.2919708029197</v>
      </c>
      <c r="K214" s="71">
        <v>0</v>
      </c>
      <c r="L214" s="68">
        <v>45.693430656934297</v>
      </c>
    </row>
    <row r="215" spans="1:12" x14ac:dyDescent="0.2">
      <c r="A215" s="72" t="s">
        <v>741</v>
      </c>
      <c r="B215" s="66" t="s">
        <v>742</v>
      </c>
      <c r="C215" s="67">
        <v>58</v>
      </c>
      <c r="D215" s="67" t="s">
        <v>331</v>
      </c>
      <c r="E215" s="71">
        <v>8.5849413525219104E-2</v>
      </c>
      <c r="F215" s="68">
        <v>34.379562043795602</v>
      </c>
      <c r="G215" s="71">
        <v>0.252468777993548</v>
      </c>
      <c r="H215" s="68">
        <v>56.715328467153299</v>
      </c>
      <c r="I215" s="71">
        <v>5.0794625821098203E-3</v>
      </c>
      <c r="J215" s="68">
        <v>41.313868613138702</v>
      </c>
      <c r="K215" s="71">
        <v>0</v>
      </c>
      <c r="L215" s="68">
        <v>45.693430656934297</v>
      </c>
    </row>
    <row r="216" spans="1:12" x14ac:dyDescent="0.2">
      <c r="A216" s="72" t="s">
        <v>743</v>
      </c>
      <c r="B216" s="66" t="s">
        <v>744</v>
      </c>
      <c r="C216" s="67">
        <v>58</v>
      </c>
      <c r="D216" s="67" t="s">
        <v>331</v>
      </c>
      <c r="E216" s="71">
        <v>0.13415622274196901</v>
      </c>
      <c r="F216" s="68">
        <v>73.211678832116803</v>
      </c>
      <c r="G216" s="71">
        <v>0.30796398450131102</v>
      </c>
      <c r="H216" s="68">
        <v>84.233576642335805</v>
      </c>
      <c r="I216" s="71">
        <v>9.4504683724595598E-2</v>
      </c>
      <c r="J216" s="68">
        <v>87.737226277372301</v>
      </c>
      <c r="K216" s="71">
        <v>0</v>
      </c>
      <c r="L216" s="68">
        <v>45.693430656934297</v>
      </c>
    </row>
    <row r="217" spans="1:12" x14ac:dyDescent="0.2">
      <c r="A217" s="72" t="s">
        <v>745</v>
      </c>
      <c r="B217" s="66" t="s">
        <v>746</v>
      </c>
      <c r="C217" s="67">
        <v>82</v>
      </c>
      <c r="D217" s="67" t="s">
        <v>331</v>
      </c>
      <c r="E217" s="71">
        <v>0.20127043213135001</v>
      </c>
      <c r="F217" s="68">
        <v>62.786596119929399</v>
      </c>
      <c r="G217" s="71">
        <v>0.35029053365924601</v>
      </c>
      <c r="H217" s="68">
        <v>64.550264550264501</v>
      </c>
      <c r="I217" s="71">
        <v>5.2250330603454798E-2</v>
      </c>
      <c r="J217" s="68">
        <v>67.901234567901199</v>
      </c>
      <c r="K217" s="71"/>
      <c r="L217" s="68"/>
    </row>
    <row r="218" spans="1:12" x14ac:dyDescent="0.2">
      <c r="A218" s="72" t="s">
        <v>747</v>
      </c>
      <c r="B218" s="66" t="s">
        <v>748</v>
      </c>
      <c r="C218" s="67">
        <v>82</v>
      </c>
      <c r="D218" s="67" t="s">
        <v>331</v>
      </c>
      <c r="E218" s="71">
        <v>0.223987329019017</v>
      </c>
      <c r="F218" s="68">
        <v>73.015873015872998</v>
      </c>
      <c r="G218" s="71">
        <v>0.35047922857109498</v>
      </c>
      <c r="H218" s="68">
        <v>65.432098765432102</v>
      </c>
      <c r="I218" s="71">
        <v>9.7495429466938205E-2</v>
      </c>
      <c r="J218" s="68">
        <v>81.481481481481495</v>
      </c>
      <c r="K218" s="71"/>
      <c r="L218" s="68"/>
    </row>
    <row r="219" spans="1:12" x14ac:dyDescent="0.2">
      <c r="A219" s="72" t="s">
        <v>749</v>
      </c>
      <c r="B219" s="66" t="s">
        <v>750</v>
      </c>
      <c r="C219" s="67">
        <v>82</v>
      </c>
      <c r="D219" s="67" t="s">
        <v>331</v>
      </c>
      <c r="E219" s="71">
        <v>0.274835660650733</v>
      </c>
      <c r="F219" s="68">
        <v>85.8906525573192</v>
      </c>
      <c r="G219" s="71">
        <v>0.45655343688545202</v>
      </c>
      <c r="H219" s="68">
        <v>88.8888888888889</v>
      </c>
      <c r="I219" s="71">
        <v>9.3117884416014304E-2</v>
      </c>
      <c r="J219" s="68">
        <v>80.952380952380906</v>
      </c>
      <c r="K219" s="71"/>
      <c r="L219" s="68"/>
    </row>
    <row r="220" spans="1:12" x14ac:dyDescent="0.2">
      <c r="A220" s="72" t="s">
        <v>751</v>
      </c>
      <c r="B220" s="66" t="s">
        <v>752</v>
      </c>
      <c r="C220" s="67">
        <v>82</v>
      </c>
      <c r="D220" s="67" t="s">
        <v>331</v>
      </c>
      <c r="E220" s="71">
        <v>0.182639756916993</v>
      </c>
      <c r="F220" s="68">
        <v>46.031746031746003</v>
      </c>
      <c r="G220" s="71">
        <v>0.34061700237057901</v>
      </c>
      <c r="H220" s="68">
        <v>56.790123456790099</v>
      </c>
      <c r="I220" s="71">
        <v>2.4662511463406599E-2</v>
      </c>
      <c r="J220" s="68">
        <v>51.322751322751301</v>
      </c>
      <c r="K220" s="71"/>
      <c r="L220" s="68"/>
    </row>
    <row r="221" spans="1:12" x14ac:dyDescent="0.2">
      <c r="A221" s="72" t="s">
        <v>753</v>
      </c>
      <c r="B221" s="66" t="s">
        <v>754</v>
      </c>
      <c r="C221" s="67">
        <v>82</v>
      </c>
      <c r="D221" s="67" t="s">
        <v>331</v>
      </c>
      <c r="E221" s="71">
        <v>0.19301323000471499</v>
      </c>
      <c r="F221" s="68">
        <v>55.026455026454997</v>
      </c>
      <c r="G221" s="71">
        <v>0.34631360327045202</v>
      </c>
      <c r="H221" s="68">
        <v>62.433862433862402</v>
      </c>
      <c r="I221" s="71">
        <v>3.97128567389788E-2</v>
      </c>
      <c r="J221" s="68">
        <v>62.962962962962997</v>
      </c>
      <c r="K221" s="71"/>
      <c r="L221" s="68"/>
    </row>
    <row r="222" spans="1:12" x14ac:dyDescent="0.2">
      <c r="A222" s="72" t="s">
        <v>755</v>
      </c>
      <c r="B222" s="66" t="s">
        <v>756</v>
      </c>
      <c r="C222" s="67">
        <v>82</v>
      </c>
      <c r="D222" s="67" t="s">
        <v>331</v>
      </c>
      <c r="E222" s="71">
        <v>0.179086773741927</v>
      </c>
      <c r="F222" s="68">
        <v>41.093474426807802</v>
      </c>
      <c r="G222" s="71">
        <v>0.33333333333333298</v>
      </c>
      <c r="H222" s="68">
        <v>53.439153439153401</v>
      </c>
      <c r="I222" s="71">
        <v>2.48402141505213E-2</v>
      </c>
      <c r="J222" s="68">
        <v>51.851851851851798</v>
      </c>
      <c r="K222" s="71"/>
      <c r="L222" s="68"/>
    </row>
    <row r="223" spans="1:12" x14ac:dyDescent="0.2">
      <c r="A223" s="72" t="s">
        <v>757</v>
      </c>
      <c r="B223" s="66" t="s">
        <v>758</v>
      </c>
      <c r="C223" s="67">
        <v>82</v>
      </c>
      <c r="D223" s="67" t="s">
        <v>331</v>
      </c>
      <c r="E223" s="71">
        <v>0.191083406002343</v>
      </c>
      <c r="F223" s="68">
        <v>53.791887125220498</v>
      </c>
      <c r="G223" s="71">
        <v>0.34152852298291902</v>
      </c>
      <c r="H223" s="68">
        <v>56.966490299823597</v>
      </c>
      <c r="I223" s="71">
        <v>4.0638289021766701E-2</v>
      </c>
      <c r="J223" s="68">
        <v>64.021164021163997</v>
      </c>
      <c r="K223" s="71"/>
      <c r="L223" s="68"/>
    </row>
    <row r="224" spans="1:12" x14ac:dyDescent="0.2">
      <c r="A224" s="72" t="s">
        <v>759</v>
      </c>
      <c r="B224" s="66" t="s">
        <v>760</v>
      </c>
      <c r="C224" s="67">
        <v>82</v>
      </c>
      <c r="D224" s="67" t="s">
        <v>331</v>
      </c>
      <c r="E224" s="71">
        <v>0.16795566462622299</v>
      </c>
      <c r="F224" s="68">
        <v>27.160493827160501</v>
      </c>
      <c r="G224" s="71">
        <v>0.33333333333333298</v>
      </c>
      <c r="H224" s="68">
        <v>53.439153439153401</v>
      </c>
      <c r="I224" s="71">
        <v>2.5779959191135301E-3</v>
      </c>
      <c r="J224" s="68">
        <v>32.098765432098801</v>
      </c>
      <c r="K224" s="71"/>
      <c r="L224" s="68"/>
    </row>
    <row r="225" spans="1:12" x14ac:dyDescent="0.2">
      <c r="A225" s="72" t="s">
        <v>761</v>
      </c>
      <c r="B225" s="66" t="s">
        <v>762</v>
      </c>
      <c r="C225" s="67">
        <v>82</v>
      </c>
      <c r="D225" s="67" t="s">
        <v>331</v>
      </c>
      <c r="E225" s="71">
        <v>0.50384490474910704</v>
      </c>
      <c r="F225" s="68">
        <v>97.883597883597901</v>
      </c>
      <c r="G225" s="71">
        <v>1</v>
      </c>
      <c r="H225" s="68">
        <v>100</v>
      </c>
      <c r="I225" s="71">
        <v>7.6898094982147201E-3</v>
      </c>
      <c r="J225" s="68">
        <v>38.977072310405603</v>
      </c>
      <c r="K225" s="71"/>
      <c r="L225" s="68"/>
    </row>
    <row r="226" spans="1:12" x14ac:dyDescent="0.2">
      <c r="A226" s="72" t="s">
        <v>763</v>
      </c>
      <c r="B226" s="66" t="s">
        <v>764</v>
      </c>
      <c r="C226" s="67">
        <v>82</v>
      </c>
      <c r="D226" s="67" t="s">
        <v>331</v>
      </c>
      <c r="E226" s="71">
        <v>0.18682251119509499</v>
      </c>
      <c r="F226" s="68">
        <v>50.4409171075838</v>
      </c>
      <c r="G226" s="71">
        <v>0.34999583437474002</v>
      </c>
      <c r="H226" s="68">
        <v>64.197530864197503</v>
      </c>
      <c r="I226" s="71">
        <v>2.3649188015450601E-2</v>
      </c>
      <c r="J226" s="68">
        <v>50.088183421516803</v>
      </c>
      <c r="K226" s="71"/>
      <c r="L226" s="68"/>
    </row>
    <row r="227" spans="1:12" x14ac:dyDescent="0.2">
      <c r="A227" s="72" t="s">
        <v>765</v>
      </c>
      <c r="B227" s="66" t="s">
        <v>766</v>
      </c>
      <c r="C227" s="67">
        <v>82</v>
      </c>
      <c r="D227" s="67" t="s">
        <v>331</v>
      </c>
      <c r="E227" s="71">
        <v>0.234676676840962</v>
      </c>
      <c r="F227" s="68">
        <v>76.190476190476204</v>
      </c>
      <c r="G227" s="71">
        <v>0.33333333332908899</v>
      </c>
      <c r="H227" s="68">
        <v>29.2768959435626</v>
      </c>
      <c r="I227" s="71">
        <v>0.136020020352836</v>
      </c>
      <c r="J227" s="68">
        <v>88.536155202821902</v>
      </c>
      <c r="K227" s="71"/>
      <c r="L227" s="68"/>
    </row>
    <row r="228" spans="1:12" x14ac:dyDescent="0.2">
      <c r="A228" s="72" t="s">
        <v>767</v>
      </c>
      <c r="B228" s="66" t="s">
        <v>768</v>
      </c>
      <c r="C228" s="67">
        <v>82</v>
      </c>
      <c r="D228" s="67" t="s">
        <v>331</v>
      </c>
      <c r="E228" s="71">
        <v>0.31222943360112898</v>
      </c>
      <c r="F228" s="68">
        <v>90.299823633157004</v>
      </c>
      <c r="G228" s="71">
        <v>0.333056249348686</v>
      </c>
      <c r="H228" s="68">
        <v>17.813051146384499</v>
      </c>
      <c r="I228" s="71">
        <v>0.29140261785357202</v>
      </c>
      <c r="J228" s="68">
        <v>94.532627865961203</v>
      </c>
      <c r="K228" s="71"/>
      <c r="L228" s="68"/>
    </row>
    <row r="229" spans="1:12" x14ac:dyDescent="0.2">
      <c r="A229" s="72" t="s">
        <v>425</v>
      </c>
      <c r="B229" s="66" t="s">
        <v>769</v>
      </c>
      <c r="C229" s="67">
        <v>82</v>
      </c>
      <c r="D229" s="67" t="s">
        <v>331</v>
      </c>
      <c r="E229" s="71">
        <v>0.21207567948801401</v>
      </c>
      <c r="F229" s="68">
        <v>67.195767195767203</v>
      </c>
      <c r="G229" s="71">
        <v>0.34583020911357998</v>
      </c>
      <c r="H229" s="68">
        <v>61.199294532627903</v>
      </c>
      <c r="I229" s="71">
        <v>7.8321149862448702E-2</v>
      </c>
      <c r="J229" s="68">
        <v>78.130511463844798</v>
      </c>
      <c r="K229" s="71"/>
      <c r="L229" s="68"/>
    </row>
    <row r="230" spans="1:12" x14ac:dyDescent="0.2">
      <c r="A230" s="72" t="s">
        <v>770</v>
      </c>
      <c r="B230" s="66" t="s">
        <v>771</v>
      </c>
      <c r="C230" s="67">
        <v>82</v>
      </c>
      <c r="D230" s="67" t="s">
        <v>331</v>
      </c>
      <c r="E230" s="71">
        <v>0.211328388825127</v>
      </c>
      <c r="F230" s="68">
        <v>66.6666666666667</v>
      </c>
      <c r="G230" s="71">
        <v>0.34999583437474002</v>
      </c>
      <c r="H230" s="68">
        <v>64.197530864197503</v>
      </c>
      <c r="I230" s="71">
        <v>7.2660943275514506E-2</v>
      </c>
      <c r="J230" s="68">
        <v>75.485008818342195</v>
      </c>
      <c r="K230" s="71"/>
      <c r="L230" s="68"/>
    </row>
    <row r="231" spans="1:12" x14ac:dyDescent="0.2">
      <c r="A231" s="72" t="s">
        <v>711</v>
      </c>
      <c r="B231" s="66" t="s">
        <v>772</v>
      </c>
      <c r="C231" s="67">
        <v>82</v>
      </c>
      <c r="D231" s="67" t="s">
        <v>331</v>
      </c>
      <c r="E231" s="71">
        <v>0.239819913826121</v>
      </c>
      <c r="F231" s="68">
        <v>77.601410934744294</v>
      </c>
      <c r="G231" s="71">
        <v>0.40414896275931</v>
      </c>
      <c r="H231" s="68">
        <v>82.363315696648996</v>
      </c>
      <c r="I231" s="71">
        <v>7.54908648929319E-2</v>
      </c>
      <c r="J231" s="68">
        <v>76.543209876543202</v>
      </c>
      <c r="K231" s="71"/>
      <c r="L231" s="68"/>
    </row>
    <row r="232" spans="1:12" x14ac:dyDescent="0.2">
      <c r="A232" s="72" t="s">
        <v>773</v>
      </c>
      <c r="B232" s="66" t="s">
        <v>774</v>
      </c>
      <c r="C232" s="67">
        <v>82</v>
      </c>
      <c r="D232" s="67" t="s">
        <v>331</v>
      </c>
      <c r="E232" s="71">
        <v>0.216902642165344</v>
      </c>
      <c r="F232" s="68">
        <v>70.370370370370395</v>
      </c>
      <c r="G232" s="71">
        <v>0.37915521119720103</v>
      </c>
      <c r="H232" s="68">
        <v>76.366843033509696</v>
      </c>
      <c r="I232" s="71">
        <v>5.4650073133487999E-2</v>
      </c>
      <c r="J232" s="68">
        <v>69.135802469135797</v>
      </c>
      <c r="K232" s="71"/>
      <c r="L232" s="68"/>
    </row>
    <row r="233" spans="1:12" x14ac:dyDescent="0.2">
      <c r="A233" s="72" t="s">
        <v>775</v>
      </c>
      <c r="B233" s="66" t="s">
        <v>775</v>
      </c>
      <c r="C233" s="67">
        <v>82</v>
      </c>
      <c r="D233" s="67" t="s">
        <v>331</v>
      </c>
      <c r="E233" s="71">
        <v>0.21788330022111499</v>
      </c>
      <c r="F233" s="68">
        <v>70.723104056437407</v>
      </c>
      <c r="G233" s="71">
        <v>0.42914271432141998</v>
      </c>
      <c r="H233" s="68">
        <v>86.419753086419703</v>
      </c>
      <c r="I233" s="71">
        <v>6.62388612081045E-3</v>
      </c>
      <c r="J233" s="68">
        <v>37.566137566137598</v>
      </c>
      <c r="K233" s="71"/>
      <c r="L233" s="68"/>
    </row>
    <row r="234" spans="1:12" x14ac:dyDescent="0.2">
      <c r="A234" s="72" t="s">
        <v>776</v>
      </c>
      <c r="B234" s="66" t="s">
        <v>777</v>
      </c>
      <c r="C234" s="67">
        <v>82</v>
      </c>
      <c r="D234" s="67" t="s">
        <v>331</v>
      </c>
      <c r="E234" s="71">
        <v>0.17107706503228601</v>
      </c>
      <c r="F234" s="68">
        <v>32.804232804232797</v>
      </c>
      <c r="G234" s="71">
        <v>0.33333333333333298</v>
      </c>
      <c r="H234" s="68">
        <v>53.439153439153401</v>
      </c>
      <c r="I234" s="71">
        <v>8.8207967312382701E-3</v>
      </c>
      <c r="J234" s="68">
        <v>40.564373897707199</v>
      </c>
      <c r="K234" s="71"/>
      <c r="L234" s="68"/>
    </row>
    <row r="235" spans="1:12" x14ac:dyDescent="0.2">
      <c r="A235" s="72" t="s">
        <v>778</v>
      </c>
      <c r="B235" s="66" t="s">
        <v>779</v>
      </c>
      <c r="C235" s="67">
        <v>58</v>
      </c>
      <c r="D235" s="67" t="s">
        <v>331</v>
      </c>
      <c r="E235" s="71">
        <v>9.0422412458083995E-2</v>
      </c>
      <c r="F235" s="68">
        <v>42.335766423357697</v>
      </c>
      <c r="G235" s="71">
        <v>0.27126591954927098</v>
      </c>
      <c r="H235" s="68">
        <v>74.014598540145997</v>
      </c>
      <c r="I235" s="71">
        <v>1.3178249806997499E-6</v>
      </c>
      <c r="J235" s="68">
        <v>13.795620437956201</v>
      </c>
      <c r="K235" s="71">
        <v>0</v>
      </c>
      <c r="L235" s="68">
        <v>45.693430656934297</v>
      </c>
    </row>
    <row r="236" spans="1:12" x14ac:dyDescent="0.2">
      <c r="A236" s="72" t="s">
        <v>780</v>
      </c>
      <c r="B236" s="66" t="s">
        <v>781</v>
      </c>
      <c r="C236" s="67">
        <v>58</v>
      </c>
      <c r="D236" s="67" t="s">
        <v>331</v>
      </c>
      <c r="E236" s="71">
        <v>8.3333709854756396E-2</v>
      </c>
      <c r="F236" s="68">
        <v>23.868613138686101</v>
      </c>
      <c r="G236" s="71">
        <v>0.25</v>
      </c>
      <c r="H236" s="68">
        <v>53.941605839416098</v>
      </c>
      <c r="I236" s="71">
        <v>1.1295642691712199E-6</v>
      </c>
      <c r="J236" s="68">
        <v>13.576642335766399</v>
      </c>
      <c r="K236" s="71">
        <v>0</v>
      </c>
      <c r="L236" s="68">
        <v>45.693430656934297</v>
      </c>
    </row>
    <row r="237" spans="1:12" x14ac:dyDescent="0.2">
      <c r="A237" s="72" t="s">
        <v>782</v>
      </c>
      <c r="B237" s="66" t="s">
        <v>783</v>
      </c>
      <c r="C237" s="67">
        <v>58</v>
      </c>
      <c r="D237" s="67" t="s">
        <v>331</v>
      </c>
      <c r="E237" s="71">
        <v>8.8795185008276795E-2</v>
      </c>
      <c r="F237" s="68">
        <v>40.364963503649598</v>
      </c>
      <c r="G237" s="71">
        <v>0.26638310763558098</v>
      </c>
      <c r="H237" s="68">
        <v>71.021897810219002</v>
      </c>
      <c r="I237" s="71">
        <v>2.44738924987097E-6</v>
      </c>
      <c r="J237" s="68">
        <v>14.890510948905099</v>
      </c>
      <c r="K237" s="71">
        <v>0</v>
      </c>
      <c r="L237" s="68">
        <v>45.693430656934297</v>
      </c>
    </row>
    <row r="238" spans="1:12" x14ac:dyDescent="0.2">
      <c r="A238" s="72" t="s">
        <v>784</v>
      </c>
      <c r="B238" s="66" t="s">
        <v>785</v>
      </c>
      <c r="C238" s="67">
        <v>58</v>
      </c>
      <c r="D238" s="67" t="s">
        <v>331</v>
      </c>
      <c r="E238" s="71">
        <v>8.4433808138913297E-2</v>
      </c>
      <c r="F238" s="68">
        <v>30.364963503649602</v>
      </c>
      <c r="G238" s="71">
        <v>0.25328579877768298</v>
      </c>
      <c r="H238" s="68">
        <v>58.686131386861298</v>
      </c>
      <c r="I238" s="71">
        <v>1.5625639056868499E-5</v>
      </c>
      <c r="J238" s="68">
        <v>18.4671532846715</v>
      </c>
      <c r="K238" s="71">
        <v>0</v>
      </c>
      <c r="L238" s="68">
        <v>45.693430656934297</v>
      </c>
    </row>
    <row r="239" spans="1:12" x14ac:dyDescent="0.2">
      <c r="A239" s="72" t="s">
        <v>786</v>
      </c>
      <c r="B239" s="66" t="s">
        <v>787</v>
      </c>
      <c r="C239" s="67">
        <v>58</v>
      </c>
      <c r="D239" s="67" t="s">
        <v>331</v>
      </c>
      <c r="E239" s="71">
        <v>8.3344942743877604E-2</v>
      </c>
      <c r="F239" s="68">
        <v>26.350364963503601</v>
      </c>
      <c r="G239" s="71">
        <v>0.25</v>
      </c>
      <c r="H239" s="68">
        <v>53.941605839416098</v>
      </c>
      <c r="I239" s="71">
        <v>3.4828231632779098E-5</v>
      </c>
      <c r="J239" s="68">
        <v>20.875912408759099</v>
      </c>
      <c r="K239" s="71">
        <v>0</v>
      </c>
      <c r="L239" s="68">
        <v>45.693430656934297</v>
      </c>
    </row>
    <row r="240" spans="1:12" x14ac:dyDescent="0.2">
      <c r="A240" s="72" t="s">
        <v>788</v>
      </c>
      <c r="B240" s="66" t="s">
        <v>789</v>
      </c>
      <c r="C240" s="67">
        <v>58</v>
      </c>
      <c r="D240" s="67" t="s">
        <v>331</v>
      </c>
      <c r="E240" s="71">
        <v>8.4429101621038297E-2</v>
      </c>
      <c r="F240" s="68">
        <v>30</v>
      </c>
      <c r="G240" s="71">
        <v>0.25328579877742302</v>
      </c>
      <c r="H240" s="68">
        <v>58.248175182481802</v>
      </c>
      <c r="I240" s="71">
        <v>1.50608569222829E-6</v>
      </c>
      <c r="J240" s="68">
        <v>14.0875912408759</v>
      </c>
      <c r="K240" s="71">
        <v>0</v>
      </c>
      <c r="L240" s="68">
        <v>45.693430656934297</v>
      </c>
    </row>
    <row r="241" spans="1:12" x14ac:dyDescent="0.2">
      <c r="A241" s="72" t="s">
        <v>790</v>
      </c>
      <c r="B241" s="66" t="s">
        <v>791</v>
      </c>
      <c r="C241" s="67">
        <v>58</v>
      </c>
      <c r="D241" s="67" t="s">
        <v>331</v>
      </c>
      <c r="E241" s="71">
        <v>9.5898777479665506E-2</v>
      </c>
      <c r="F241" s="68">
        <v>49.124087591240901</v>
      </c>
      <c r="G241" s="71">
        <v>0.287603140932018</v>
      </c>
      <c r="H241" s="68">
        <v>79.854014598540104</v>
      </c>
      <c r="I241" s="71">
        <v>9.3191506978465796E-5</v>
      </c>
      <c r="J241" s="68">
        <v>24.014598540146</v>
      </c>
      <c r="K241" s="71">
        <v>0</v>
      </c>
      <c r="L241" s="68">
        <v>45.693430656934297</v>
      </c>
    </row>
    <row r="242" spans="1:12" x14ac:dyDescent="0.2">
      <c r="A242" s="72" t="s">
        <v>792</v>
      </c>
      <c r="B242" s="66" t="s">
        <v>793</v>
      </c>
      <c r="C242" s="67">
        <v>58</v>
      </c>
      <c r="D242" s="67" t="s">
        <v>331</v>
      </c>
      <c r="E242" s="71">
        <v>8.4976734750738803E-2</v>
      </c>
      <c r="F242" s="68">
        <v>32.262773722627699</v>
      </c>
      <c r="G242" s="71">
        <v>0.25492869816652403</v>
      </c>
      <c r="H242" s="68">
        <v>60.948905109488997</v>
      </c>
      <c r="I242" s="71">
        <v>1.50608569222829E-6</v>
      </c>
      <c r="J242" s="68">
        <v>14.0875912408759</v>
      </c>
      <c r="K242" s="71">
        <v>0</v>
      </c>
      <c r="L242" s="68">
        <v>45.693430656934297</v>
      </c>
    </row>
    <row r="243" spans="1:12" x14ac:dyDescent="0.2">
      <c r="A243" s="72" t="s">
        <v>794</v>
      </c>
      <c r="B243" s="66" t="s">
        <v>795</v>
      </c>
      <c r="C243" s="67">
        <v>58</v>
      </c>
      <c r="D243" s="67" t="s">
        <v>331</v>
      </c>
      <c r="E243" s="71">
        <v>8.3333647101185904E-2</v>
      </c>
      <c r="F243" s="68">
        <v>23.722627737226301</v>
      </c>
      <c r="G243" s="71">
        <v>0.25</v>
      </c>
      <c r="H243" s="68">
        <v>53.941605839416098</v>
      </c>
      <c r="I243" s="71">
        <v>9.4130355764267903E-7</v>
      </c>
      <c r="J243" s="68">
        <v>13.430656934306599</v>
      </c>
      <c r="K243" s="71">
        <v>0</v>
      </c>
      <c r="L243" s="68">
        <v>45.693430656934297</v>
      </c>
    </row>
    <row r="244" spans="1:12" x14ac:dyDescent="0.2">
      <c r="A244" s="72" t="s">
        <v>796</v>
      </c>
      <c r="B244" s="66" t="s">
        <v>797</v>
      </c>
      <c r="C244" s="67">
        <v>58</v>
      </c>
      <c r="D244" s="67" t="s">
        <v>331</v>
      </c>
      <c r="E244" s="71">
        <v>8.8262345267710193E-2</v>
      </c>
      <c r="F244" s="68">
        <v>39.270072992700698</v>
      </c>
      <c r="G244" s="71">
        <v>0.26478609449957302</v>
      </c>
      <c r="H244" s="68">
        <v>69.635036496350395</v>
      </c>
      <c r="I244" s="71">
        <v>9.4130355764267903E-7</v>
      </c>
      <c r="J244" s="68">
        <v>13.430656934306599</v>
      </c>
      <c r="K244" s="71">
        <v>0</v>
      </c>
      <c r="L244" s="68">
        <v>45.693430656934297</v>
      </c>
    </row>
    <row r="245" spans="1:12" x14ac:dyDescent="0.2">
      <c r="A245" s="72" t="s">
        <v>798</v>
      </c>
      <c r="B245" s="66" t="s">
        <v>799</v>
      </c>
      <c r="C245" s="67">
        <v>58</v>
      </c>
      <c r="D245" s="67" t="s">
        <v>331</v>
      </c>
      <c r="E245" s="71">
        <v>8.9326706923862798E-2</v>
      </c>
      <c r="F245" s="68">
        <v>41.313868613138702</v>
      </c>
      <c r="G245" s="71">
        <v>0.267980120771588</v>
      </c>
      <c r="H245" s="68">
        <v>72.408759124087595</v>
      </c>
      <c r="I245" s="71">
        <v>0</v>
      </c>
      <c r="J245" s="68">
        <v>10.2919708029197</v>
      </c>
      <c r="K245" s="71">
        <v>0</v>
      </c>
      <c r="L245" s="68">
        <v>45.693430656934297</v>
      </c>
    </row>
    <row r="246" spans="1:12" x14ac:dyDescent="0.2">
      <c r="A246" s="72" t="s">
        <v>553</v>
      </c>
      <c r="B246" s="66" t="s">
        <v>800</v>
      </c>
      <c r="C246" s="67">
        <v>58</v>
      </c>
      <c r="D246" s="67" t="s">
        <v>331</v>
      </c>
      <c r="E246" s="71">
        <v>8.4428725099702007E-2</v>
      </c>
      <c r="F246" s="68">
        <v>29.927007299270102</v>
      </c>
      <c r="G246" s="71">
        <v>0.25328579877768298</v>
      </c>
      <c r="H246" s="68">
        <v>58.686131386861298</v>
      </c>
      <c r="I246" s="71">
        <v>3.7652142305707198E-7</v>
      </c>
      <c r="J246" s="68">
        <v>12.3357664233577</v>
      </c>
      <c r="K246" s="71">
        <v>0</v>
      </c>
      <c r="L246" s="68">
        <v>45.693430656934297</v>
      </c>
    </row>
    <row r="247" spans="1:12" x14ac:dyDescent="0.2">
      <c r="A247" s="72" t="s">
        <v>801</v>
      </c>
      <c r="B247" s="66" t="s">
        <v>802</v>
      </c>
      <c r="C247" s="67">
        <v>58</v>
      </c>
      <c r="D247" s="67" t="s">
        <v>331</v>
      </c>
      <c r="E247" s="71">
        <v>9.0452752277854598E-2</v>
      </c>
      <c r="F247" s="68">
        <v>42.700729927007302</v>
      </c>
      <c r="G247" s="71">
        <v>0.27135769205142901</v>
      </c>
      <c r="H247" s="68">
        <v>74.379562043795602</v>
      </c>
      <c r="I247" s="71">
        <v>5.6478213458560805E-7</v>
      </c>
      <c r="J247" s="68">
        <v>12.6277372262774</v>
      </c>
      <c r="K247" s="71">
        <v>0</v>
      </c>
      <c r="L247" s="68">
        <v>45.693430656934297</v>
      </c>
    </row>
    <row r="248" spans="1:12" x14ac:dyDescent="0.2">
      <c r="A248" s="72" t="s">
        <v>803</v>
      </c>
      <c r="B248" s="66" t="s">
        <v>804</v>
      </c>
      <c r="C248" s="67">
        <v>58</v>
      </c>
      <c r="D248" s="67" t="s">
        <v>331</v>
      </c>
      <c r="E248" s="71">
        <v>8.3333333333231993E-2</v>
      </c>
      <c r="F248" s="68">
        <v>21.3868613138686</v>
      </c>
      <c r="G248" s="71">
        <v>0.24999999999969599</v>
      </c>
      <c r="H248" s="68">
        <v>44.525547445255498</v>
      </c>
      <c r="I248" s="71">
        <v>0</v>
      </c>
      <c r="J248" s="68">
        <v>10.2919708029197</v>
      </c>
      <c r="K248" s="71">
        <v>0</v>
      </c>
      <c r="L248" s="68">
        <v>45.693430656934297</v>
      </c>
    </row>
    <row r="249" spans="1:12" x14ac:dyDescent="0.2">
      <c r="A249" s="72" t="s">
        <v>805</v>
      </c>
      <c r="B249" s="66" t="s">
        <v>806</v>
      </c>
      <c r="C249" s="67">
        <v>58</v>
      </c>
      <c r="D249" s="67" t="s">
        <v>331</v>
      </c>
      <c r="E249" s="71">
        <v>8.3333333329522599E-2</v>
      </c>
      <c r="F249" s="68">
        <v>21.2408759124088</v>
      </c>
      <c r="G249" s="71">
        <v>0.24999999998856801</v>
      </c>
      <c r="H249" s="68">
        <v>44.233576642335798</v>
      </c>
      <c r="I249" s="71">
        <v>0</v>
      </c>
      <c r="J249" s="68">
        <v>10.2919708029197</v>
      </c>
      <c r="K249" s="71">
        <v>0</v>
      </c>
      <c r="L249" s="68">
        <v>45.693430656934297</v>
      </c>
    </row>
    <row r="250" spans="1:12" x14ac:dyDescent="0.2">
      <c r="A250" s="72" t="s">
        <v>807</v>
      </c>
      <c r="B250" s="66" t="s">
        <v>808</v>
      </c>
      <c r="C250" s="67">
        <v>58</v>
      </c>
      <c r="D250" s="67" t="s">
        <v>331</v>
      </c>
      <c r="E250" s="71">
        <v>8.3367557871882006E-2</v>
      </c>
      <c r="F250" s="68">
        <v>26.6423357664234</v>
      </c>
      <c r="G250" s="71">
        <v>0.249966937642634</v>
      </c>
      <c r="H250" s="68">
        <v>41.3868613138686</v>
      </c>
      <c r="I250" s="71">
        <v>1.3573597301207399E-4</v>
      </c>
      <c r="J250" s="68">
        <v>25.109489051094901</v>
      </c>
      <c r="K250" s="71">
        <v>0</v>
      </c>
      <c r="L250" s="68">
        <v>45.693430656934297</v>
      </c>
    </row>
    <row r="251" spans="1:12" x14ac:dyDescent="0.2">
      <c r="A251" s="72" t="s">
        <v>809</v>
      </c>
      <c r="B251" s="66" t="s">
        <v>810</v>
      </c>
      <c r="C251" s="67">
        <v>58</v>
      </c>
      <c r="D251" s="67" t="s">
        <v>331</v>
      </c>
      <c r="E251" s="71">
        <v>8.5464169375427806E-2</v>
      </c>
      <c r="F251" s="68">
        <v>32.992700729927002</v>
      </c>
      <c r="G251" s="71">
        <v>0.256392508126283</v>
      </c>
      <c r="H251" s="68">
        <v>61.897810218978101</v>
      </c>
      <c r="I251" s="71">
        <v>0</v>
      </c>
      <c r="J251" s="68">
        <v>10.2919708029197</v>
      </c>
      <c r="K251" s="71">
        <v>0</v>
      </c>
      <c r="L251" s="68">
        <v>45.693430656934297</v>
      </c>
    </row>
    <row r="252" spans="1:12" x14ac:dyDescent="0.2">
      <c r="A252" s="72" t="s">
        <v>811</v>
      </c>
      <c r="B252" s="66" t="s">
        <v>812</v>
      </c>
      <c r="C252" s="67">
        <v>58</v>
      </c>
      <c r="D252" s="67" t="s">
        <v>331</v>
      </c>
      <c r="E252" s="71">
        <v>8.4976232695575707E-2</v>
      </c>
      <c r="F252" s="68">
        <v>31.897810218978101</v>
      </c>
      <c r="G252" s="71">
        <v>0.25492869808672702</v>
      </c>
      <c r="H252" s="68">
        <v>60.218978102189801</v>
      </c>
      <c r="I252" s="71">
        <v>0</v>
      </c>
      <c r="J252" s="68">
        <v>10.2919708029197</v>
      </c>
      <c r="K252" s="71">
        <v>0</v>
      </c>
      <c r="L252" s="68">
        <v>45.693430656934297</v>
      </c>
    </row>
    <row r="253" spans="1:12" x14ac:dyDescent="0.2">
      <c r="A253" s="72" t="s">
        <v>813</v>
      </c>
      <c r="B253" s="66" t="s">
        <v>814</v>
      </c>
      <c r="C253" s="67">
        <v>58</v>
      </c>
      <c r="D253" s="67" t="s">
        <v>331</v>
      </c>
      <c r="E253" s="71">
        <v>9.7510613032847401E-2</v>
      </c>
      <c r="F253" s="68">
        <v>50.802919708029201</v>
      </c>
      <c r="G253" s="71">
        <v>0.29253183909854202</v>
      </c>
      <c r="H253" s="68">
        <v>81.240875912408796</v>
      </c>
      <c r="I253" s="71">
        <v>0</v>
      </c>
      <c r="J253" s="68">
        <v>10.2919708029197</v>
      </c>
      <c r="K253" s="71">
        <v>0</v>
      </c>
      <c r="L253" s="68">
        <v>45.693430656934297</v>
      </c>
    </row>
    <row r="254" spans="1:12" x14ac:dyDescent="0.2">
      <c r="A254" s="72" t="s">
        <v>815</v>
      </c>
      <c r="B254" s="66" t="s">
        <v>816</v>
      </c>
      <c r="C254" s="67">
        <v>58</v>
      </c>
      <c r="D254" s="67" t="s">
        <v>331</v>
      </c>
      <c r="E254" s="71">
        <v>9.0437268600701601E-2</v>
      </c>
      <c r="F254" s="68">
        <v>42.554744525547399</v>
      </c>
      <c r="G254" s="71">
        <v>0.27131180580210501</v>
      </c>
      <c r="H254" s="68">
        <v>74.306569343065703</v>
      </c>
      <c r="I254" s="71">
        <v>0</v>
      </c>
      <c r="J254" s="68">
        <v>10.2919708029197</v>
      </c>
      <c r="K254" s="71">
        <v>0</v>
      </c>
      <c r="L254" s="68">
        <v>45.693430656934297</v>
      </c>
    </row>
    <row r="255" spans="1:12" x14ac:dyDescent="0.2">
      <c r="A255" s="72" t="s">
        <v>817</v>
      </c>
      <c r="B255" s="66" t="s">
        <v>818</v>
      </c>
      <c r="C255" s="67">
        <v>58</v>
      </c>
      <c r="D255" s="67" t="s">
        <v>331</v>
      </c>
      <c r="E255" s="71">
        <v>9.9153512421688794E-2</v>
      </c>
      <c r="F255" s="68">
        <v>52.919708029197103</v>
      </c>
      <c r="G255" s="71">
        <v>0.29746053726506699</v>
      </c>
      <c r="H255" s="68">
        <v>82.335766423357697</v>
      </c>
      <c r="I255" s="71">
        <v>0</v>
      </c>
      <c r="J255" s="68">
        <v>10.2919708029197</v>
      </c>
      <c r="K255" s="71">
        <v>0</v>
      </c>
      <c r="L255" s="68">
        <v>45.693430656934297</v>
      </c>
    </row>
    <row r="256" spans="1:12" x14ac:dyDescent="0.2">
      <c r="A256" s="72" t="s">
        <v>819</v>
      </c>
      <c r="B256" s="66" t="s">
        <v>820</v>
      </c>
      <c r="C256" s="67">
        <v>58</v>
      </c>
      <c r="D256" s="67" t="s">
        <v>331</v>
      </c>
      <c r="E256" s="71">
        <v>8.8246736025801395E-2</v>
      </c>
      <c r="F256" s="68">
        <v>39.051094890511003</v>
      </c>
      <c r="G256" s="71">
        <v>0.264740208077404</v>
      </c>
      <c r="H256" s="68">
        <v>69.270072992700705</v>
      </c>
      <c r="I256" s="71">
        <v>0</v>
      </c>
      <c r="J256" s="68">
        <v>10.2919708029197</v>
      </c>
      <c r="K256" s="71">
        <v>0</v>
      </c>
      <c r="L256" s="68">
        <v>45.693430656934297</v>
      </c>
    </row>
    <row r="257" spans="1:12" x14ac:dyDescent="0.2">
      <c r="A257" s="72" t="s">
        <v>821</v>
      </c>
      <c r="B257" s="66" t="s">
        <v>822</v>
      </c>
      <c r="C257" s="67">
        <v>58</v>
      </c>
      <c r="D257" s="67" t="s">
        <v>331</v>
      </c>
      <c r="E257" s="71">
        <v>0.112248013805683</v>
      </c>
      <c r="F257" s="68">
        <v>62.189781021897801</v>
      </c>
      <c r="G257" s="71">
        <v>0.33670657753545502</v>
      </c>
      <c r="H257" s="68">
        <v>88.248175182481702</v>
      </c>
      <c r="I257" s="71">
        <v>3.7463881594178603E-5</v>
      </c>
      <c r="J257" s="68">
        <v>21.021897810218999</v>
      </c>
      <c r="K257" s="71">
        <v>0</v>
      </c>
      <c r="L257" s="68">
        <v>45.693430656934297</v>
      </c>
    </row>
    <row r="258" spans="1:12" x14ac:dyDescent="0.2">
      <c r="A258" s="72" t="s">
        <v>823</v>
      </c>
      <c r="B258" s="66" t="s">
        <v>824</v>
      </c>
      <c r="C258" s="67">
        <v>58</v>
      </c>
      <c r="D258" s="67" t="s">
        <v>331</v>
      </c>
      <c r="E258" s="71">
        <v>8.8471120342105497E-2</v>
      </c>
      <c r="F258" s="68">
        <v>39.635036496350402</v>
      </c>
      <c r="G258" s="71">
        <v>0.26536968453755999</v>
      </c>
      <c r="H258" s="68">
        <v>70</v>
      </c>
      <c r="I258" s="71">
        <v>4.36764887568924E-5</v>
      </c>
      <c r="J258" s="68">
        <v>21.6788321167883</v>
      </c>
      <c r="K258" s="71">
        <v>0</v>
      </c>
      <c r="L258" s="68">
        <v>45.693430656934297</v>
      </c>
    </row>
    <row r="259" spans="1:12" x14ac:dyDescent="0.2">
      <c r="A259" s="72" t="s">
        <v>825</v>
      </c>
      <c r="B259" s="66" t="s">
        <v>826</v>
      </c>
      <c r="C259" s="67">
        <v>58</v>
      </c>
      <c r="D259" s="67" t="s">
        <v>331</v>
      </c>
      <c r="E259" s="71">
        <v>0.116631886316497</v>
      </c>
      <c r="F259" s="68">
        <v>65.109489051094897</v>
      </c>
      <c r="G259" s="71">
        <v>0.34989565894949098</v>
      </c>
      <c r="H259" s="68">
        <v>89.562043795620397</v>
      </c>
      <c r="I259" s="71">
        <v>0</v>
      </c>
      <c r="J259" s="68">
        <v>10.2919708029197</v>
      </c>
      <c r="K259" s="71">
        <v>0</v>
      </c>
      <c r="L259" s="68">
        <v>45.693430656934297</v>
      </c>
    </row>
    <row r="260" spans="1:12" x14ac:dyDescent="0.2">
      <c r="A260" s="72" t="s">
        <v>827</v>
      </c>
      <c r="B260" s="66" t="s">
        <v>828</v>
      </c>
      <c r="C260" s="67">
        <v>58</v>
      </c>
      <c r="D260" s="67" t="s">
        <v>331</v>
      </c>
      <c r="E260" s="71">
        <v>8.5508570434177297E-2</v>
      </c>
      <c r="F260" s="68">
        <v>33.211678832116803</v>
      </c>
      <c r="G260" s="71">
        <v>0.25652571130253199</v>
      </c>
      <c r="H260" s="68">
        <v>62.627737226277397</v>
      </c>
      <c r="I260" s="71">
        <v>0</v>
      </c>
      <c r="J260" s="68">
        <v>10.2919708029197</v>
      </c>
      <c r="K260" s="71">
        <v>0</v>
      </c>
      <c r="L260" s="68">
        <v>45.693430656934297</v>
      </c>
    </row>
    <row r="261" spans="1:12" x14ac:dyDescent="0.2">
      <c r="A261" s="72" t="s">
        <v>829</v>
      </c>
      <c r="B261" s="66" t="s">
        <v>830</v>
      </c>
      <c r="C261" s="67">
        <v>58</v>
      </c>
      <c r="D261" s="67" t="s">
        <v>331</v>
      </c>
      <c r="E261" s="71">
        <v>8.3333333202794999E-2</v>
      </c>
      <c r="F261" s="68">
        <v>21.0948905109489</v>
      </c>
      <c r="G261" s="71">
        <v>0.24999999960838501</v>
      </c>
      <c r="H261" s="68">
        <v>43.211678832116803</v>
      </c>
      <c r="I261" s="71">
        <v>0</v>
      </c>
      <c r="J261" s="68">
        <v>10.2919708029197</v>
      </c>
      <c r="K261" s="71">
        <v>0</v>
      </c>
      <c r="L261" s="68">
        <v>45.693430656934297</v>
      </c>
    </row>
    <row r="262" spans="1:12" x14ac:dyDescent="0.2">
      <c r="A262" s="72" t="s">
        <v>831</v>
      </c>
      <c r="B262" s="66" t="s">
        <v>832</v>
      </c>
      <c r="C262" s="67">
        <v>58</v>
      </c>
      <c r="D262" s="67" t="s">
        <v>331</v>
      </c>
      <c r="E262" s="71">
        <v>8.5523865851788602E-2</v>
      </c>
      <c r="F262" s="68">
        <v>33.503649635036503</v>
      </c>
      <c r="G262" s="71">
        <v>0.25657159755536602</v>
      </c>
      <c r="H262" s="68">
        <v>63.138686131386898</v>
      </c>
      <c r="I262" s="71">
        <v>0</v>
      </c>
      <c r="J262" s="68">
        <v>10.2919708029197</v>
      </c>
      <c r="K262" s="71">
        <v>0</v>
      </c>
      <c r="L262" s="68">
        <v>45.693430656934297</v>
      </c>
    </row>
    <row r="263" spans="1:12" x14ac:dyDescent="0.2">
      <c r="A263" s="72" t="s">
        <v>833</v>
      </c>
      <c r="B263" s="66" t="s">
        <v>834</v>
      </c>
      <c r="C263" s="67">
        <v>58</v>
      </c>
      <c r="D263" s="67" t="s">
        <v>331</v>
      </c>
      <c r="E263" s="71">
        <v>8.5523865835619606E-2</v>
      </c>
      <c r="F263" s="68">
        <v>33.3576642335766</v>
      </c>
      <c r="G263" s="71">
        <v>0.25657159750685898</v>
      </c>
      <c r="H263" s="68">
        <v>62.919708029197103</v>
      </c>
      <c r="I263" s="71">
        <v>0</v>
      </c>
      <c r="J263" s="68">
        <v>10.2919708029197</v>
      </c>
      <c r="K263" s="71">
        <v>0</v>
      </c>
      <c r="L263" s="68">
        <v>45.693430656934297</v>
      </c>
    </row>
    <row r="264" spans="1:12" x14ac:dyDescent="0.2">
      <c r="A264" s="72" t="s">
        <v>835</v>
      </c>
      <c r="B264" s="66" t="s">
        <v>836</v>
      </c>
      <c r="C264" s="67">
        <v>58</v>
      </c>
      <c r="D264" s="67" t="s">
        <v>331</v>
      </c>
      <c r="E264" s="71">
        <v>8.3880966462947099E-2</v>
      </c>
      <c r="F264" s="68">
        <v>28.3211678832117</v>
      </c>
      <c r="G264" s="71">
        <v>0.25164289938884099</v>
      </c>
      <c r="H264" s="68">
        <v>56.277372262773703</v>
      </c>
      <c r="I264" s="71">
        <v>0</v>
      </c>
      <c r="J264" s="68">
        <v>10.2919708029197</v>
      </c>
      <c r="K264" s="71">
        <v>0</v>
      </c>
      <c r="L264" s="68">
        <v>45.693430656934297</v>
      </c>
    </row>
    <row r="265" spans="1:12" x14ac:dyDescent="0.2">
      <c r="A265" s="72" t="s">
        <v>837</v>
      </c>
      <c r="B265" s="66" t="s">
        <v>838</v>
      </c>
      <c r="C265" s="67">
        <v>58</v>
      </c>
      <c r="D265" s="67" t="s">
        <v>331</v>
      </c>
      <c r="E265" s="71">
        <v>8.7699102754029007E-2</v>
      </c>
      <c r="F265" s="68">
        <v>38.029197080292001</v>
      </c>
      <c r="G265" s="71">
        <v>0.26309730826208699</v>
      </c>
      <c r="H265" s="68">
        <v>68.467153284671497</v>
      </c>
      <c r="I265" s="71">
        <v>0</v>
      </c>
      <c r="J265" s="68">
        <v>10.2919708029197</v>
      </c>
      <c r="K265" s="71">
        <v>0</v>
      </c>
      <c r="L265" s="68">
        <v>45.693430656934297</v>
      </c>
    </row>
    <row r="266" spans="1:12" x14ac:dyDescent="0.2">
      <c r="A266" s="72" t="s">
        <v>839</v>
      </c>
      <c r="B266" s="66" t="s">
        <v>840</v>
      </c>
      <c r="C266" s="67">
        <v>58</v>
      </c>
      <c r="D266" s="67" t="s">
        <v>331</v>
      </c>
      <c r="E266" s="71">
        <v>8.4428599592560993E-2</v>
      </c>
      <c r="F266" s="68">
        <v>29.8540145985401</v>
      </c>
      <c r="G266" s="71">
        <v>0.25328579877768298</v>
      </c>
      <c r="H266" s="68">
        <v>58.686131386861298</v>
      </c>
      <c r="I266" s="71">
        <v>0</v>
      </c>
      <c r="J266" s="68">
        <v>10.2919708029197</v>
      </c>
      <c r="K266" s="71">
        <v>0</v>
      </c>
      <c r="L266" s="68">
        <v>45.693430656934297</v>
      </c>
    </row>
    <row r="267" spans="1:12" x14ac:dyDescent="0.2">
      <c r="A267" s="72" t="s">
        <v>841</v>
      </c>
      <c r="B267" s="66" t="s">
        <v>842</v>
      </c>
      <c r="C267" s="67">
        <v>58</v>
      </c>
      <c r="D267" s="67" t="s">
        <v>331</v>
      </c>
      <c r="E267" s="71">
        <v>9.5350671349614696E-2</v>
      </c>
      <c r="F267" s="68">
        <v>48.686131386861298</v>
      </c>
      <c r="G267" s="71">
        <v>0.28605201404884401</v>
      </c>
      <c r="H267" s="68">
        <v>79.562043795620397</v>
      </c>
      <c r="I267" s="71">
        <v>0</v>
      </c>
      <c r="J267" s="68">
        <v>10.2919708029197</v>
      </c>
      <c r="K267" s="71">
        <v>0</v>
      </c>
      <c r="L267" s="68">
        <v>45.693430656934297</v>
      </c>
    </row>
    <row r="268" spans="1:12" x14ac:dyDescent="0.2">
      <c r="A268" s="72" t="s">
        <v>843</v>
      </c>
      <c r="B268" s="66" t="s">
        <v>844</v>
      </c>
      <c r="C268" s="67">
        <v>58</v>
      </c>
      <c r="D268" s="67" t="s">
        <v>331</v>
      </c>
      <c r="E268" s="71">
        <v>8.9326706923862798E-2</v>
      </c>
      <c r="F268" s="68">
        <v>41.313868613138702</v>
      </c>
      <c r="G268" s="71">
        <v>0.267980120771588</v>
      </c>
      <c r="H268" s="68">
        <v>72.408759124087595</v>
      </c>
      <c r="I268" s="71">
        <v>0</v>
      </c>
      <c r="J268" s="68">
        <v>10.2919708029197</v>
      </c>
      <c r="K268" s="71">
        <v>0</v>
      </c>
      <c r="L268" s="68">
        <v>45.693430656934297</v>
      </c>
    </row>
    <row r="269" spans="1:12" x14ac:dyDescent="0.2">
      <c r="A269" s="72" t="s">
        <v>845</v>
      </c>
      <c r="B269" s="66" t="s">
        <v>846</v>
      </c>
      <c r="C269" s="67">
        <v>58</v>
      </c>
      <c r="D269" s="67" t="s">
        <v>331</v>
      </c>
      <c r="E269" s="71">
        <v>8.3333647101185904E-2</v>
      </c>
      <c r="F269" s="68">
        <v>23.722627737226301</v>
      </c>
      <c r="G269" s="71">
        <v>0.25</v>
      </c>
      <c r="H269" s="68">
        <v>53.941605839416098</v>
      </c>
      <c r="I269" s="71">
        <v>9.4130355764267903E-7</v>
      </c>
      <c r="J269" s="68">
        <v>13.430656934306599</v>
      </c>
      <c r="K269" s="71">
        <v>0</v>
      </c>
      <c r="L269" s="68">
        <v>45.693430656934297</v>
      </c>
    </row>
    <row r="270" spans="1:12" x14ac:dyDescent="0.2">
      <c r="A270" s="72" t="s">
        <v>847</v>
      </c>
      <c r="B270" s="66" t="s">
        <v>848</v>
      </c>
      <c r="C270" s="67">
        <v>58</v>
      </c>
      <c r="D270" s="67" t="s">
        <v>331</v>
      </c>
      <c r="E270" s="71">
        <v>8.3882033273645795E-2</v>
      </c>
      <c r="F270" s="68">
        <v>28.540145985401502</v>
      </c>
      <c r="G270" s="71">
        <v>0.25164289938884099</v>
      </c>
      <c r="H270" s="68">
        <v>56.277372262773703</v>
      </c>
      <c r="I270" s="71">
        <v>3.2004320959851099E-6</v>
      </c>
      <c r="J270" s="68">
        <v>15.255474452554701</v>
      </c>
      <c r="K270" s="71">
        <v>0</v>
      </c>
      <c r="L270" s="68">
        <v>45.693430656934297</v>
      </c>
    </row>
    <row r="271" spans="1:12" x14ac:dyDescent="0.2">
      <c r="A271" s="72" t="s">
        <v>849</v>
      </c>
      <c r="B271" s="66" t="s">
        <v>850</v>
      </c>
      <c r="C271" s="67">
        <v>58</v>
      </c>
      <c r="D271" s="67" t="s">
        <v>331</v>
      </c>
      <c r="E271" s="71">
        <v>8.3339420428729494E-2</v>
      </c>
      <c r="F271" s="68">
        <v>25.620437956204398</v>
      </c>
      <c r="G271" s="71">
        <v>0.24999999999195899</v>
      </c>
      <c r="H271" s="68">
        <v>44.379562043795602</v>
      </c>
      <c r="I271" s="71">
        <v>1.8261294229295801E-5</v>
      </c>
      <c r="J271" s="68">
        <v>19.0510948905109</v>
      </c>
      <c r="K271" s="71">
        <v>0</v>
      </c>
      <c r="L271" s="68">
        <v>45.693430656934297</v>
      </c>
    </row>
    <row r="272" spans="1:12" x14ac:dyDescent="0.2">
      <c r="A272" s="72" t="s">
        <v>851</v>
      </c>
      <c r="B272" s="66" t="s">
        <v>852</v>
      </c>
      <c r="C272" s="67">
        <v>58</v>
      </c>
      <c r="D272" s="67" t="s">
        <v>331</v>
      </c>
      <c r="E272" s="71">
        <v>8.8779387464535703E-2</v>
      </c>
      <c r="F272" s="68">
        <v>40.2919708029197</v>
      </c>
      <c r="G272" s="71">
        <v>0.26633722109004898</v>
      </c>
      <c r="H272" s="68">
        <v>70.291970802919707</v>
      </c>
      <c r="I272" s="71">
        <v>9.4130355764267903E-7</v>
      </c>
      <c r="J272" s="68">
        <v>13.430656934306599</v>
      </c>
      <c r="K272" s="71">
        <v>0</v>
      </c>
      <c r="L272" s="68">
        <v>45.693430656934297</v>
      </c>
    </row>
    <row r="273" spans="1:12" x14ac:dyDescent="0.2">
      <c r="A273" s="72" t="s">
        <v>853</v>
      </c>
      <c r="B273" s="66" t="s">
        <v>854</v>
      </c>
      <c r="C273" s="67">
        <v>58</v>
      </c>
      <c r="D273" s="67" t="s">
        <v>331</v>
      </c>
      <c r="E273" s="71">
        <v>8.2919025291376999E-2</v>
      </c>
      <c r="F273" s="68">
        <v>19.927007299270102</v>
      </c>
      <c r="G273" s="71">
        <v>0.24875444018794701</v>
      </c>
      <c r="H273" s="68">
        <v>38.248175182481802</v>
      </c>
      <c r="I273" s="71">
        <v>2.6356861844818998E-6</v>
      </c>
      <c r="J273" s="68">
        <v>15.036496350365001</v>
      </c>
      <c r="K273" s="71">
        <v>0</v>
      </c>
      <c r="L273" s="68">
        <v>45.693430656934297</v>
      </c>
    </row>
    <row r="274" spans="1:12" x14ac:dyDescent="0.2">
      <c r="A274" s="72" t="s">
        <v>855</v>
      </c>
      <c r="B274" s="66" t="s">
        <v>856</v>
      </c>
      <c r="C274" s="67">
        <v>58</v>
      </c>
      <c r="D274" s="67" t="s">
        <v>331</v>
      </c>
      <c r="E274" s="71">
        <v>8.4415141528630194E-2</v>
      </c>
      <c r="F274" s="68">
        <v>29.562043795620401</v>
      </c>
      <c r="G274" s="71">
        <v>0.25324542458493599</v>
      </c>
      <c r="H274" s="68">
        <v>57.518248175182499</v>
      </c>
      <c r="I274" s="71">
        <v>9.5423867308130592E-13</v>
      </c>
      <c r="J274" s="68">
        <v>10.3649635036496</v>
      </c>
      <c r="K274" s="71">
        <v>0</v>
      </c>
      <c r="L274" s="68">
        <v>45.693430656934297</v>
      </c>
    </row>
    <row r="275" spans="1:12" x14ac:dyDescent="0.2">
      <c r="A275" s="72" t="s">
        <v>857</v>
      </c>
      <c r="B275" s="66" t="s">
        <v>858</v>
      </c>
      <c r="C275" s="67">
        <v>58</v>
      </c>
      <c r="D275" s="67" t="s">
        <v>331</v>
      </c>
      <c r="E275" s="71">
        <v>8.33356552154422E-2</v>
      </c>
      <c r="F275" s="68">
        <v>24.890510948905099</v>
      </c>
      <c r="G275" s="71">
        <v>0.25</v>
      </c>
      <c r="H275" s="68">
        <v>53.941605839416098</v>
      </c>
      <c r="I275" s="71">
        <v>6.9656463265558302E-6</v>
      </c>
      <c r="J275" s="68">
        <v>16.715328467153299</v>
      </c>
      <c r="K275" s="71">
        <v>0</v>
      </c>
      <c r="L275" s="68">
        <v>45.693430656934297</v>
      </c>
    </row>
    <row r="276" spans="1:12" x14ac:dyDescent="0.2">
      <c r="A276" s="72" t="s">
        <v>859</v>
      </c>
      <c r="B276" s="66" t="s">
        <v>860</v>
      </c>
      <c r="C276" s="67">
        <v>58</v>
      </c>
      <c r="D276" s="67" t="s">
        <v>331</v>
      </c>
      <c r="E276" s="71">
        <v>8.4976232705883795E-2</v>
      </c>
      <c r="F276" s="68">
        <v>31.970802919707999</v>
      </c>
      <c r="G276" s="71">
        <v>0.25492869811765101</v>
      </c>
      <c r="H276" s="68">
        <v>60.364963503649598</v>
      </c>
      <c r="I276" s="71">
        <v>0</v>
      </c>
      <c r="J276" s="68">
        <v>10.2919708029197</v>
      </c>
      <c r="K276" s="71">
        <v>0</v>
      </c>
      <c r="L276" s="68">
        <v>45.693430656934297</v>
      </c>
    </row>
    <row r="277" spans="1:12" x14ac:dyDescent="0.2">
      <c r="A277" s="72" t="s">
        <v>861</v>
      </c>
      <c r="B277" s="66" t="s">
        <v>862</v>
      </c>
      <c r="C277" s="67">
        <v>58</v>
      </c>
      <c r="D277" s="67" t="s">
        <v>331</v>
      </c>
      <c r="E277" s="71">
        <v>8.0954541841987998E-2</v>
      </c>
      <c r="F277" s="68">
        <v>18.175182481751801</v>
      </c>
      <c r="G277" s="71">
        <v>0.24286362552596399</v>
      </c>
      <c r="H277" s="68">
        <v>32.408759124087602</v>
      </c>
      <c r="I277" s="71">
        <v>0</v>
      </c>
      <c r="J277" s="68">
        <v>10.2919708029197</v>
      </c>
      <c r="K277" s="71">
        <v>0</v>
      </c>
      <c r="L277" s="68">
        <v>45.693430656934297</v>
      </c>
    </row>
    <row r="278" spans="1:12" x14ac:dyDescent="0.2">
      <c r="A278" s="72" t="s">
        <v>863</v>
      </c>
      <c r="B278" s="66" t="s">
        <v>864</v>
      </c>
      <c r="C278" s="67">
        <v>82</v>
      </c>
      <c r="D278" s="67" t="s">
        <v>331</v>
      </c>
      <c r="E278" s="71">
        <v>0.166668291888665</v>
      </c>
      <c r="F278" s="68">
        <v>14.462081128747799</v>
      </c>
      <c r="G278" s="71">
        <v>0.333333330159512</v>
      </c>
      <c r="H278" s="68">
        <v>21.516754850088201</v>
      </c>
      <c r="I278" s="71">
        <v>3.2536178169499601E-6</v>
      </c>
      <c r="J278" s="68">
        <v>8.8183421516754805</v>
      </c>
      <c r="K278" s="71"/>
      <c r="L278" s="68"/>
    </row>
    <row r="279" spans="1:12" x14ac:dyDescent="0.2">
      <c r="A279" s="72" t="s">
        <v>865</v>
      </c>
      <c r="B279" s="66" t="s">
        <v>866</v>
      </c>
      <c r="C279" s="67">
        <v>58</v>
      </c>
      <c r="D279" s="67" t="s">
        <v>331</v>
      </c>
      <c r="E279" s="71">
        <v>8.3333835361897396E-2</v>
      </c>
      <c r="F279" s="68">
        <v>24.014598540146</v>
      </c>
      <c r="G279" s="71">
        <v>0.25</v>
      </c>
      <c r="H279" s="68">
        <v>53.941605839416098</v>
      </c>
      <c r="I279" s="71">
        <v>1.50608569222829E-6</v>
      </c>
      <c r="J279" s="68">
        <v>14.0875912408759</v>
      </c>
      <c r="K279" s="71">
        <v>0</v>
      </c>
      <c r="L279" s="68">
        <v>45.693430656934297</v>
      </c>
    </row>
    <row r="280" spans="1:12" x14ac:dyDescent="0.2">
      <c r="A280" s="72" t="s">
        <v>867</v>
      </c>
      <c r="B280" s="66" t="s">
        <v>868</v>
      </c>
      <c r="C280" s="67">
        <v>58</v>
      </c>
      <c r="D280" s="67" t="s">
        <v>331</v>
      </c>
      <c r="E280" s="71">
        <v>0.117522120564214</v>
      </c>
      <c r="F280" s="68">
        <v>65.620437956204398</v>
      </c>
      <c r="G280" s="71">
        <v>0.25</v>
      </c>
      <c r="H280" s="68">
        <v>53.941605839416098</v>
      </c>
      <c r="I280" s="71">
        <v>2.2591285383424301E-6</v>
      </c>
      <c r="J280" s="68">
        <v>14.744525547445299</v>
      </c>
      <c r="K280" s="71">
        <v>0.102564102564103</v>
      </c>
      <c r="L280" s="68">
        <v>79.708029197080293</v>
      </c>
    </row>
    <row r="281" spans="1:12" x14ac:dyDescent="0.2">
      <c r="A281" s="72" t="s">
        <v>869</v>
      </c>
      <c r="B281" s="66" t="s">
        <v>870</v>
      </c>
      <c r="C281" s="67">
        <v>58</v>
      </c>
      <c r="D281" s="67" t="s">
        <v>331</v>
      </c>
      <c r="E281" s="71">
        <v>9.9467910608250706E-2</v>
      </c>
      <c r="F281" s="68">
        <v>53.3576642335766</v>
      </c>
      <c r="G281" s="71">
        <v>0.26635169673062398</v>
      </c>
      <c r="H281" s="68">
        <v>70.656934306569298</v>
      </c>
      <c r="I281" s="71">
        <v>7.5304284611414301E-7</v>
      </c>
      <c r="J281" s="68">
        <v>12.8467153284672</v>
      </c>
      <c r="K281" s="71">
        <v>3.2051282051282097E-2</v>
      </c>
      <c r="L281" s="68">
        <v>62.262773722627699</v>
      </c>
    </row>
    <row r="282" spans="1:12" x14ac:dyDescent="0.2">
      <c r="A282" s="72" t="s">
        <v>871</v>
      </c>
      <c r="B282" s="66" t="s">
        <v>872</v>
      </c>
      <c r="C282" s="67">
        <v>82</v>
      </c>
      <c r="D282" s="67" t="s">
        <v>331</v>
      </c>
      <c r="E282" s="71">
        <v>0.14483565767401699</v>
      </c>
      <c r="F282" s="68">
        <v>4.7619047619047601</v>
      </c>
      <c r="G282" s="71">
        <v>0.28967131534803398</v>
      </c>
      <c r="H282" s="68">
        <v>6.7019400352733696</v>
      </c>
      <c r="I282" s="71">
        <v>0</v>
      </c>
      <c r="J282" s="68">
        <v>5.1146384479717799</v>
      </c>
      <c r="K282" s="71"/>
      <c r="L282" s="68"/>
    </row>
    <row r="283" spans="1:12" x14ac:dyDescent="0.2">
      <c r="A283" s="72" t="s">
        <v>873</v>
      </c>
      <c r="B283" s="66" t="s">
        <v>874</v>
      </c>
      <c r="C283" s="67">
        <v>58</v>
      </c>
      <c r="D283" s="67" t="s">
        <v>331</v>
      </c>
      <c r="E283" s="71">
        <v>0.10093808715876</v>
      </c>
      <c r="F283" s="68">
        <v>55.182481751824803</v>
      </c>
      <c r="G283" s="71">
        <v>0.29960875673772303</v>
      </c>
      <c r="H283" s="68">
        <v>82.919708029197096</v>
      </c>
      <c r="I283" s="71">
        <v>3.7653342971527199E-7</v>
      </c>
      <c r="J283" s="68">
        <v>12.408759124087601</v>
      </c>
      <c r="K283" s="71">
        <v>3.2051282051282098E-3</v>
      </c>
      <c r="L283" s="68">
        <v>51.240875912408796</v>
      </c>
    </row>
    <row r="284" spans="1:12" x14ac:dyDescent="0.2">
      <c r="A284" s="72" t="s">
        <v>875</v>
      </c>
      <c r="B284" s="66" t="s">
        <v>876</v>
      </c>
      <c r="C284" s="67">
        <v>58</v>
      </c>
      <c r="D284" s="67" t="s">
        <v>331</v>
      </c>
      <c r="E284" s="71">
        <v>9.6985683460540206E-2</v>
      </c>
      <c r="F284" s="68">
        <v>50.2919708029197</v>
      </c>
      <c r="G284" s="71">
        <v>0.29095629733877498</v>
      </c>
      <c r="H284" s="68">
        <v>80.802919708029194</v>
      </c>
      <c r="I284" s="71">
        <v>7.5304284611414301E-7</v>
      </c>
      <c r="J284" s="68">
        <v>12.8467153284672</v>
      </c>
      <c r="K284" s="71">
        <v>0</v>
      </c>
      <c r="L284" s="68">
        <v>45.693430656934297</v>
      </c>
    </row>
    <row r="285" spans="1:12" x14ac:dyDescent="0.2">
      <c r="A285" s="72" t="s">
        <v>877</v>
      </c>
      <c r="B285" s="66" t="s">
        <v>878</v>
      </c>
      <c r="C285" s="67">
        <v>58</v>
      </c>
      <c r="D285" s="67" t="s">
        <v>331</v>
      </c>
      <c r="E285" s="71">
        <v>8.4388145325109007E-2</v>
      </c>
      <c r="F285" s="68">
        <v>29.197080291970799</v>
      </c>
      <c r="G285" s="71">
        <v>0.24995930775397801</v>
      </c>
      <c r="H285" s="68">
        <v>41.167883211678799</v>
      </c>
      <c r="I285" s="71">
        <v>1.6221062219998099E-11</v>
      </c>
      <c r="J285" s="68">
        <v>10.510948905109499</v>
      </c>
      <c r="K285" s="71">
        <v>3.2051282051282098E-3</v>
      </c>
      <c r="L285" s="68">
        <v>51.240875912408796</v>
      </c>
    </row>
    <row r="286" spans="1:12" x14ac:dyDescent="0.2">
      <c r="A286" s="72" t="s">
        <v>879</v>
      </c>
      <c r="B286" s="66" t="s">
        <v>880</v>
      </c>
      <c r="C286" s="67">
        <v>58</v>
      </c>
      <c r="D286" s="67" t="s">
        <v>331</v>
      </c>
      <c r="E286" s="71">
        <v>9.6392415559752601E-2</v>
      </c>
      <c r="F286" s="68">
        <v>49.635036496350402</v>
      </c>
      <c r="G286" s="71">
        <v>0.24662446434348601</v>
      </c>
      <c r="H286" s="68">
        <v>35.328467153284699</v>
      </c>
      <c r="I286" s="71">
        <v>8.8611566910565005E-4</v>
      </c>
      <c r="J286" s="68">
        <v>31.0948905109489</v>
      </c>
      <c r="K286" s="71">
        <v>4.1666666666666602E-2</v>
      </c>
      <c r="L286" s="68">
        <v>64.817518248175205</v>
      </c>
    </row>
    <row r="287" spans="1:12" x14ac:dyDescent="0.2">
      <c r="A287" s="72" t="s">
        <v>881</v>
      </c>
      <c r="B287" s="66" t="s">
        <v>882</v>
      </c>
      <c r="C287" s="67">
        <v>82</v>
      </c>
      <c r="D287" s="67" t="s">
        <v>331</v>
      </c>
      <c r="E287" s="71">
        <v>0.16282189339855099</v>
      </c>
      <c r="F287" s="68">
        <v>6.8783068783068799</v>
      </c>
      <c r="G287" s="71">
        <v>0.32311897717994797</v>
      </c>
      <c r="H287" s="68">
        <v>9.7001763668430296</v>
      </c>
      <c r="I287" s="71">
        <v>2.52480961715351E-3</v>
      </c>
      <c r="J287" s="68">
        <v>31.746031746031701</v>
      </c>
      <c r="K287" s="71"/>
      <c r="L287" s="68"/>
    </row>
    <row r="288" spans="1:12" x14ac:dyDescent="0.2">
      <c r="A288" s="72" t="s">
        <v>883</v>
      </c>
      <c r="B288" s="66" t="s">
        <v>884</v>
      </c>
      <c r="C288" s="67">
        <v>82</v>
      </c>
      <c r="D288" s="67" t="s">
        <v>331</v>
      </c>
      <c r="E288" s="71">
        <v>0.16666666700756699</v>
      </c>
      <c r="F288" s="68">
        <v>12.8747795414462</v>
      </c>
      <c r="G288" s="71">
        <v>0.33333333333333298</v>
      </c>
      <c r="H288" s="68">
        <v>53.439153439153401</v>
      </c>
      <c r="I288" s="71">
        <v>6.8180032815109601E-10</v>
      </c>
      <c r="J288" s="68">
        <v>6.3492063492063497</v>
      </c>
      <c r="K288" s="71"/>
      <c r="L288" s="68"/>
    </row>
    <row r="289" spans="1:12" x14ac:dyDescent="0.2">
      <c r="A289" s="72" t="s">
        <v>885</v>
      </c>
      <c r="B289" s="66" t="s">
        <v>886</v>
      </c>
      <c r="C289" s="67">
        <v>82</v>
      </c>
      <c r="D289" s="67" t="s">
        <v>331</v>
      </c>
      <c r="E289" s="71">
        <v>0.18187110214733701</v>
      </c>
      <c r="F289" s="68">
        <v>45.326278659612001</v>
      </c>
      <c r="G289" s="71">
        <v>0.36345949857291598</v>
      </c>
      <c r="H289" s="68">
        <v>72.134038800705497</v>
      </c>
      <c r="I289" s="71">
        <v>2.8270572175711302E-4</v>
      </c>
      <c r="J289" s="68">
        <v>21.340388007054699</v>
      </c>
      <c r="K289" s="71"/>
      <c r="L289" s="68"/>
    </row>
    <row r="290" spans="1:12" x14ac:dyDescent="0.2">
      <c r="A290" s="72" t="s">
        <v>887</v>
      </c>
      <c r="B290" s="66" t="s">
        <v>888</v>
      </c>
      <c r="C290" s="67">
        <v>58</v>
      </c>
      <c r="D290" s="67" t="s">
        <v>331</v>
      </c>
      <c r="E290" s="71">
        <v>0.103632537132723</v>
      </c>
      <c r="F290" s="68">
        <v>57.153284671532802</v>
      </c>
      <c r="G290" s="71">
        <v>0.24999998724002101</v>
      </c>
      <c r="H290" s="68">
        <v>42.189781021897801</v>
      </c>
      <c r="I290" s="71">
        <v>1.8826071152853599E-7</v>
      </c>
      <c r="J290" s="68">
        <v>12.043795620438001</v>
      </c>
      <c r="K290" s="71">
        <v>6.0897435897435903E-2</v>
      </c>
      <c r="L290" s="68">
        <v>69.854014598540104</v>
      </c>
    </row>
    <row r="291" spans="1:12" x14ac:dyDescent="0.2">
      <c r="A291" s="72" t="s">
        <v>889</v>
      </c>
      <c r="B291" s="66" t="s">
        <v>890</v>
      </c>
      <c r="C291" s="67">
        <v>58</v>
      </c>
      <c r="D291" s="67" t="s">
        <v>331</v>
      </c>
      <c r="E291" s="71">
        <v>8.7402268338748201E-2</v>
      </c>
      <c r="F291" s="68">
        <v>37.445255474452601</v>
      </c>
      <c r="G291" s="71">
        <v>0.15643757424701399</v>
      </c>
      <c r="H291" s="68">
        <v>8.7591240875912408</v>
      </c>
      <c r="I291" s="71">
        <v>0</v>
      </c>
      <c r="J291" s="68">
        <v>10.2919708029197</v>
      </c>
      <c r="K291" s="71">
        <v>0.105769230769231</v>
      </c>
      <c r="L291" s="68">
        <v>80.729927007299295</v>
      </c>
    </row>
    <row r="292" spans="1:12" x14ac:dyDescent="0.2">
      <c r="A292" s="72" t="s">
        <v>891</v>
      </c>
      <c r="B292" s="66" t="s">
        <v>892</v>
      </c>
      <c r="C292" s="67">
        <v>58</v>
      </c>
      <c r="D292" s="67" t="s">
        <v>331</v>
      </c>
      <c r="E292" s="71">
        <v>6.7307692307692304E-2</v>
      </c>
      <c r="F292" s="68">
        <v>11.6058394160584</v>
      </c>
      <c r="G292" s="71">
        <v>0</v>
      </c>
      <c r="H292" s="68">
        <v>0.87591240875912402</v>
      </c>
      <c r="I292" s="71">
        <v>0</v>
      </c>
      <c r="J292" s="68">
        <v>10.2919708029197</v>
      </c>
      <c r="K292" s="71">
        <v>0.20192307692307701</v>
      </c>
      <c r="L292" s="68">
        <v>92.627737226277404</v>
      </c>
    </row>
    <row r="293" spans="1:12" x14ac:dyDescent="0.2">
      <c r="A293" s="72" t="s">
        <v>461</v>
      </c>
      <c r="B293" s="66" t="s">
        <v>893</v>
      </c>
      <c r="C293" s="67">
        <v>82</v>
      </c>
      <c r="D293" s="67" t="s">
        <v>331</v>
      </c>
      <c r="E293" s="71">
        <v>0.16708547269952101</v>
      </c>
      <c r="F293" s="68">
        <v>24.867724867724899</v>
      </c>
      <c r="G293" s="71">
        <v>0.33333331903918501</v>
      </c>
      <c r="H293" s="68">
        <v>20.8112874779541</v>
      </c>
      <c r="I293" s="71">
        <v>8.3762635985712495E-4</v>
      </c>
      <c r="J293" s="68">
        <v>26.2786596119929</v>
      </c>
      <c r="K293" s="71"/>
      <c r="L293" s="68"/>
    </row>
    <row r="294" spans="1:12" x14ac:dyDescent="0.2">
      <c r="A294" s="72" t="s">
        <v>465</v>
      </c>
      <c r="B294" s="66" t="s">
        <v>894</v>
      </c>
      <c r="C294" s="67">
        <v>82</v>
      </c>
      <c r="D294" s="67" t="s">
        <v>331</v>
      </c>
      <c r="E294" s="71">
        <v>0.26548703060352902</v>
      </c>
      <c r="F294" s="68">
        <v>84.303350970017604</v>
      </c>
      <c r="G294" s="71">
        <v>0.36345949735634703</v>
      </c>
      <c r="H294" s="68">
        <v>71.604938271604894</v>
      </c>
      <c r="I294" s="71">
        <v>0.16751456385071201</v>
      </c>
      <c r="J294" s="68">
        <v>90.123456790123498</v>
      </c>
      <c r="K294" s="71"/>
      <c r="L294" s="68"/>
    </row>
    <row r="295" spans="1:12" x14ac:dyDescent="0.2">
      <c r="A295" s="72" t="s">
        <v>895</v>
      </c>
      <c r="B295" s="66" t="s">
        <v>896</v>
      </c>
      <c r="C295" s="67">
        <v>82</v>
      </c>
      <c r="D295" s="67" t="s">
        <v>331</v>
      </c>
      <c r="E295" s="71">
        <v>0.16666666869848001</v>
      </c>
      <c r="F295" s="68">
        <v>13.4038800705467</v>
      </c>
      <c r="G295" s="71">
        <v>0.33333333333333298</v>
      </c>
      <c r="H295" s="68">
        <v>53.439153439153401</v>
      </c>
      <c r="I295" s="71">
        <v>4.0636265628534198E-9</v>
      </c>
      <c r="J295" s="68">
        <v>7.0546737213403903</v>
      </c>
      <c r="K295" s="71"/>
      <c r="L295" s="68"/>
    </row>
    <row r="296" spans="1:12" x14ac:dyDescent="0.2">
      <c r="A296" s="72" t="s">
        <v>897</v>
      </c>
      <c r="B296" s="66" t="s">
        <v>898</v>
      </c>
      <c r="C296" s="67">
        <v>82</v>
      </c>
      <c r="D296" s="67" t="s">
        <v>331</v>
      </c>
      <c r="E296" s="71">
        <v>0.25522487873966698</v>
      </c>
      <c r="F296" s="68">
        <v>82.539682539682502</v>
      </c>
      <c r="G296" s="71">
        <v>0.40928137606757198</v>
      </c>
      <c r="H296" s="68">
        <v>83.7742504409171</v>
      </c>
      <c r="I296" s="71">
        <v>0.101168381411762</v>
      </c>
      <c r="J296" s="68">
        <v>82.186948853615505</v>
      </c>
      <c r="K296" s="71"/>
      <c r="L296" s="68"/>
    </row>
    <row r="297" spans="1:12" x14ac:dyDescent="0.2">
      <c r="A297" s="72" t="s">
        <v>899</v>
      </c>
      <c r="B297" s="66" t="s">
        <v>900</v>
      </c>
      <c r="C297" s="67">
        <v>58</v>
      </c>
      <c r="D297" s="67" t="s">
        <v>331</v>
      </c>
      <c r="E297" s="71">
        <v>8.3333332840102997E-2</v>
      </c>
      <c r="F297" s="68">
        <v>20.9489051094891</v>
      </c>
      <c r="G297" s="71">
        <v>0.24999999852030899</v>
      </c>
      <c r="H297" s="68">
        <v>42.627737226277397</v>
      </c>
      <c r="I297" s="71">
        <v>0</v>
      </c>
      <c r="J297" s="68">
        <v>10.2919708029197</v>
      </c>
      <c r="K297" s="71">
        <v>0</v>
      </c>
      <c r="L297" s="68">
        <v>45.693430656934297</v>
      </c>
    </row>
    <row r="298" spans="1:12" x14ac:dyDescent="0.2">
      <c r="A298" s="72" t="s">
        <v>901</v>
      </c>
      <c r="B298" s="66" t="s">
        <v>902</v>
      </c>
      <c r="C298" s="67">
        <v>58</v>
      </c>
      <c r="D298" s="67" t="s">
        <v>331</v>
      </c>
      <c r="E298" s="71">
        <v>7.8599169608729896E-2</v>
      </c>
      <c r="F298" s="68">
        <v>16.058394160583902</v>
      </c>
      <c r="G298" s="71">
        <v>0.23579750882618999</v>
      </c>
      <c r="H298" s="68">
        <v>27.2262773722628</v>
      </c>
      <c r="I298" s="71">
        <v>0</v>
      </c>
      <c r="J298" s="68">
        <v>10.2919708029197</v>
      </c>
      <c r="K298" s="71">
        <v>0</v>
      </c>
      <c r="L298" s="68">
        <v>45.693430656934297</v>
      </c>
    </row>
    <row r="299" spans="1:12" x14ac:dyDescent="0.2">
      <c r="A299" s="72" t="s">
        <v>903</v>
      </c>
      <c r="B299" s="66" t="s">
        <v>904</v>
      </c>
      <c r="C299" s="67">
        <v>58</v>
      </c>
      <c r="D299" s="67" t="s">
        <v>331</v>
      </c>
      <c r="E299" s="71">
        <v>8.3851824487435403E-2</v>
      </c>
      <c r="F299" s="68">
        <v>28.175182481751801</v>
      </c>
      <c r="G299" s="71">
        <v>0.251555473462306</v>
      </c>
      <c r="H299" s="68">
        <v>54.890510948905103</v>
      </c>
      <c r="I299" s="71">
        <v>0</v>
      </c>
      <c r="J299" s="68">
        <v>10.2919708029197</v>
      </c>
      <c r="K299" s="71">
        <v>0</v>
      </c>
      <c r="L299" s="68">
        <v>45.693430656934297</v>
      </c>
    </row>
    <row r="300" spans="1:12" x14ac:dyDescent="0.2">
      <c r="A300" s="72" t="s">
        <v>869</v>
      </c>
      <c r="B300" s="66" t="s">
        <v>905</v>
      </c>
      <c r="C300" s="67">
        <v>58</v>
      </c>
      <c r="D300" s="67" t="s">
        <v>331</v>
      </c>
      <c r="E300" s="71">
        <v>8.33340233014572E-2</v>
      </c>
      <c r="F300" s="68">
        <v>24.233576642335802</v>
      </c>
      <c r="G300" s="71">
        <v>0.24999999903654499</v>
      </c>
      <c r="H300" s="68">
        <v>42.846715328467198</v>
      </c>
      <c r="I300" s="71">
        <v>2.0708678268138902E-6</v>
      </c>
      <c r="J300" s="68">
        <v>14.5985401459854</v>
      </c>
      <c r="K300" s="71">
        <v>0</v>
      </c>
      <c r="L300" s="68">
        <v>45.693430656934297</v>
      </c>
    </row>
    <row r="301" spans="1:12" x14ac:dyDescent="0.2">
      <c r="A301" s="72" t="s">
        <v>906</v>
      </c>
      <c r="B301" s="66" t="s">
        <v>907</v>
      </c>
      <c r="C301" s="67">
        <v>58</v>
      </c>
      <c r="D301" s="67" t="s">
        <v>331</v>
      </c>
      <c r="E301" s="71">
        <v>7.3585018314354794E-2</v>
      </c>
      <c r="F301" s="68">
        <v>13.649635036496299</v>
      </c>
      <c r="G301" s="71">
        <v>0.22075128972883401</v>
      </c>
      <c r="H301" s="68">
        <v>20.656934306569301</v>
      </c>
      <c r="I301" s="71">
        <v>3.7652142305707199E-6</v>
      </c>
      <c r="J301" s="68">
        <v>15.6934306569343</v>
      </c>
      <c r="K301" s="71">
        <v>0</v>
      </c>
      <c r="L301" s="68">
        <v>45.693430656934297</v>
      </c>
    </row>
    <row r="302" spans="1:12" x14ac:dyDescent="0.2">
      <c r="A302" s="72" t="s">
        <v>908</v>
      </c>
      <c r="B302" s="66" t="s">
        <v>909</v>
      </c>
      <c r="C302" s="67">
        <v>58</v>
      </c>
      <c r="D302" s="67" t="s">
        <v>331</v>
      </c>
      <c r="E302" s="71">
        <v>8.7349613503588303E-2</v>
      </c>
      <c r="F302" s="68">
        <v>37.372262773722603</v>
      </c>
      <c r="G302" s="71">
        <v>0.26203735660736199</v>
      </c>
      <c r="H302" s="68">
        <v>67.810218978102199</v>
      </c>
      <c r="I302" s="71">
        <v>1.1483903403240701E-5</v>
      </c>
      <c r="J302" s="68">
        <v>17.3722627737226</v>
      </c>
      <c r="K302" s="71">
        <v>0</v>
      </c>
      <c r="L302" s="68">
        <v>45.693430656934297</v>
      </c>
    </row>
    <row r="303" spans="1:12" x14ac:dyDescent="0.2">
      <c r="A303" s="72" t="s">
        <v>910</v>
      </c>
      <c r="B303" s="66" t="s">
        <v>911</v>
      </c>
      <c r="C303" s="67">
        <v>58</v>
      </c>
      <c r="D303" s="67" t="s">
        <v>331</v>
      </c>
      <c r="E303" s="71">
        <v>8.7151657952551698E-2</v>
      </c>
      <c r="F303" s="68">
        <v>37.007299270072998</v>
      </c>
      <c r="G303" s="71">
        <v>0.26145440907551998</v>
      </c>
      <c r="H303" s="68">
        <v>67.299270072992698</v>
      </c>
      <c r="I303" s="71">
        <v>5.6478213458560805E-7</v>
      </c>
      <c r="J303" s="68">
        <v>12.6277372262774</v>
      </c>
      <c r="K303" s="71">
        <v>0</v>
      </c>
      <c r="L303" s="68">
        <v>45.693430656934297</v>
      </c>
    </row>
    <row r="304" spans="1:12" x14ac:dyDescent="0.2">
      <c r="A304" s="72" t="s">
        <v>912</v>
      </c>
      <c r="B304" s="66" t="s">
        <v>913</v>
      </c>
      <c r="C304" s="67">
        <v>58</v>
      </c>
      <c r="D304" s="67" t="s">
        <v>331</v>
      </c>
      <c r="E304" s="71">
        <v>8.3333333333333301E-2</v>
      </c>
      <c r="F304" s="68">
        <v>23.284671532846701</v>
      </c>
      <c r="G304" s="71">
        <v>0.25</v>
      </c>
      <c r="H304" s="68">
        <v>53.941605839416098</v>
      </c>
      <c r="I304" s="71">
        <v>0</v>
      </c>
      <c r="J304" s="68">
        <v>10.2919708029197</v>
      </c>
      <c r="K304" s="71">
        <v>0</v>
      </c>
      <c r="L304" s="68">
        <v>45.693430656934297</v>
      </c>
    </row>
    <row r="305" spans="1:12" x14ac:dyDescent="0.2">
      <c r="A305" s="72" t="s">
        <v>914</v>
      </c>
      <c r="B305" s="66" t="s">
        <v>915</v>
      </c>
      <c r="C305" s="67">
        <v>58</v>
      </c>
      <c r="D305" s="67" t="s">
        <v>331</v>
      </c>
      <c r="E305" s="71">
        <v>8.3333332601589594E-2</v>
      </c>
      <c r="F305" s="68">
        <v>20.875912408759099</v>
      </c>
      <c r="G305" s="71">
        <v>0.249999997804769</v>
      </c>
      <c r="H305" s="68">
        <v>42.335766423357697</v>
      </c>
      <c r="I305" s="71">
        <v>0</v>
      </c>
      <c r="J305" s="68">
        <v>10.2919708029197</v>
      </c>
      <c r="K305" s="71">
        <v>0</v>
      </c>
      <c r="L305" s="68">
        <v>45.693430656934297</v>
      </c>
    </row>
    <row r="306" spans="1:12" x14ac:dyDescent="0.2">
      <c r="A306" s="72" t="s">
        <v>916</v>
      </c>
      <c r="B306" s="66" t="s">
        <v>917</v>
      </c>
      <c r="C306" s="67">
        <v>82</v>
      </c>
      <c r="D306" s="67" t="s">
        <v>331</v>
      </c>
      <c r="E306" s="71">
        <v>0.166666665966716</v>
      </c>
      <c r="F306" s="68">
        <v>10.758377425044101</v>
      </c>
      <c r="G306" s="71">
        <v>0.33333333193343201</v>
      </c>
      <c r="H306" s="68">
        <v>22.2222222222222</v>
      </c>
      <c r="I306" s="71">
        <v>0</v>
      </c>
      <c r="J306" s="68">
        <v>5.1146384479717799</v>
      </c>
      <c r="K306" s="71"/>
      <c r="L306" s="68"/>
    </row>
    <row r="307" spans="1:12" x14ac:dyDescent="0.2">
      <c r="A307" s="72" t="s">
        <v>918</v>
      </c>
      <c r="B307" s="66" t="s">
        <v>919</v>
      </c>
      <c r="C307" s="67">
        <v>58</v>
      </c>
      <c r="D307" s="67" t="s">
        <v>331</v>
      </c>
      <c r="E307" s="71">
        <v>8.5523864503875599E-2</v>
      </c>
      <c r="F307" s="68">
        <v>33.284671532846701</v>
      </c>
      <c r="G307" s="71">
        <v>0.25657159351162701</v>
      </c>
      <c r="H307" s="68">
        <v>62.846715328467099</v>
      </c>
      <c r="I307" s="71">
        <v>0</v>
      </c>
      <c r="J307" s="68">
        <v>10.2919708029197</v>
      </c>
      <c r="K307" s="71">
        <v>0</v>
      </c>
      <c r="L307" s="68">
        <v>45.693430656934297</v>
      </c>
    </row>
    <row r="308" spans="1:12" x14ac:dyDescent="0.2">
      <c r="A308" s="72" t="s">
        <v>507</v>
      </c>
      <c r="B308" s="66" t="s">
        <v>920</v>
      </c>
      <c r="C308" s="67">
        <v>58</v>
      </c>
      <c r="D308" s="67" t="s">
        <v>331</v>
      </c>
      <c r="E308" s="71">
        <v>8.3333709333464304E-2</v>
      </c>
      <c r="F308" s="68">
        <v>23.795620437956199</v>
      </c>
      <c r="G308" s="71">
        <v>0.249999998436124</v>
      </c>
      <c r="H308" s="68">
        <v>42.554744525547399</v>
      </c>
      <c r="I308" s="71">
        <v>1.1295642691712199E-6</v>
      </c>
      <c r="J308" s="68">
        <v>13.576642335766399</v>
      </c>
      <c r="K308" s="71">
        <v>0</v>
      </c>
      <c r="L308" s="68">
        <v>45.693430656934297</v>
      </c>
    </row>
    <row r="309" spans="1:12" x14ac:dyDescent="0.2">
      <c r="A309" s="72" t="s">
        <v>921</v>
      </c>
      <c r="B309" s="66" t="s">
        <v>922</v>
      </c>
      <c r="C309" s="67">
        <v>82</v>
      </c>
      <c r="D309" s="67" t="s">
        <v>331</v>
      </c>
      <c r="E309" s="71">
        <v>0.166677327961577</v>
      </c>
      <c r="F309" s="68">
        <v>16.931216931216898</v>
      </c>
      <c r="G309" s="71">
        <v>0.33333332665079901</v>
      </c>
      <c r="H309" s="68">
        <v>20.987654320987701</v>
      </c>
      <c r="I309" s="71">
        <v>2.13292723555609E-5</v>
      </c>
      <c r="J309" s="68">
        <v>12.698412698412699</v>
      </c>
      <c r="K309" s="71"/>
      <c r="L309" s="68"/>
    </row>
    <row r="310" spans="1:12" x14ac:dyDescent="0.2">
      <c r="A310" s="72" t="s">
        <v>923</v>
      </c>
      <c r="B310" s="66" t="s">
        <v>924</v>
      </c>
      <c r="C310" s="67">
        <v>82</v>
      </c>
      <c r="D310" s="67" t="s">
        <v>331</v>
      </c>
      <c r="E310" s="71">
        <v>0.16667027364245801</v>
      </c>
      <c r="F310" s="68">
        <v>16.049382716049401</v>
      </c>
      <c r="G310" s="71">
        <v>0.33333331702309998</v>
      </c>
      <c r="H310" s="68">
        <v>20.634920634920601</v>
      </c>
      <c r="I310" s="71">
        <v>7.2302618154443604E-6</v>
      </c>
      <c r="J310" s="68">
        <v>10.934744268077599</v>
      </c>
      <c r="K310" s="71"/>
      <c r="L310" s="68"/>
    </row>
    <row r="311" spans="1:12" x14ac:dyDescent="0.2">
      <c r="A311" s="72" t="s">
        <v>925</v>
      </c>
      <c r="B311" s="66" t="s">
        <v>926</v>
      </c>
      <c r="C311" s="67">
        <v>58</v>
      </c>
      <c r="D311" s="67" t="s">
        <v>331</v>
      </c>
      <c r="E311" s="71">
        <v>4.5171604023631802E-2</v>
      </c>
      <c r="F311" s="68">
        <v>4.6715328467153299</v>
      </c>
      <c r="G311" s="71">
        <v>0.13545852211814799</v>
      </c>
      <c r="H311" s="68">
        <v>6.8613138686131396</v>
      </c>
      <c r="I311" s="71">
        <v>5.6289952747032197E-5</v>
      </c>
      <c r="J311" s="68">
        <v>22.554744525547399</v>
      </c>
      <c r="K311" s="71">
        <v>0</v>
      </c>
      <c r="L311" s="68">
        <v>45.693430656934297</v>
      </c>
    </row>
    <row r="312" spans="1:12" x14ac:dyDescent="0.2">
      <c r="A312" s="72" t="s">
        <v>927</v>
      </c>
      <c r="B312" s="66" t="s">
        <v>928</v>
      </c>
      <c r="C312" s="67">
        <v>58</v>
      </c>
      <c r="D312" s="67" t="s">
        <v>331</v>
      </c>
      <c r="E312" s="71">
        <v>3.80907016957606E-2</v>
      </c>
      <c r="F312" s="68">
        <v>3.5036496350365001</v>
      </c>
      <c r="G312" s="71">
        <v>0.114272105087282</v>
      </c>
      <c r="H312" s="68">
        <v>5.4014598540146004</v>
      </c>
      <c r="I312" s="71">
        <v>0</v>
      </c>
      <c r="J312" s="68">
        <v>10.2919708029197</v>
      </c>
      <c r="K312" s="71">
        <v>0</v>
      </c>
      <c r="L312" s="68">
        <v>45.693430656934297</v>
      </c>
    </row>
    <row r="313" spans="1:12" x14ac:dyDescent="0.2">
      <c r="A313" s="72" t="s">
        <v>929</v>
      </c>
      <c r="B313" s="66" t="s">
        <v>930</v>
      </c>
      <c r="C313" s="67">
        <v>82</v>
      </c>
      <c r="D313" s="67" t="s">
        <v>331</v>
      </c>
      <c r="E313" s="71">
        <v>2.3498350900194199E-6</v>
      </c>
      <c r="F313" s="68">
        <v>0.35273368606701899</v>
      </c>
      <c r="G313" s="71">
        <v>0</v>
      </c>
      <c r="H313" s="68">
        <v>0.70546737213403898</v>
      </c>
      <c r="I313" s="71">
        <v>4.6996701800388398E-6</v>
      </c>
      <c r="J313" s="68">
        <v>9.5238095238095202</v>
      </c>
      <c r="K313" s="71"/>
      <c r="L313" s="68"/>
    </row>
    <row r="314" spans="1:12" x14ac:dyDescent="0.2">
      <c r="A314" s="72" t="s">
        <v>931</v>
      </c>
      <c r="B314" s="66" t="s">
        <v>932</v>
      </c>
      <c r="C314" s="67">
        <v>82</v>
      </c>
      <c r="D314" s="67" t="s">
        <v>331</v>
      </c>
      <c r="E314" s="71">
        <v>0.166668474232121</v>
      </c>
      <c r="F314" s="68">
        <v>14.814814814814801</v>
      </c>
      <c r="G314" s="71">
        <v>0.33333333333333298</v>
      </c>
      <c r="H314" s="68">
        <v>53.439153439153401</v>
      </c>
      <c r="I314" s="71">
        <v>3.6151309077221802E-6</v>
      </c>
      <c r="J314" s="68">
        <v>9.1710758377424995</v>
      </c>
      <c r="K314" s="71"/>
      <c r="L314" s="68"/>
    </row>
    <row r="315" spans="1:12" x14ac:dyDescent="0.2">
      <c r="A315" s="72" t="s">
        <v>933</v>
      </c>
      <c r="B315" s="66" t="s">
        <v>934</v>
      </c>
      <c r="C315" s="67">
        <v>82</v>
      </c>
      <c r="D315" s="67" t="s">
        <v>331</v>
      </c>
      <c r="E315" s="71">
        <v>0.166667389692848</v>
      </c>
      <c r="F315" s="68">
        <v>14.1093474426808</v>
      </c>
      <c r="G315" s="71">
        <v>0.33333333333333298</v>
      </c>
      <c r="H315" s="68">
        <v>53.439153439153401</v>
      </c>
      <c r="I315" s="71">
        <v>1.44605236308887E-6</v>
      </c>
      <c r="J315" s="68">
        <v>8.1128747795414498</v>
      </c>
      <c r="K315" s="71"/>
      <c r="L315" s="68"/>
    </row>
    <row r="316" spans="1:12" x14ac:dyDescent="0.2">
      <c r="A316" s="72" t="s">
        <v>935</v>
      </c>
      <c r="B316" s="66" t="s">
        <v>936</v>
      </c>
      <c r="C316" s="67">
        <v>82</v>
      </c>
      <c r="D316" s="67" t="s">
        <v>331</v>
      </c>
      <c r="E316" s="71">
        <v>0.16666720893630299</v>
      </c>
      <c r="F316" s="68">
        <v>13.9329805996473</v>
      </c>
      <c r="G316" s="71">
        <v>0.33333333333333298</v>
      </c>
      <c r="H316" s="68">
        <v>53.439153439153401</v>
      </c>
      <c r="I316" s="71">
        <v>1.08453927231665E-6</v>
      </c>
      <c r="J316" s="68">
        <v>7.9365079365079403</v>
      </c>
      <c r="K316" s="71"/>
      <c r="L316" s="68"/>
    </row>
    <row r="317" spans="1:12" x14ac:dyDescent="0.2">
      <c r="A317" s="72" t="s">
        <v>937</v>
      </c>
      <c r="B317" s="66" t="s">
        <v>938</v>
      </c>
      <c r="C317" s="67">
        <v>82</v>
      </c>
      <c r="D317" s="67" t="s">
        <v>331</v>
      </c>
      <c r="E317" s="71">
        <v>0.16667208918759999</v>
      </c>
      <c r="F317" s="68">
        <v>16.2257495590829</v>
      </c>
      <c r="G317" s="71">
        <v>0.33333333298247603</v>
      </c>
      <c r="H317" s="68">
        <v>24.514991181657798</v>
      </c>
      <c r="I317" s="71">
        <v>1.0845392723166501E-5</v>
      </c>
      <c r="J317" s="68">
        <v>11.463844797178099</v>
      </c>
      <c r="K317" s="71"/>
      <c r="L317" s="68"/>
    </row>
    <row r="318" spans="1:12" x14ac:dyDescent="0.2">
      <c r="A318" s="72" t="s">
        <v>939</v>
      </c>
      <c r="B318" s="66" t="s">
        <v>940</v>
      </c>
      <c r="C318" s="67">
        <v>82</v>
      </c>
      <c r="D318" s="67" t="s">
        <v>331</v>
      </c>
      <c r="E318" s="71">
        <v>0.16666992028448399</v>
      </c>
      <c r="F318" s="68">
        <v>15.6966490299824</v>
      </c>
      <c r="G318" s="71">
        <v>0.33333333333333298</v>
      </c>
      <c r="H318" s="68">
        <v>53.439153439153401</v>
      </c>
      <c r="I318" s="71">
        <v>6.5072356338999303E-6</v>
      </c>
      <c r="J318" s="68">
        <v>10.5820105820106</v>
      </c>
      <c r="K318" s="71"/>
      <c r="L318" s="68"/>
    </row>
    <row r="319" spans="1:12" x14ac:dyDescent="0.2">
      <c r="A319" s="72" t="s">
        <v>941</v>
      </c>
      <c r="B319" s="66" t="s">
        <v>942</v>
      </c>
      <c r="C319" s="67">
        <v>82</v>
      </c>
      <c r="D319" s="67" t="s">
        <v>331</v>
      </c>
      <c r="E319" s="71">
        <v>0.166666847423212</v>
      </c>
      <c r="F319" s="68">
        <v>13.580246913580201</v>
      </c>
      <c r="G319" s="71">
        <v>0.33333333333333298</v>
      </c>
      <c r="H319" s="68">
        <v>53.439153439153401</v>
      </c>
      <c r="I319" s="71">
        <v>3.6151309077221802E-7</v>
      </c>
      <c r="J319" s="68">
        <v>7.4074074074074101</v>
      </c>
      <c r="K319" s="71"/>
      <c r="L319" s="68"/>
    </row>
    <row r="320" spans="1:12" x14ac:dyDescent="0.2">
      <c r="A320" s="72" t="s">
        <v>943</v>
      </c>
      <c r="B320" s="66" t="s">
        <v>944</v>
      </c>
      <c r="C320" s="67">
        <v>82</v>
      </c>
      <c r="D320" s="67" t="s">
        <v>331</v>
      </c>
      <c r="E320" s="71">
        <v>0.19057899634720499</v>
      </c>
      <c r="F320" s="68">
        <v>53.439153439153401</v>
      </c>
      <c r="G320" s="71">
        <v>0.37915521012442099</v>
      </c>
      <c r="H320" s="68">
        <v>75.837742504409206</v>
      </c>
      <c r="I320" s="71">
        <v>2.0027825699884898E-3</v>
      </c>
      <c r="J320" s="68">
        <v>29.453262786596099</v>
      </c>
      <c r="K320" s="71"/>
      <c r="L320" s="68"/>
    </row>
    <row r="321" spans="1:12" x14ac:dyDescent="0.2">
      <c r="A321" s="72" t="s">
        <v>945</v>
      </c>
      <c r="B321" s="66" t="s">
        <v>946</v>
      </c>
      <c r="C321" s="67">
        <v>82</v>
      </c>
      <c r="D321" s="67" t="s">
        <v>331</v>
      </c>
      <c r="E321" s="71">
        <v>0.161179811754078</v>
      </c>
      <c r="F321" s="68">
        <v>6.5255731922398601</v>
      </c>
      <c r="G321" s="71">
        <v>0.322218633047887</v>
      </c>
      <c r="H321" s="68">
        <v>9.3474426807760107</v>
      </c>
      <c r="I321" s="71">
        <v>1.4099046026961701E-4</v>
      </c>
      <c r="J321" s="68">
        <v>17.989417989418001</v>
      </c>
      <c r="K321" s="71"/>
      <c r="L321" s="68"/>
    </row>
    <row r="322" spans="1:12" x14ac:dyDescent="0.2">
      <c r="A322" s="72" t="s">
        <v>947</v>
      </c>
      <c r="B322" s="66" t="s">
        <v>948</v>
      </c>
      <c r="C322" s="67">
        <v>58</v>
      </c>
      <c r="D322" s="67" t="s">
        <v>331</v>
      </c>
      <c r="E322" s="71">
        <v>5.6471376017429999E-2</v>
      </c>
      <c r="F322" s="68">
        <v>7.2992700729926998</v>
      </c>
      <c r="G322" s="71">
        <v>7.6465410103572107E-2</v>
      </c>
      <c r="H322" s="68">
        <v>3.1386861313868599</v>
      </c>
      <c r="I322" s="71">
        <v>0</v>
      </c>
      <c r="J322" s="68">
        <v>10.2919708029197</v>
      </c>
      <c r="K322" s="71">
        <v>9.2948717948717993E-2</v>
      </c>
      <c r="L322" s="68">
        <v>77.810218978102199</v>
      </c>
    </row>
    <row r="323" spans="1:12" x14ac:dyDescent="0.2">
      <c r="A323" s="72" t="s">
        <v>949</v>
      </c>
      <c r="B323" s="66" t="s">
        <v>950</v>
      </c>
      <c r="C323" s="67">
        <v>58</v>
      </c>
      <c r="D323" s="67" t="s">
        <v>331</v>
      </c>
      <c r="E323" s="71">
        <v>6.8517269522705801E-2</v>
      </c>
      <c r="F323" s="68">
        <v>12.262773722627699</v>
      </c>
      <c r="G323" s="71">
        <v>0.18311591096644</v>
      </c>
      <c r="H323" s="68">
        <v>12.481751824817501</v>
      </c>
      <c r="I323" s="71">
        <v>1.6578041222612799E-10</v>
      </c>
      <c r="J323" s="68">
        <v>10.729927007299301</v>
      </c>
      <c r="K323" s="71">
        <v>2.2435897435897498E-2</v>
      </c>
      <c r="L323" s="68">
        <v>60</v>
      </c>
    </row>
    <row r="324" spans="1:12" x14ac:dyDescent="0.2">
      <c r="A324" s="72" t="s">
        <v>951</v>
      </c>
      <c r="B324" s="66" t="s">
        <v>952</v>
      </c>
      <c r="C324" s="67">
        <v>82</v>
      </c>
      <c r="D324" s="67" t="s">
        <v>331</v>
      </c>
      <c r="E324" s="71">
        <v>0.15255972486328601</v>
      </c>
      <c r="F324" s="68">
        <v>5.4673721340387997</v>
      </c>
      <c r="G324" s="71">
        <v>0.30511944915046502</v>
      </c>
      <c r="H324" s="68">
        <v>7.4074074074074101</v>
      </c>
      <c r="I324" s="71">
        <v>5.7610648317486201E-10</v>
      </c>
      <c r="J324" s="68">
        <v>6.1728395061728403</v>
      </c>
      <c r="K324" s="71"/>
      <c r="L324" s="68"/>
    </row>
    <row r="325" spans="1:12" x14ac:dyDescent="0.2">
      <c r="A325" s="72" t="s">
        <v>953</v>
      </c>
      <c r="B325" s="66" t="s">
        <v>954</v>
      </c>
      <c r="C325" s="67">
        <v>82</v>
      </c>
      <c r="D325" s="67" t="s">
        <v>331</v>
      </c>
      <c r="E325" s="71">
        <v>0.17506725701755299</v>
      </c>
      <c r="F325" s="68">
        <v>36.684303350969998</v>
      </c>
      <c r="G325" s="71">
        <v>0.33468606087013703</v>
      </c>
      <c r="H325" s="68">
        <v>53.6155202821869</v>
      </c>
      <c r="I325" s="71">
        <v>1.54484531649685E-2</v>
      </c>
      <c r="J325" s="68">
        <v>44.973544973545003</v>
      </c>
      <c r="K325" s="71"/>
      <c r="L325" s="68"/>
    </row>
    <row r="326" spans="1:12" x14ac:dyDescent="0.2">
      <c r="A326" s="72" t="s">
        <v>955</v>
      </c>
      <c r="B326" s="66" t="s">
        <v>956</v>
      </c>
      <c r="C326" s="67">
        <v>82</v>
      </c>
      <c r="D326" s="67" t="s">
        <v>331</v>
      </c>
      <c r="E326" s="71">
        <v>8.1506960067809803E-2</v>
      </c>
      <c r="F326" s="68">
        <v>2.1164021164021198</v>
      </c>
      <c r="G326" s="71">
        <v>0.16285340758990999</v>
      </c>
      <c r="H326" s="68">
        <v>2.9982363315696601</v>
      </c>
      <c r="I326" s="71">
        <v>1.60512545709305E-4</v>
      </c>
      <c r="J326" s="68">
        <v>18.518518518518501</v>
      </c>
      <c r="K326" s="71"/>
      <c r="L326" s="68"/>
    </row>
    <row r="327" spans="1:12" x14ac:dyDescent="0.2">
      <c r="A327" s="72" t="s">
        <v>957</v>
      </c>
      <c r="B327" s="66" t="s">
        <v>958</v>
      </c>
      <c r="C327" s="67">
        <v>82</v>
      </c>
      <c r="D327" s="67" t="s">
        <v>331</v>
      </c>
      <c r="E327" s="71">
        <v>0.16666666466788499</v>
      </c>
      <c r="F327" s="68">
        <v>10.405643738977099</v>
      </c>
      <c r="G327" s="71">
        <v>0.33333332923484699</v>
      </c>
      <c r="H327" s="68">
        <v>21.340388007054699</v>
      </c>
      <c r="I327" s="71">
        <v>1.0092215765202E-10</v>
      </c>
      <c r="J327" s="68">
        <v>5.4673721340387997</v>
      </c>
      <c r="K327" s="71"/>
      <c r="L327" s="68"/>
    </row>
    <row r="328" spans="1:12" x14ac:dyDescent="0.2">
      <c r="A328" s="72" t="s">
        <v>959</v>
      </c>
      <c r="B328" s="66" t="s">
        <v>960</v>
      </c>
      <c r="C328" s="67">
        <v>82</v>
      </c>
      <c r="D328" s="67" t="s">
        <v>331</v>
      </c>
      <c r="E328" s="71">
        <v>7.6596569225427805E-2</v>
      </c>
      <c r="F328" s="68">
        <v>1.9400352733686099</v>
      </c>
      <c r="G328" s="71">
        <v>0.126578303844331</v>
      </c>
      <c r="H328" s="68">
        <v>1.9400352733686099</v>
      </c>
      <c r="I328" s="71">
        <v>2.6614834606524099E-2</v>
      </c>
      <c r="J328" s="68">
        <v>53.6155202821869</v>
      </c>
      <c r="K328" s="71"/>
      <c r="L328" s="68"/>
    </row>
    <row r="329" spans="1:12" x14ac:dyDescent="0.2">
      <c r="A329" s="72" t="s">
        <v>961</v>
      </c>
      <c r="B329" s="66" t="s">
        <v>962</v>
      </c>
      <c r="C329" s="67">
        <v>82</v>
      </c>
      <c r="D329" s="67" t="s">
        <v>331</v>
      </c>
      <c r="E329" s="71">
        <v>0.16666955884616999</v>
      </c>
      <c r="F329" s="68">
        <v>15.343915343915301</v>
      </c>
      <c r="G329" s="71">
        <v>0.33333333333333298</v>
      </c>
      <c r="H329" s="68">
        <v>53.439153439153401</v>
      </c>
      <c r="I329" s="71">
        <v>5.7843590063679102E-6</v>
      </c>
      <c r="J329" s="68">
        <v>10.0529100529101</v>
      </c>
      <c r="K329" s="71"/>
      <c r="L329" s="68"/>
    </row>
    <row r="330" spans="1:12" x14ac:dyDescent="0.2">
      <c r="A330" s="72" t="s">
        <v>963</v>
      </c>
      <c r="B330" s="66" t="s">
        <v>964</v>
      </c>
      <c r="C330" s="67">
        <v>82</v>
      </c>
      <c r="D330" s="67" t="s">
        <v>331</v>
      </c>
      <c r="E330" s="71">
        <v>0.35639061346661199</v>
      </c>
      <c r="F330" s="68">
        <v>92.768959435626101</v>
      </c>
      <c r="G330" s="71">
        <v>0.71277507725872202</v>
      </c>
      <c r="H330" s="68">
        <v>96.825396825396794</v>
      </c>
      <c r="I330" s="71">
        <v>6.1496745018669902E-6</v>
      </c>
      <c r="J330" s="68">
        <v>10.229276895943601</v>
      </c>
      <c r="K330" s="71"/>
      <c r="L330" s="68"/>
    </row>
    <row r="331" spans="1:12" x14ac:dyDescent="0.2">
      <c r="A331" s="72" t="s">
        <v>965</v>
      </c>
      <c r="B331" s="66" t="s">
        <v>966</v>
      </c>
      <c r="C331" s="67">
        <v>82</v>
      </c>
      <c r="D331" s="67" t="s">
        <v>331</v>
      </c>
      <c r="E331" s="71">
        <v>0.18634611314487801</v>
      </c>
      <c r="F331" s="68">
        <v>49.382716049382701</v>
      </c>
      <c r="G331" s="71">
        <v>0.33333333333333298</v>
      </c>
      <c r="H331" s="68">
        <v>53.439153439153401</v>
      </c>
      <c r="I331" s="71">
        <v>3.9358892956422802E-2</v>
      </c>
      <c r="J331" s="68">
        <v>62.257495590828903</v>
      </c>
      <c r="K331" s="71"/>
      <c r="L331" s="68"/>
    </row>
    <row r="332" spans="1:12" x14ac:dyDescent="0.2">
      <c r="A332" s="72" t="s">
        <v>553</v>
      </c>
      <c r="B332" s="66" t="s">
        <v>967</v>
      </c>
      <c r="C332" s="67">
        <v>82</v>
      </c>
      <c r="D332" s="67" t="s">
        <v>331</v>
      </c>
      <c r="E332" s="71">
        <v>0.16683007195468699</v>
      </c>
      <c r="F332" s="68">
        <v>22.7513227513227</v>
      </c>
      <c r="G332" s="71">
        <v>0.33333333333333298</v>
      </c>
      <c r="H332" s="68">
        <v>53.439153439153401</v>
      </c>
      <c r="I332" s="71">
        <v>3.2681057604122299E-4</v>
      </c>
      <c r="J332" s="68">
        <v>22.2222222222222</v>
      </c>
      <c r="K332" s="71"/>
      <c r="L332" s="68"/>
    </row>
    <row r="333" spans="1:12" x14ac:dyDescent="0.2">
      <c r="A333" s="72" t="s">
        <v>968</v>
      </c>
      <c r="B333" s="66" t="s">
        <v>969</v>
      </c>
      <c r="C333" s="67">
        <v>82</v>
      </c>
      <c r="D333" s="67" t="s">
        <v>331</v>
      </c>
      <c r="E333" s="71">
        <v>0.27302281364939501</v>
      </c>
      <c r="F333" s="68">
        <v>85.714285714285694</v>
      </c>
      <c r="G333" s="71">
        <v>0.52881924897799404</v>
      </c>
      <c r="H333" s="68">
        <v>92.239858906525598</v>
      </c>
      <c r="I333" s="71">
        <v>1.72263783207963E-2</v>
      </c>
      <c r="J333" s="68">
        <v>46.031746031746003</v>
      </c>
      <c r="K333" s="71"/>
      <c r="L333" s="68"/>
    </row>
    <row r="334" spans="1:12" x14ac:dyDescent="0.2">
      <c r="A334" s="72" t="s">
        <v>970</v>
      </c>
      <c r="B334" s="66" t="s">
        <v>971</v>
      </c>
      <c r="C334" s="67">
        <v>82</v>
      </c>
      <c r="D334" s="67" t="s">
        <v>331</v>
      </c>
      <c r="E334" s="71">
        <v>0.214706168304621</v>
      </c>
      <c r="F334" s="68">
        <v>68.783068783068799</v>
      </c>
      <c r="G334" s="71">
        <v>0.42691066589531201</v>
      </c>
      <c r="H334" s="68">
        <v>86.243386243386198</v>
      </c>
      <c r="I334" s="71">
        <v>2.5016707139292002E-3</v>
      </c>
      <c r="J334" s="68">
        <v>31.569664902998198</v>
      </c>
      <c r="K334" s="71"/>
      <c r="L334" s="68"/>
    </row>
    <row r="335" spans="1:12" x14ac:dyDescent="0.2">
      <c r="A335" s="72" t="s">
        <v>972</v>
      </c>
      <c r="B335" s="66" t="s">
        <v>973</v>
      </c>
      <c r="C335" s="67">
        <v>82</v>
      </c>
      <c r="D335" s="67" t="s">
        <v>331</v>
      </c>
      <c r="E335" s="71">
        <v>0.25002081980930002</v>
      </c>
      <c r="F335" s="68">
        <v>81.128747795414498</v>
      </c>
      <c r="G335" s="71">
        <v>0.34631360080436402</v>
      </c>
      <c r="H335" s="68">
        <v>62.081128747795397</v>
      </c>
      <c r="I335" s="71">
        <v>0.153728038814236</v>
      </c>
      <c r="J335" s="68">
        <v>89.594356261022895</v>
      </c>
      <c r="K335" s="71"/>
      <c r="L335" s="68"/>
    </row>
    <row r="336" spans="1:12" x14ac:dyDescent="0.2">
      <c r="A336" s="72" t="s">
        <v>974</v>
      </c>
      <c r="B336" s="66" t="s">
        <v>975</v>
      </c>
      <c r="C336" s="67">
        <v>82</v>
      </c>
      <c r="D336" s="67" t="s">
        <v>331</v>
      </c>
      <c r="E336" s="71">
        <v>0.30971716547320199</v>
      </c>
      <c r="F336" s="68">
        <v>89.770723104056401</v>
      </c>
      <c r="G336" s="71">
        <v>0.61726416786249905</v>
      </c>
      <c r="H336" s="68">
        <v>94.885361552028201</v>
      </c>
      <c r="I336" s="71">
        <v>2.17016308390563E-3</v>
      </c>
      <c r="J336" s="68">
        <v>30.3350970017637</v>
      </c>
      <c r="K336" s="71"/>
      <c r="L336" s="68"/>
    </row>
    <row r="337" spans="1:12" x14ac:dyDescent="0.2">
      <c r="A337" s="72" t="s">
        <v>976</v>
      </c>
      <c r="B337" s="66" t="s">
        <v>977</v>
      </c>
      <c r="C337" s="67">
        <v>82</v>
      </c>
      <c r="D337" s="67" t="s">
        <v>331</v>
      </c>
      <c r="E337" s="71">
        <v>0.173904640989681</v>
      </c>
      <c r="F337" s="68">
        <v>35.626102292768998</v>
      </c>
      <c r="G337" s="71">
        <v>0.33333333333333298</v>
      </c>
      <c r="H337" s="68">
        <v>53.439153439153401</v>
      </c>
      <c r="I337" s="71">
        <v>1.4475948646029101E-2</v>
      </c>
      <c r="J337" s="68">
        <v>44.4444444444444</v>
      </c>
      <c r="K337" s="71"/>
      <c r="L337" s="68"/>
    </row>
    <row r="338" spans="1:12" x14ac:dyDescent="0.2">
      <c r="A338" s="72" t="s">
        <v>978</v>
      </c>
      <c r="B338" s="66" t="s">
        <v>979</v>
      </c>
      <c r="C338" s="67">
        <v>82</v>
      </c>
      <c r="D338" s="67" t="s">
        <v>331</v>
      </c>
      <c r="E338" s="71">
        <v>0.173670923255206</v>
      </c>
      <c r="F338" s="68">
        <v>35.4497354497354</v>
      </c>
      <c r="G338" s="71">
        <v>0.33333333333333298</v>
      </c>
      <c r="H338" s="68">
        <v>53.439153439153401</v>
      </c>
      <c r="I338" s="71">
        <v>1.40085131770789E-2</v>
      </c>
      <c r="J338" s="68">
        <v>43.915343915343897</v>
      </c>
      <c r="K338" s="71"/>
      <c r="L338" s="68"/>
    </row>
    <row r="339" spans="1:12" x14ac:dyDescent="0.2">
      <c r="A339" s="72" t="s">
        <v>980</v>
      </c>
      <c r="B339" s="66" t="s">
        <v>981</v>
      </c>
      <c r="C339" s="67">
        <v>82</v>
      </c>
      <c r="D339" s="67" t="s">
        <v>331</v>
      </c>
      <c r="E339" s="71">
        <v>0.16944507552579699</v>
      </c>
      <c r="F339" s="68">
        <v>29.982363315696599</v>
      </c>
      <c r="G339" s="71">
        <v>0.33333333333333298</v>
      </c>
      <c r="H339" s="68">
        <v>53.439153439153401</v>
      </c>
      <c r="I339" s="71">
        <v>5.5568177182597697E-3</v>
      </c>
      <c r="J339" s="68">
        <v>36.507936507936499</v>
      </c>
      <c r="K339" s="71"/>
      <c r="L339" s="68"/>
    </row>
    <row r="340" spans="1:12" x14ac:dyDescent="0.2">
      <c r="A340" s="72" t="s">
        <v>982</v>
      </c>
      <c r="B340" s="66" t="s">
        <v>983</v>
      </c>
      <c r="C340" s="67">
        <v>82</v>
      </c>
      <c r="D340" s="67" t="s">
        <v>331</v>
      </c>
      <c r="E340" s="71">
        <v>0.16674927240790799</v>
      </c>
      <c r="F340" s="68">
        <v>20.458553791887098</v>
      </c>
      <c r="G340" s="71">
        <v>0.33333333333333298</v>
      </c>
      <c r="H340" s="68">
        <v>53.439153439153401</v>
      </c>
      <c r="I340" s="71">
        <v>1.6521148248290401E-4</v>
      </c>
      <c r="J340" s="68">
        <v>18.871252204585499</v>
      </c>
      <c r="K340" s="71"/>
      <c r="L340" s="68"/>
    </row>
    <row r="341" spans="1:12" x14ac:dyDescent="0.2">
      <c r="A341" s="72" t="s">
        <v>984</v>
      </c>
      <c r="B341" s="66" t="s">
        <v>985</v>
      </c>
      <c r="C341" s="67">
        <v>82</v>
      </c>
      <c r="D341" s="67" t="s">
        <v>331</v>
      </c>
      <c r="E341" s="71">
        <v>0.16667895811175301</v>
      </c>
      <c r="F341" s="68">
        <v>17.107583774250401</v>
      </c>
      <c r="G341" s="71">
        <v>0.33333333333333298</v>
      </c>
      <c r="H341" s="68">
        <v>53.439153439153401</v>
      </c>
      <c r="I341" s="71">
        <v>2.45828901725108E-5</v>
      </c>
      <c r="J341" s="68">
        <v>12.8747795414462</v>
      </c>
      <c r="K341" s="71"/>
      <c r="L341" s="68"/>
    </row>
    <row r="342" spans="1:12" x14ac:dyDescent="0.2">
      <c r="A342" s="72" t="s">
        <v>986</v>
      </c>
      <c r="B342" s="66" t="s">
        <v>987</v>
      </c>
      <c r="C342" s="67">
        <v>82</v>
      </c>
      <c r="D342" s="67" t="s">
        <v>331</v>
      </c>
      <c r="E342" s="71">
        <v>0.19990701581103501</v>
      </c>
      <c r="F342" s="68">
        <v>61.199294532627903</v>
      </c>
      <c r="G342" s="71">
        <v>0.39726789486428998</v>
      </c>
      <c r="H342" s="68">
        <v>80.952380952380906</v>
      </c>
      <c r="I342" s="71">
        <v>2.5461367577800202E-3</v>
      </c>
      <c r="J342" s="68">
        <v>31.922398589065299</v>
      </c>
      <c r="K342" s="71"/>
      <c r="L342" s="68"/>
    </row>
    <row r="343" spans="1:12" x14ac:dyDescent="0.2">
      <c r="A343" s="72" t="s">
        <v>988</v>
      </c>
      <c r="B343" s="66" t="s">
        <v>989</v>
      </c>
      <c r="C343" s="67">
        <v>82</v>
      </c>
      <c r="D343" s="67" t="s">
        <v>331</v>
      </c>
      <c r="E343" s="71">
        <v>0.178558920880589</v>
      </c>
      <c r="F343" s="68">
        <v>40.3880070546737</v>
      </c>
      <c r="G343" s="71">
        <v>0.33333333333333298</v>
      </c>
      <c r="H343" s="68">
        <v>53.439153439153401</v>
      </c>
      <c r="I343" s="71">
        <v>2.3784508427845401E-2</v>
      </c>
      <c r="J343" s="68">
        <v>50.617283950617299</v>
      </c>
      <c r="K343" s="71"/>
      <c r="L343" s="68"/>
    </row>
    <row r="344" spans="1:12" x14ac:dyDescent="0.2">
      <c r="A344" s="72" t="s">
        <v>990</v>
      </c>
      <c r="B344" s="66" t="s">
        <v>991</v>
      </c>
      <c r="C344" s="67">
        <v>82</v>
      </c>
      <c r="D344" s="67" t="s">
        <v>331</v>
      </c>
      <c r="E344" s="71">
        <v>0.16739366950848</v>
      </c>
      <c r="F344" s="68">
        <v>25.925925925925899</v>
      </c>
      <c r="G344" s="71">
        <v>0.33333333333333298</v>
      </c>
      <c r="H344" s="68">
        <v>53.439153439153401</v>
      </c>
      <c r="I344" s="71">
        <v>1.4540056836261201E-3</v>
      </c>
      <c r="J344" s="68">
        <v>28.2186948853616</v>
      </c>
      <c r="K344" s="71"/>
      <c r="L344" s="68"/>
    </row>
    <row r="345" spans="1:12" x14ac:dyDescent="0.2">
      <c r="A345" s="72" t="s">
        <v>493</v>
      </c>
      <c r="B345" s="66" t="s">
        <v>992</v>
      </c>
      <c r="C345" s="67">
        <v>82</v>
      </c>
      <c r="D345" s="67" t="s">
        <v>331</v>
      </c>
      <c r="E345" s="71">
        <v>0.19028364066487799</v>
      </c>
      <c r="F345" s="68">
        <v>53.262786596119902</v>
      </c>
      <c r="G345" s="71">
        <v>0.37915521119720103</v>
      </c>
      <c r="H345" s="68">
        <v>76.366843033509696</v>
      </c>
      <c r="I345" s="71">
        <v>1.4120701325562801E-3</v>
      </c>
      <c r="J345" s="68">
        <v>28.042328042327998</v>
      </c>
      <c r="K345" s="71"/>
      <c r="L345" s="68"/>
    </row>
    <row r="346" spans="1:12" x14ac:dyDescent="0.2">
      <c r="A346" s="72" t="s">
        <v>993</v>
      </c>
      <c r="B346" s="66" t="s">
        <v>994</v>
      </c>
      <c r="C346" s="67">
        <v>82</v>
      </c>
      <c r="D346" s="67" t="s">
        <v>331</v>
      </c>
      <c r="E346" s="71">
        <v>0.16748332491679499</v>
      </c>
      <c r="F346" s="68">
        <v>26.2786596119929</v>
      </c>
      <c r="G346" s="71">
        <v>0.33333333333333298</v>
      </c>
      <c r="H346" s="68">
        <v>53.439153439153401</v>
      </c>
      <c r="I346" s="71">
        <v>1.6333165002568801E-3</v>
      </c>
      <c r="J346" s="68">
        <v>28.7477954144621</v>
      </c>
      <c r="K346" s="71"/>
      <c r="L346" s="68"/>
    </row>
    <row r="347" spans="1:12" x14ac:dyDescent="0.2">
      <c r="A347" s="72" t="s">
        <v>995</v>
      </c>
      <c r="B347" s="66" t="s">
        <v>996</v>
      </c>
      <c r="C347" s="67">
        <v>82</v>
      </c>
      <c r="D347" s="67" t="s">
        <v>331</v>
      </c>
      <c r="E347" s="71">
        <v>0.16751354203944299</v>
      </c>
      <c r="F347" s="68">
        <v>26.455026455026498</v>
      </c>
      <c r="G347" s="71">
        <v>0.33333333333333298</v>
      </c>
      <c r="H347" s="68">
        <v>53.439153439153401</v>
      </c>
      <c r="I347" s="71">
        <v>1.69375074555339E-3</v>
      </c>
      <c r="J347" s="68">
        <v>28.924162257495599</v>
      </c>
      <c r="K347" s="71"/>
      <c r="L347" s="68"/>
    </row>
    <row r="348" spans="1:12" x14ac:dyDescent="0.2">
      <c r="A348" s="72" t="s">
        <v>997</v>
      </c>
      <c r="B348" s="66" t="s">
        <v>998</v>
      </c>
      <c r="C348" s="67">
        <v>82</v>
      </c>
      <c r="D348" s="67" t="s">
        <v>331</v>
      </c>
      <c r="E348" s="71">
        <v>0.16668185021647899</v>
      </c>
      <c r="F348" s="68">
        <v>17.460317460317501</v>
      </c>
      <c r="G348" s="71">
        <v>0.33333333333333298</v>
      </c>
      <c r="H348" s="68">
        <v>53.439153439153401</v>
      </c>
      <c r="I348" s="71">
        <v>3.0367099624866298E-5</v>
      </c>
      <c r="J348" s="68">
        <v>13.580246913580201</v>
      </c>
      <c r="K348" s="71"/>
      <c r="L348" s="68"/>
    </row>
    <row r="349" spans="1:12" x14ac:dyDescent="0.2">
      <c r="A349" s="72" t="s">
        <v>999</v>
      </c>
      <c r="B349" s="66" t="s">
        <v>1000</v>
      </c>
      <c r="C349" s="67">
        <v>82</v>
      </c>
      <c r="D349" s="67" t="s">
        <v>331</v>
      </c>
      <c r="E349" s="71">
        <v>0.16782423168282001</v>
      </c>
      <c r="F349" s="68">
        <v>26.8077601410935</v>
      </c>
      <c r="G349" s="71">
        <v>0.33333333333333298</v>
      </c>
      <c r="H349" s="68">
        <v>53.439153439153401</v>
      </c>
      <c r="I349" s="71">
        <v>2.3151300323063298E-3</v>
      </c>
      <c r="J349" s="68">
        <v>30.8641975308642</v>
      </c>
      <c r="K349" s="71"/>
      <c r="L349" s="68"/>
    </row>
    <row r="350" spans="1:12" x14ac:dyDescent="0.2">
      <c r="A350" s="72" t="s">
        <v>1001</v>
      </c>
      <c r="B350" s="66" t="s">
        <v>1002</v>
      </c>
      <c r="C350" s="67">
        <v>82</v>
      </c>
      <c r="D350" s="67" t="s">
        <v>331</v>
      </c>
      <c r="E350" s="71">
        <v>0.19333003615250499</v>
      </c>
      <c r="F350" s="68">
        <v>55.5555555555556</v>
      </c>
      <c r="G350" s="71">
        <v>0.374989585936849</v>
      </c>
      <c r="H350" s="68">
        <v>74.426807760141102</v>
      </c>
      <c r="I350" s="71">
        <v>1.16704863681615E-2</v>
      </c>
      <c r="J350" s="68">
        <v>43.033509700176403</v>
      </c>
      <c r="K350" s="71"/>
      <c r="L350" s="68"/>
    </row>
    <row r="351" spans="1:12" x14ac:dyDescent="0.2">
      <c r="A351" s="72" t="s">
        <v>1003</v>
      </c>
      <c r="B351" s="66" t="s">
        <v>1004</v>
      </c>
      <c r="C351" s="67">
        <v>82</v>
      </c>
      <c r="D351" s="67" t="s">
        <v>331</v>
      </c>
      <c r="E351" s="71">
        <v>0.29856320342674603</v>
      </c>
      <c r="F351" s="68">
        <v>88.536155202821902</v>
      </c>
      <c r="G351" s="71">
        <v>0.33333333333333298</v>
      </c>
      <c r="H351" s="68">
        <v>53.439153439153401</v>
      </c>
      <c r="I351" s="71">
        <v>0.26379307352015802</v>
      </c>
      <c r="J351" s="68">
        <v>94.356261022927697</v>
      </c>
      <c r="K351" s="71"/>
      <c r="L351" s="68"/>
    </row>
    <row r="352" spans="1:12" x14ac:dyDescent="0.2">
      <c r="A352" s="72" t="s">
        <v>1005</v>
      </c>
      <c r="B352" s="66" t="s">
        <v>1006</v>
      </c>
      <c r="C352" s="67">
        <v>82</v>
      </c>
      <c r="D352" s="67" t="s">
        <v>331</v>
      </c>
      <c r="E352" s="71">
        <v>0.25655676934118399</v>
      </c>
      <c r="F352" s="68">
        <v>82.892416225749599</v>
      </c>
      <c r="G352" s="71">
        <v>0.51245521952845097</v>
      </c>
      <c r="H352" s="68">
        <v>92.063492063492106</v>
      </c>
      <c r="I352" s="71">
        <v>6.5831915391778497E-4</v>
      </c>
      <c r="J352" s="68">
        <v>24.6913580246914</v>
      </c>
      <c r="K352" s="71"/>
      <c r="L352" s="68"/>
    </row>
    <row r="353" spans="1:12" x14ac:dyDescent="0.2">
      <c r="A353" s="72" t="s">
        <v>1007</v>
      </c>
      <c r="B353" s="66" t="s">
        <v>1008</v>
      </c>
      <c r="C353" s="67">
        <v>82</v>
      </c>
      <c r="D353" s="67" t="s">
        <v>331</v>
      </c>
      <c r="E353" s="71">
        <v>0.20490908894106499</v>
      </c>
      <c r="F353" s="68">
        <v>65.079365079365104</v>
      </c>
      <c r="G353" s="71">
        <v>0.33749895859368501</v>
      </c>
      <c r="H353" s="68">
        <v>56.437389770723101</v>
      </c>
      <c r="I353" s="71">
        <v>7.2319219288444203E-2</v>
      </c>
      <c r="J353" s="68">
        <v>75.308641975308603</v>
      </c>
      <c r="K353" s="71"/>
      <c r="L353" s="68"/>
    </row>
    <row r="354" spans="1:12" x14ac:dyDescent="0.2">
      <c r="A354" s="72" t="s">
        <v>1009</v>
      </c>
      <c r="B354" s="66" t="s">
        <v>1010</v>
      </c>
      <c r="C354" s="67">
        <v>82</v>
      </c>
      <c r="D354" s="67" t="s">
        <v>331</v>
      </c>
      <c r="E354" s="71">
        <v>0.16667317401117099</v>
      </c>
      <c r="F354" s="68">
        <v>16.754850088183399</v>
      </c>
      <c r="G354" s="71">
        <v>0.33333333333333298</v>
      </c>
      <c r="H354" s="68">
        <v>53.439153439153401</v>
      </c>
      <c r="I354" s="71">
        <v>1.30146890095925E-5</v>
      </c>
      <c r="J354" s="68">
        <v>11.992945326278701</v>
      </c>
      <c r="K354" s="71"/>
      <c r="L354" s="68"/>
    </row>
    <row r="355" spans="1:12" x14ac:dyDescent="0.2">
      <c r="A355" s="72" t="s">
        <v>1011</v>
      </c>
      <c r="B355" s="66" t="s">
        <v>1012</v>
      </c>
      <c r="C355" s="67">
        <v>82</v>
      </c>
      <c r="D355" s="67" t="s">
        <v>331</v>
      </c>
      <c r="E355" s="71">
        <v>0.179798385180128</v>
      </c>
      <c r="F355" s="68">
        <v>42.151675485008802</v>
      </c>
      <c r="G355" s="71">
        <v>0.35881047910400399</v>
      </c>
      <c r="H355" s="68">
        <v>70.899470899470899</v>
      </c>
      <c r="I355" s="71">
        <v>7.8629125625221796E-4</v>
      </c>
      <c r="J355" s="68">
        <v>25.573192239858901</v>
      </c>
      <c r="K355" s="71"/>
      <c r="L355" s="68"/>
    </row>
    <row r="356" spans="1:12" x14ac:dyDescent="0.2">
      <c r="A356" s="72" t="s">
        <v>1013</v>
      </c>
      <c r="B356" s="66" t="s">
        <v>1014</v>
      </c>
      <c r="C356" s="67">
        <v>82</v>
      </c>
      <c r="D356" s="67" t="s">
        <v>331</v>
      </c>
      <c r="E356" s="71">
        <v>0.17000632519141501</v>
      </c>
      <c r="F356" s="68">
        <v>31.040564373897698</v>
      </c>
      <c r="G356" s="71">
        <v>0.33333333333333298</v>
      </c>
      <c r="H356" s="68">
        <v>53.439153439153401</v>
      </c>
      <c r="I356" s="71">
        <v>6.67931704949649E-3</v>
      </c>
      <c r="J356" s="68">
        <v>37.918871252204603</v>
      </c>
      <c r="K356" s="71"/>
      <c r="L356" s="68"/>
    </row>
    <row r="357" spans="1:12" x14ac:dyDescent="0.2">
      <c r="A357" s="72" t="s">
        <v>329</v>
      </c>
      <c r="B357" s="66" t="s">
        <v>1015</v>
      </c>
      <c r="C357" s="67">
        <v>82</v>
      </c>
      <c r="D357" s="67" t="s">
        <v>331</v>
      </c>
      <c r="E357" s="71">
        <v>0.16990367500153999</v>
      </c>
      <c r="F357" s="68">
        <v>30.8641975308642</v>
      </c>
      <c r="G357" s="71">
        <v>0.33333333333333298</v>
      </c>
      <c r="H357" s="68">
        <v>53.439153439153401</v>
      </c>
      <c r="I357" s="71">
        <v>6.4740166697467103E-3</v>
      </c>
      <c r="J357" s="68">
        <v>37.3897707231041</v>
      </c>
      <c r="K357" s="71"/>
      <c r="L357" s="68"/>
    </row>
    <row r="358" spans="1:12" x14ac:dyDescent="0.2">
      <c r="A358" s="72" t="s">
        <v>1016</v>
      </c>
      <c r="B358" s="66" t="s">
        <v>1017</v>
      </c>
      <c r="C358" s="67">
        <v>82</v>
      </c>
      <c r="D358" s="67" t="s">
        <v>331</v>
      </c>
      <c r="E358" s="71">
        <v>0.19190211533305701</v>
      </c>
      <c r="F358" s="68">
        <v>54.144620811287503</v>
      </c>
      <c r="G358" s="71">
        <v>0.38380423066611302</v>
      </c>
      <c r="H358" s="68">
        <v>78.130511463844798</v>
      </c>
      <c r="I358" s="71">
        <v>0</v>
      </c>
      <c r="J358" s="68">
        <v>5.1146384479717799</v>
      </c>
      <c r="K358" s="71"/>
      <c r="L358" s="68"/>
    </row>
    <row r="359" spans="1:12" x14ac:dyDescent="0.2">
      <c r="A359" s="72" t="s">
        <v>1018</v>
      </c>
      <c r="B359" s="66" t="s">
        <v>1019</v>
      </c>
      <c r="C359" s="67">
        <v>82</v>
      </c>
      <c r="D359" s="67" t="s">
        <v>331</v>
      </c>
      <c r="E359" s="71">
        <v>0.167262801850628</v>
      </c>
      <c r="F359" s="68">
        <v>25.573192239858901</v>
      </c>
      <c r="G359" s="71">
        <v>0.33333333333333298</v>
      </c>
      <c r="H359" s="68">
        <v>53.439153439153401</v>
      </c>
      <c r="I359" s="71">
        <v>1.1922703679219E-3</v>
      </c>
      <c r="J359" s="68">
        <v>27.160493827160501</v>
      </c>
      <c r="K359" s="71"/>
      <c r="L359" s="68"/>
    </row>
    <row r="360" spans="1:12" x14ac:dyDescent="0.2">
      <c r="A360" s="72" t="s">
        <v>1020</v>
      </c>
      <c r="B360" s="66" t="s">
        <v>1021</v>
      </c>
      <c r="C360" s="67">
        <v>82</v>
      </c>
      <c r="D360" s="67" t="s">
        <v>331</v>
      </c>
      <c r="E360" s="71">
        <v>0.16669468448904901</v>
      </c>
      <c r="F360" s="68">
        <v>17.989417989418001</v>
      </c>
      <c r="G360" s="71">
        <v>0.33333333333333298</v>
      </c>
      <c r="H360" s="68">
        <v>53.439153439153401</v>
      </c>
      <c r="I360" s="71">
        <v>5.6035644764294298E-5</v>
      </c>
      <c r="J360" s="68">
        <v>15.343915343915301</v>
      </c>
      <c r="K360" s="71"/>
      <c r="L360" s="68"/>
    </row>
    <row r="361" spans="1:12" x14ac:dyDescent="0.2">
      <c r="A361" s="72" t="s">
        <v>1022</v>
      </c>
      <c r="B361" s="66" t="s">
        <v>1023</v>
      </c>
      <c r="C361" s="67">
        <v>82</v>
      </c>
      <c r="D361" s="67" t="s">
        <v>331</v>
      </c>
      <c r="E361" s="71">
        <v>0.237591111996976</v>
      </c>
      <c r="F361" s="68">
        <v>77.072310405643705</v>
      </c>
      <c r="G361" s="71">
        <v>0.47496459218528703</v>
      </c>
      <c r="H361" s="68">
        <v>89.947089947089907</v>
      </c>
      <c r="I361" s="71">
        <v>2.17631808665719E-4</v>
      </c>
      <c r="J361" s="68">
        <v>19.929453262786598</v>
      </c>
      <c r="K361" s="71"/>
      <c r="L361" s="68"/>
    </row>
    <row r="362" spans="1:12" x14ac:dyDescent="0.2">
      <c r="A362" s="72" t="s">
        <v>955</v>
      </c>
      <c r="B362" s="66" t="s">
        <v>1024</v>
      </c>
      <c r="C362" s="67">
        <v>82</v>
      </c>
      <c r="D362" s="67" t="s">
        <v>331</v>
      </c>
      <c r="E362" s="71">
        <v>0.19213249338704599</v>
      </c>
      <c r="F362" s="68">
        <v>54.4973544973545</v>
      </c>
      <c r="G362" s="71">
        <v>0.375956374353971</v>
      </c>
      <c r="H362" s="68">
        <v>75.308641975308603</v>
      </c>
      <c r="I362" s="71">
        <v>8.3086124201215694E-3</v>
      </c>
      <c r="J362" s="68">
        <v>39.858906525573197</v>
      </c>
      <c r="K362" s="71"/>
      <c r="L362" s="68"/>
    </row>
    <row r="363" spans="1:12" x14ac:dyDescent="0.2">
      <c r="A363" s="72" t="s">
        <v>1025</v>
      </c>
      <c r="B363" s="66" t="s">
        <v>1026</v>
      </c>
      <c r="C363" s="67">
        <v>82</v>
      </c>
      <c r="D363" s="67" t="s">
        <v>331</v>
      </c>
      <c r="E363" s="71">
        <v>0.18915744063287901</v>
      </c>
      <c r="F363" s="68">
        <v>52.204585537918902</v>
      </c>
      <c r="G363" s="71">
        <v>0.371307354885059</v>
      </c>
      <c r="H363" s="68">
        <v>73.897707231040599</v>
      </c>
      <c r="I363" s="71">
        <v>7.0075263806994798E-3</v>
      </c>
      <c r="J363" s="68">
        <v>38.271604938271601</v>
      </c>
      <c r="K363" s="71"/>
      <c r="L363" s="68"/>
    </row>
    <row r="364" spans="1:12" x14ac:dyDescent="0.2">
      <c r="A364" s="72" t="s">
        <v>1027</v>
      </c>
      <c r="B364" s="66" t="s">
        <v>1028</v>
      </c>
      <c r="C364" s="67">
        <v>82</v>
      </c>
      <c r="D364" s="67" t="s">
        <v>331</v>
      </c>
      <c r="E364" s="71">
        <v>0.16821737807481099</v>
      </c>
      <c r="F364" s="68">
        <v>27.513227513227498</v>
      </c>
      <c r="G364" s="71">
        <v>0.33333333333333298</v>
      </c>
      <c r="H364" s="68">
        <v>53.439153439153401</v>
      </c>
      <c r="I364" s="71">
        <v>3.1014228162879699E-3</v>
      </c>
      <c r="J364" s="68">
        <v>33.509700176366799</v>
      </c>
      <c r="K364" s="71"/>
      <c r="L364" s="68"/>
    </row>
    <row r="365" spans="1:12" x14ac:dyDescent="0.2">
      <c r="A365" s="72" t="s">
        <v>1029</v>
      </c>
      <c r="B365" s="66" t="s">
        <v>1030</v>
      </c>
      <c r="C365" s="67">
        <v>82</v>
      </c>
      <c r="D365" s="67" t="s">
        <v>331</v>
      </c>
      <c r="E365" s="71">
        <v>0.177089881628232</v>
      </c>
      <c r="F365" s="68">
        <v>38.271604938271601</v>
      </c>
      <c r="G365" s="71">
        <v>0.34631359724067301</v>
      </c>
      <c r="H365" s="68">
        <v>61.904761904761898</v>
      </c>
      <c r="I365" s="71">
        <v>7.8661660157905398E-3</v>
      </c>
      <c r="J365" s="68">
        <v>39.153439153439201</v>
      </c>
      <c r="K365" s="71"/>
      <c r="L365" s="68"/>
    </row>
    <row r="366" spans="1:12" x14ac:dyDescent="0.2">
      <c r="A366" s="72" t="s">
        <v>1031</v>
      </c>
      <c r="B366" s="66" t="s">
        <v>1032</v>
      </c>
      <c r="C366" s="67">
        <v>82</v>
      </c>
      <c r="D366" s="67" t="s">
        <v>331</v>
      </c>
      <c r="E366" s="71">
        <v>0.180967845590815</v>
      </c>
      <c r="F366" s="68">
        <v>44.091710758377403</v>
      </c>
      <c r="G366" s="71">
        <v>0.345830209114388</v>
      </c>
      <c r="H366" s="68">
        <v>61.728395061728399</v>
      </c>
      <c r="I366" s="71">
        <v>1.6105482067242102E-2</v>
      </c>
      <c r="J366" s="68">
        <v>45.5026455026455</v>
      </c>
      <c r="K366" s="71"/>
      <c r="L366" s="68"/>
    </row>
    <row r="367" spans="1:12" x14ac:dyDescent="0.2">
      <c r="A367" s="72" t="s">
        <v>1033</v>
      </c>
      <c r="B367" s="66" t="s">
        <v>1034</v>
      </c>
      <c r="C367" s="67">
        <v>82</v>
      </c>
      <c r="D367" s="67" t="s">
        <v>331</v>
      </c>
      <c r="E367" s="71">
        <v>0.198275324917316</v>
      </c>
      <c r="F367" s="68">
        <v>59.964726631393297</v>
      </c>
      <c r="G367" s="71">
        <v>0.35832708483609899</v>
      </c>
      <c r="H367" s="68">
        <v>68.606701940035293</v>
      </c>
      <c r="I367" s="71">
        <v>3.8223564998533403E-2</v>
      </c>
      <c r="J367" s="68">
        <v>61.5520282186949</v>
      </c>
      <c r="K367" s="71"/>
      <c r="L367" s="68"/>
    </row>
    <row r="368" spans="1:12" x14ac:dyDescent="0.2">
      <c r="A368" s="72" t="s">
        <v>1035</v>
      </c>
      <c r="B368" s="66" t="s">
        <v>1036</v>
      </c>
      <c r="C368" s="67">
        <v>82</v>
      </c>
      <c r="D368" s="67" t="s">
        <v>331</v>
      </c>
      <c r="E368" s="71">
        <v>0.171242428260862</v>
      </c>
      <c r="F368" s="68">
        <v>33.156966490299801</v>
      </c>
      <c r="G368" s="71">
        <v>0.341664582585189</v>
      </c>
      <c r="H368" s="68">
        <v>57.142857142857103</v>
      </c>
      <c r="I368" s="71">
        <v>8.2027393653547997E-4</v>
      </c>
      <c r="J368" s="68">
        <v>26.102292768959401</v>
      </c>
      <c r="K368" s="71"/>
      <c r="L368" s="68"/>
    </row>
    <row r="369" spans="1:12" x14ac:dyDescent="0.2">
      <c r="A369" s="72" t="s">
        <v>1037</v>
      </c>
      <c r="B369" s="66" t="s">
        <v>1038</v>
      </c>
      <c r="C369" s="67">
        <v>82</v>
      </c>
      <c r="D369" s="67" t="s">
        <v>331</v>
      </c>
      <c r="E369" s="71">
        <v>0.30955084430680202</v>
      </c>
      <c r="F369" s="68">
        <v>89.594356261022895</v>
      </c>
      <c r="G369" s="71">
        <v>0.61678077365393802</v>
      </c>
      <c r="H369" s="68">
        <v>94.708994708994695</v>
      </c>
      <c r="I369" s="71">
        <v>2.32091495966503E-3</v>
      </c>
      <c r="J369" s="68">
        <v>31.040564373897698</v>
      </c>
      <c r="K369" s="71"/>
      <c r="L369" s="68"/>
    </row>
    <row r="370" spans="1:12" x14ac:dyDescent="0.2">
      <c r="A370" s="72" t="s">
        <v>1039</v>
      </c>
      <c r="B370" s="66" t="s">
        <v>1040</v>
      </c>
      <c r="C370" s="67">
        <v>82</v>
      </c>
      <c r="D370" s="67" t="s">
        <v>331</v>
      </c>
      <c r="E370" s="71">
        <v>0.168427335922572</v>
      </c>
      <c r="F370" s="68">
        <v>27.8659611992945</v>
      </c>
      <c r="G370" s="71">
        <v>0.33333333333333298</v>
      </c>
      <c r="H370" s="68">
        <v>53.439153439153401</v>
      </c>
      <c r="I370" s="71">
        <v>3.5213385118109501E-3</v>
      </c>
      <c r="J370" s="68">
        <v>34.567901234567898</v>
      </c>
      <c r="K370" s="71"/>
      <c r="L370" s="68"/>
    </row>
    <row r="371" spans="1:12" x14ac:dyDescent="0.2">
      <c r="A371" s="72" t="s">
        <v>1041</v>
      </c>
      <c r="B371" s="66" t="s">
        <v>1042</v>
      </c>
      <c r="C371" s="67">
        <v>82</v>
      </c>
      <c r="D371" s="67" t="s">
        <v>331</v>
      </c>
      <c r="E371" s="71">
        <v>0.180059267303978</v>
      </c>
      <c r="F371" s="68">
        <v>42.857142857142897</v>
      </c>
      <c r="G371" s="71">
        <v>0.34583020897341299</v>
      </c>
      <c r="H371" s="68">
        <v>60.6701940035273</v>
      </c>
      <c r="I371" s="71">
        <v>1.42883256345437E-2</v>
      </c>
      <c r="J371" s="68">
        <v>44.268077601410901</v>
      </c>
      <c r="K371" s="71"/>
      <c r="L371" s="68"/>
    </row>
    <row r="372" spans="1:12" x14ac:dyDescent="0.2">
      <c r="A372" s="72" t="s">
        <v>1043</v>
      </c>
      <c r="B372" s="66" t="s">
        <v>1044</v>
      </c>
      <c r="C372" s="67">
        <v>82</v>
      </c>
      <c r="D372" s="67" t="s">
        <v>331</v>
      </c>
      <c r="E372" s="71">
        <v>0.27922748205307901</v>
      </c>
      <c r="F372" s="68">
        <v>86.772486772486801</v>
      </c>
      <c r="G372" s="71">
        <v>0.53744897109056</v>
      </c>
      <c r="H372" s="68">
        <v>92.768959435626101</v>
      </c>
      <c r="I372" s="71">
        <v>2.1005993015597899E-2</v>
      </c>
      <c r="J372" s="68">
        <v>47.971781305114597</v>
      </c>
      <c r="K372" s="71"/>
      <c r="L372" s="68"/>
    </row>
    <row r="373" spans="1:12" x14ac:dyDescent="0.2">
      <c r="A373" s="72" t="s">
        <v>1045</v>
      </c>
      <c r="B373" s="66" t="s">
        <v>1046</v>
      </c>
      <c r="C373" s="67">
        <v>82</v>
      </c>
      <c r="D373" s="67" t="s">
        <v>331</v>
      </c>
      <c r="E373" s="71">
        <v>0.18273136487290101</v>
      </c>
      <c r="F373" s="68">
        <v>46.3844797178131</v>
      </c>
      <c r="G373" s="71">
        <v>0.35464485384288102</v>
      </c>
      <c r="H373" s="68">
        <v>67.724867724867707</v>
      </c>
      <c r="I373" s="71">
        <v>1.0817875902920699E-2</v>
      </c>
      <c r="J373" s="68">
        <v>41.975308641975303</v>
      </c>
      <c r="K373" s="71"/>
      <c r="L373" s="68"/>
    </row>
    <row r="374" spans="1:12" x14ac:dyDescent="0.2">
      <c r="A374" s="72" t="s">
        <v>1047</v>
      </c>
      <c r="B374" s="66" t="s">
        <v>1048</v>
      </c>
      <c r="C374" s="67">
        <v>82</v>
      </c>
      <c r="D374" s="67" t="s">
        <v>331</v>
      </c>
      <c r="E374" s="71">
        <v>0.18922615335700399</v>
      </c>
      <c r="F374" s="68">
        <v>52.380952380952401</v>
      </c>
      <c r="G374" s="71">
        <v>0.345830209114388</v>
      </c>
      <c r="H374" s="68">
        <v>61.728395061728399</v>
      </c>
      <c r="I374" s="71">
        <v>3.2622097599620099E-2</v>
      </c>
      <c r="J374" s="68">
        <v>57.4955908289242</v>
      </c>
      <c r="K374" s="71"/>
      <c r="L374" s="68"/>
    </row>
    <row r="375" spans="1:12" x14ac:dyDescent="0.2">
      <c r="A375" s="72" t="s">
        <v>1049</v>
      </c>
      <c r="B375" s="66" t="s">
        <v>1050</v>
      </c>
      <c r="C375" s="67">
        <v>82</v>
      </c>
      <c r="D375" s="67" t="s">
        <v>331</v>
      </c>
      <c r="E375" s="71">
        <v>0.180294384006051</v>
      </c>
      <c r="F375" s="68">
        <v>43.209876543209901</v>
      </c>
      <c r="G375" s="71">
        <v>0.33333333333333298</v>
      </c>
      <c r="H375" s="68">
        <v>53.439153439153401</v>
      </c>
      <c r="I375" s="71">
        <v>2.72554346787677E-2</v>
      </c>
      <c r="J375" s="68">
        <v>53.791887125220498</v>
      </c>
      <c r="K375" s="71"/>
      <c r="L375" s="68"/>
    </row>
    <row r="376" spans="1:12" x14ac:dyDescent="0.2">
      <c r="A376" s="72" t="s">
        <v>1051</v>
      </c>
      <c r="B376" s="66" t="s">
        <v>1052</v>
      </c>
      <c r="C376" s="67">
        <v>58</v>
      </c>
      <c r="D376" s="67" t="s">
        <v>331</v>
      </c>
      <c r="E376" s="71">
        <v>0.114331613941014</v>
      </c>
      <c r="F376" s="68">
        <v>63.795620437956202</v>
      </c>
      <c r="G376" s="71">
        <v>0.25</v>
      </c>
      <c r="H376" s="68">
        <v>53.941605839416098</v>
      </c>
      <c r="I376" s="71">
        <v>4.6123874324491298E-5</v>
      </c>
      <c r="J376" s="68">
        <v>22.116788321167899</v>
      </c>
      <c r="K376" s="71">
        <v>9.2948717948717993E-2</v>
      </c>
      <c r="L376" s="68">
        <v>77.810218978102199</v>
      </c>
    </row>
    <row r="377" spans="1:12" x14ac:dyDescent="0.2">
      <c r="A377" s="72" t="s">
        <v>1053</v>
      </c>
      <c r="B377" s="66" t="s">
        <v>1054</v>
      </c>
      <c r="C377" s="67">
        <v>58</v>
      </c>
      <c r="D377" s="67" t="s">
        <v>331</v>
      </c>
      <c r="E377" s="71">
        <v>0.137326660072602</v>
      </c>
      <c r="F377" s="68">
        <v>73.795620437956202</v>
      </c>
      <c r="G377" s="71">
        <v>0.25492869816652403</v>
      </c>
      <c r="H377" s="68">
        <v>60.948905109488997</v>
      </c>
      <c r="I377" s="71">
        <v>0</v>
      </c>
      <c r="J377" s="68">
        <v>10.2919708029197</v>
      </c>
      <c r="K377" s="71">
        <v>0.15705128205128199</v>
      </c>
      <c r="L377" s="68">
        <v>89.270072992700705</v>
      </c>
    </row>
    <row r="378" spans="1:12" x14ac:dyDescent="0.2">
      <c r="A378" s="72" t="s">
        <v>1055</v>
      </c>
      <c r="B378" s="66" t="s">
        <v>1056</v>
      </c>
      <c r="C378" s="67">
        <v>58</v>
      </c>
      <c r="D378" s="67" t="s">
        <v>331</v>
      </c>
      <c r="E378" s="71">
        <v>0.13248861031764</v>
      </c>
      <c r="F378" s="68">
        <v>72.189781021897801</v>
      </c>
      <c r="G378" s="71">
        <v>0.25</v>
      </c>
      <c r="H378" s="68">
        <v>53.941605839416098</v>
      </c>
      <c r="I378" s="71">
        <v>2.9933517023347901E-5</v>
      </c>
      <c r="J378" s="68">
        <v>20.218978102189801</v>
      </c>
      <c r="K378" s="71">
        <v>0.147435897435897</v>
      </c>
      <c r="L378" s="68">
        <v>87.737226277372301</v>
      </c>
    </row>
    <row r="379" spans="1:12" x14ac:dyDescent="0.2">
      <c r="A379" s="72" t="s">
        <v>1057</v>
      </c>
      <c r="B379" s="66" t="s">
        <v>1058</v>
      </c>
      <c r="C379" s="67">
        <v>58</v>
      </c>
      <c r="D379" s="67" t="s">
        <v>331</v>
      </c>
      <c r="E379" s="71">
        <v>0.14471942982034899</v>
      </c>
      <c r="F379" s="68">
        <v>76.496350364963504</v>
      </c>
      <c r="G379" s="71">
        <v>0.253285798732934</v>
      </c>
      <c r="H379" s="68">
        <v>58.102189781021899</v>
      </c>
      <c r="I379" s="71">
        <v>4.5904394460622999E-3</v>
      </c>
      <c r="J379" s="68">
        <v>40.583941605839399</v>
      </c>
      <c r="K379" s="71">
        <v>0.17628205128205099</v>
      </c>
      <c r="L379" s="68">
        <v>90.656934306569397</v>
      </c>
    </row>
    <row r="380" spans="1:12" x14ac:dyDescent="0.2">
      <c r="A380" s="72" t="s">
        <v>1059</v>
      </c>
      <c r="B380" s="66" t="s">
        <v>1060</v>
      </c>
      <c r="C380" s="67">
        <v>58</v>
      </c>
      <c r="D380" s="67" t="s">
        <v>331</v>
      </c>
      <c r="E380" s="71">
        <v>0.13326754927209</v>
      </c>
      <c r="F380" s="68">
        <v>72.7737226277372</v>
      </c>
      <c r="G380" s="71">
        <v>0.24952218588870201</v>
      </c>
      <c r="H380" s="68">
        <v>39.343065693430702</v>
      </c>
      <c r="I380" s="71">
        <v>2.8445644916724601E-3</v>
      </c>
      <c r="J380" s="68">
        <v>36.9343065693431</v>
      </c>
      <c r="K380" s="71">
        <v>0.147435897435897</v>
      </c>
      <c r="L380" s="68">
        <v>87.737226277372301</v>
      </c>
    </row>
    <row r="381" spans="1:12" x14ac:dyDescent="0.2">
      <c r="A381" s="72" t="s">
        <v>719</v>
      </c>
      <c r="B381" s="66" t="s">
        <v>1061</v>
      </c>
      <c r="C381" s="67">
        <v>82</v>
      </c>
      <c r="D381" s="67" t="s">
        <v>331</v>
      </c>
      <c r="E381" s="71">
        <v>0.16900338201079301</v>
      </c>
      <c r="F381" s="68">
        <v>29.100529100529101</v>
      </c>
      <c r="G381" s="71">
        <v>0.33333333333333298</v>
      </c>
      <c r="H381" s="68">
        <v>53.439153439153401</v>
      </c>
      <c r="I381" s="71">
        <v>4.6734306882519E-3</v>
      </c>
      <c r="J381" s="68">
        <v>35.626102292768998</v>
      </c>
      <c r="K381" s="71"/>
      <c r="L381" s="68"/>
    </row>
    <row r="382" spans="1:12" x14ac:dyDescent="0.2">
      <c r="A382" s="72" t="s">
        <v>1062</v>
      </c>
      <c r="B382" s="66" t="s">
        <v>1063</v>
      </c>
      <c r="C382" s="67">
        <v>58</v>
      </c>
      <c r="D382" s="67" t="s">
        <v>331</v>
      </c>
      <c r="E382" s="71">
        <v>0.11918143785698899</v>
      </c>
      <c r="F382" s="68">
        <v>66.496350364963504</v>
      </c>
      <c r="G382" s="71">
        <v>0.25</v>
      </c>
      <c r="H382" s="68">
        <v>53.941605839416098</v>
      </c>
      <c r="I382" s="71">
        <v>1.7750828017364701E-3</v>
      </c>
      <c r="J382" s="68">
        <v>34.4525547445255</v>
      </c>
      <c r="K382" s="71">
        <v>0.105769230769231</v>
      </c>
      <c r="L382" s="68">
        <v>80.729927007299295</v>
      </c>
    </row>
    <row r="383" spans="1:12" x14ac:dyDescent="0.2">
      <c r="A383" s="72" t="s">
        <v>1064</v>
      </c>
      <c r="B383" s="66" t="s">
        <v>1065</v>
      </c>
      <c r="C383" s="67">
        <v>58</v>
      </c>
      <c r="D383" s="67" t="s">
        <v>331</v>
      </c>
      <c r="E383" s="71">
        <v>0.124507621675108</v>
      </c>
      <c r="F383" s="68">
        <v>68.540145985401494</v>
      </c>
      <c r="G383" s="71">
        <v>0.25164289938884099</v>
      </c>
      <c r="H383" s="68">
        <v>56.277372262773703</v>
      </c>
      <c r="I383" s="71">
        <v>8.5093841610898194E-5</v>
      </c>
      <c r="J383" s="68">
        <v>23.576642335766401</v>
      </c>
      <c r="K383" s="71">
        <v>0.121794871794872</v>
      </c>
      <c r="L383" s="68">
        <v>84.233576642335805</v>
      </c>
    </row>
    <row r="384" spans="1:12" x14ac:dyDescent="0.2">
      <c r="A384" s="72" t="s">
        <v>1066</v>
      </c>
      <c r="B384" s="66" t="s">
        <v>1067</v>
      </c>
      <c r="C384" s="67">
        <v>82</v>
      </c>
      <c r="D384" s="67" t="s">
        <v>331</v>
      </c>
      <c r="E384" s="71">
        <v>0.16698244835145601</v>
      </c>
      <c r="F384" s="68">
        <v>23.8095238095238</v>
      </c>
      <c r="G384" s="71">
        <v>0.33333333333333298</v>
      </c>
      <c r="H384" s="68">
        <v>53.439153439153401</v>
      </c>
      <c r="I384" s="71">
        <v>6.3156336957906497E-4</v>
      </c>
      <c r="J384" s="68">
        <v>24.3386243386243</v>
      </c>
      <c r="K384" s="71"/>
      <c r="L384" s="68"/>
    </row>
    <row r="385" spans="1:12" x14ac:dyDescent="0.2">
      <c r="A385" s="72" t="s">
        <v>1068</v>
      </c>
      <c r="B385" s="66" t="s">
        <v>1069</v>
      </c>
      <c r="C385" s="67">
        <v>82</v>
      </c>
      <c r="D385" s="67" t="s">
        <v>331</v>
      </c>
      <c r="E385" s="71">
        <v>0.21079267303617699</v>
      </c>
      <c r="F385" s="68">
        <v>66.313932980599603</v>
      </c>
      <c r="G385" s="71">
        <v>0.41809602107280602</v>
      </c>
      <c r="H385" s="68">
        <v>85.537918871252202</v>
      </c>
      <c r="I385" s="71">
        <v>3.4893249995476901E-3</v>
      </c>
      <c r="J385" s="68">
        <v>34.038800705467402</v>
      </c>
      <c r="K385" s="71"/>
      <c r="L385" s="68"/>
    </row>
    <row r="386" spans="1:12" x14ac:dyDescent="0.2">
      <c r="A386" s="72" t="s">
        <v>1070</v>
      </c>
      <c r="B386" s="66" t="s">
        <v>1071</v>
      </c>
      <c r="C386" s="67">
        <v>82</v>
      </c>
      <c r="D386" s="67" t="s">
        <v>331</v>
      </c>
      <c r="E386" s="71">
        <v>0.17911800777942599</v>
      </c>
      <c r="F386" s="68">
        <v>41.269841269841301</v>
      </c>
      <c r="G386" s="71">
        <v>0.33333333333333298</v>
      </c>
      <c r="H386" s="68">
        <v>53.439153439153401</v>
      </c>
      <c r="I386" s="71">
        <v>2.4902682225517801E-2</v>
      </c>
      <c r="J386" s="68">
        <v>52.028218694885403</v>
      </c>
      <c r="K386" s="71"/>
      <c r="L386" s="68"/>
    </row>
    <row r="387" spans="1:12" x14ac:dyDescent="0.2">
      <c r="A387" s="72" t="s">
        <v>1072</v>
      </c>
      <c r="B387" s="66" t="s">
        <v>1073</v>
      </c>
      <c r="C387" s="67">
        <v>82</v>
      </c>
      <c r="D387" s="67" t="s">
        <v>331</v>
      </c>
      <c r="E387" s="71">
        <v>0.18372035066801301</v>
      </c>
      <c r="F387" s="68">
        <v>47.089947089947103</v>
      </c>
      <c r="G387" s="71">
        <v>0.354644853828951</v>
      </c>
      <c r="H387" s="68">
        <v>67.548500881834201</v>
      </c>
      <c r="I387" s="71">
        <v>1.27958475070746E-2</v>
      </c>
      <c r="J387" s="68">
        <v>43.562610229276899</v>
      </c>
      <c r="K387" s="71"/>
      <c r="L387" s="68"/>
    </row>
    <row r="388" spans="1:12" x14ac:dyDescent="0.2">
      <c r="A388" s="72" t="s">
        <v>1074</v>
      </c>
      <c r="B388" s="66" t="s">
        <v>1075</v>
      </c>
      <c r="C388" s="67">
        <v>82</v>
      </c>
      <c r="D388" s="67" t="s">
        <v>331</v>
      </c>
      <c r="E388" s="71">
        <v>0.176217632289843</v>
      </c>
      <c r="F388" s="68">
        <v>37.742504409171097</v>
      </c>
      <c r="G388" s="71">
        <v>0.33333333333333298</v>
      </c>
      <c r="H388" s="68">
        <v>53.439153439153401</v>
      </c>
      <c r="I388" s="71">
        <v>1.9101931246353399E-2</v>
      </c>
      <c r="J388" s="68">
        <v>47.089947089947103</v>
      </c>
      <c r="K388" s="71"/>
      <c r="L388" s="68"/>
    </row>
    <row r="389" spans="1:12" x14ac:dyDescent="0.2">
      <c r="A389" s="72" t="s">
        <v>1076</v>
      </c>
      <c r="B389" s="66" t="s">
        <v>1077</v>
      </c>
      <c r="C389" s="67">
        <v>82</v>
      </c>
      <c r="D389" s="67" t="s">
        <v>331</v>
      </c>
      <c r="E389" s="71">
        <v>0.19654700680399401</v>
      </c>
      <c r="F389" s="68">
        <v>58.5537918871252</v>
      </c>
      <c r="G389" s="71">
        <v>0.33333333333333298</v>
      </c>
      <c r="H389" s="68">
        <v>53.439153439153401</v>
      </c>
      <c r="I389" s="71">
        <v>5.97606802746539E-2</v>
      </c>
      <c r="J389" s="68">
        <v>71.428571428571402</v>
      </c>
      <c r="K389" s="71"/>
      <c r="L389" s="68"/>
    </row>
    <row r="390" spans="1:12" x14ac:dyDescent="0.2">
      <c r="A390" s="72" t="s">
        <v>1078</v>
      </c>
      <c r="B390" s="66" t="s">
        <v>1079</v>
      </c>
      <c r="C390" s="67">
        <v>82</v>
      </c>
      <c r="D390" s="67" t="s">
        <v>331</v>
      </c>
      <c r="E390" s="71">
        <v>0.193207523964844</v>
      </c>
      <c r="F390" s="68">
        <v>55.379188712522001</v>
      </c>
      <c r="G390" s="71">
        <v>0.37547298014540997</v>
      </c>
      <c r="H390" s="68">
        <v>74.955908289241606</v>
      </c>
      <c r="I390" s="71">
        <v>1.09420677842783E-2</v>
      </c>
      <c r="J390" s="68">
        <v>42.328042328042301</v>
      </c>
      <c r="K390" s="71"/>
      <c r="L390" s="68"/>
    </row>
    <row r="391" spans="1:12" x14ac:dyDescent="0.2">
      <c r="A391" s="72" t="s">
        <v>1080</v>
      </c>
      <c r="B391" s="66" t="s">
        <v>1081</v>
      </c>
      <c r="C391" s="67">
        <v>82</v>
      </c>
      <c r="D391" s="67" t="s">
        <v>331</v>
      </c>
      <c r="E391" s="71">
        <v>0.200309374439642</v>
      </c>
      <c r="F391" s="68">
        <v>61.728395061728399</v>
      </c>
      <c r="G391" s="71">
        <v>0.35881047875810002</v>
      </c>
      <c r="H391" s="68">
        <v>69.6649029982363</v>
      </c>
      <c r="I391" s="71">
        <v>4.1808270121184501E-2</v>
      </c>
      <c r="J391" s="68">
        <v>64.902998236331598</v>
      </c>
      <c r="K391" s="71"/>
      <c r="L391" s="68"/>
    </row>
    <row r="392" spans="1:12" x14ac:dyDescent="0.2">
      <c r="A392" s="72" t="s">
        <v>1082</v>
      </c>
      <c r="B392" s="66" t="s">
        <v>1083</v>
      </c>
      <c r="C392" s="67">
        <v>58</v>
      </c>
      <c r="D392" s="67" t="s">
        <v>331</v>
      </c>
      <c r="E392" s="71">
        <v>0.11671184516051999</v>
      </c>
      <c r="F392" s="68">
        <v>65.182481751824795</v>
      </c>
      <c r="G392" s="71">
        <v>0.243294071009137</v>
      </c>
      <c r="H392" s="68">
        <v>32.7737226277372</v>
      </c>
      <c r="I392" s="71">
        <v>4.2773619083207697E-3</v>
      </c>
      <c r="J392" s="68">
        <v>39.635036496350402</v>
      </c>
      <c r="K392" s="71">
        <v>0.102564102564103</v>
      </c>
      <c r="L392" s="68">
        <v>79.708029197080293</v>
      </c>
    </row>
    <row r="393" spans="1:12" x14ac:dyDescent="0.2">
      <c r="A393" s="72" t="s">
        <v>1084</v>
      </c>
      <c r="B393" s="66" t="s">
        <v>1085</v>
      </c>
      <c r="C393" s="67">
        <v>58</v>
      </c>
      <c r="D393" s="67" t="s">
        <v>331</v>
      </c>
      <c r="E393" s="71">
        <v>0.13320401993800299</v>
      </c>
      <c r="F393" s="68">
        <v>72.700729927007302</v>
      </c>
      <c r="G393" s="71">
        <v>0.24042065742438301</v>
      </c>
      <c r="H393" s="68">
        <v>30.1459854014599</v>
      </c>
      <c r="I393" s="71">
        <v>2.1401203383444299E-3</v>
      </c>
      <c r="J393" s="68">
        <v>35.328467153284699</v>
      </c>
      <c r="K393" s="71">
        <v>0.15705128205128199</v>
      </c>
      <c r="L393" s="68">
        <v>89.270072992700705</v>
      </c>
    </row>
    <row r="394" spans="1:12" x14ac:dyDescent="0.2">
      <c r="A394" s="72" t="s">
        <v>1086</v>
      </c>
      <c r="B394" s="66" t="s">
        <v>1087</v>
      </c>
      <c r="C394" s="67">
        <v>58</v>
      </c>
      <c r="D394" s="67" t="s">
        <v>331</v>
      </c>
      <c r="E394" s="71">
        <v>0.113097372320677</v>
      </c>
      <c r="F394" s="68">
        <v>62.919708029197103</v>
      </c>
      <c r="G394" s="71">
        <v>0.18207309461677801</v>
      </c>
      <c r="H394" s="68">
        <v>12.116788321167901</v>
      </c>
      <c r="I394" s="71">
        <v>1.67740293971925E-4</v>
      </c>
      <c r="J394" s="68">
        <v>25.474452554744499</v>
      </c>
      <c r="K394" s="71">
        <v>0.15705128205128199</v>
      </c>
      <c r="L394" s="68">
        <v>89.270072992700705</v>
      </c>
    </row>
    <row r="395" spans="1:12" x14ac:dyDescent="0.2">
      <c r="A395" s="72" t="s">
        <v>1088</v>
      </c>
      <c r="B395" s="66" t="s">
        <v>1089</v>
      </c>
      <c r="C395" s="67">
        <v>82</v>
      </c>
      <c r="D395" s="67" t="s">
        <v>331</v>
      </c>
      <c r="E395" s="71">
        <v>0.17744710308973899</v>
      </c>
      <c r="F395" s="68">
        <v>38.800705467372097</v>
      </c>
      <c r="G395" s="71">
        <v>0.34667851930660198</v>
      </c>
      <c r="H395" s="68">
        <v>63.315696649030002</v>
      </c>
      <c r="I395" s="71">
        <v>8.2156868728753309E-3</v>
      </c>
      <c r="J395" s="68">
        <v>39.682539682539698</v>
      </c>
      <c r="K395" s="71"/>
      <c r="L395" s="68"/>
    </row>
    <row r="396" spans="1:12" x14ac:dyDescent="0.2">
      <c r="A396" s="72" t="s">
        <v>586</v>
      </c>
      <c r="B396" s="66" t="s">
        <v>1090</v>
      </c>
      <c r="C396" s="67">
        <v>82</v>
      </c>
      <c r="D396" s="67" t="s">
        <v>331</v>
      </c>
      <c r="E396" s="71">
        <v>0.169086812580864</v>
      </c>
      <c r="F396" s="68">
        <v>29.2768959435626</v>
      </c>
      <c r="G396" s="71">
        <v>0.331767160410669</v>
      </c>
      <c r="H396" s="68">
        <v>14.462081128747799</v>
      </c>
      <c r="I396" s="71">
        <v>6.4064647510584998E-3</v>
      </c>
      <c r="J396" s="68">
        <v>37.037037037037003</v>
      </c>
      <c r="K396" s="71"/>
      <c r="L396" s="68"/>
    </row>
    <row r="397" spans="1:12" x14ac:dyDescent="0.2">
      <c r="A397" s="72" t="s">
        <v>1091</v>
      </c>
      <c r="B397" s="66" t="s">
        <v>1092</v>
      </c>
      <c r="C397" s="67">
        <v>82</v>
      </c>
      <c r="D397" s="67" t="s">
        <v>331</v>
      </c>
      <c r="E397" s="71">
        <v>0.147825282500226</v>
      </c>
      <c r="F397" s="68">
        <v>4.9382716049382704</v>
      </c>
      <c r="G397" s="71">
        <v>0.294339718378199</v>
      </c>
      <c r="H397" s="68">
        <v>6.8783068783068799</v>
      </c>
      <c r="I397" s="71">
        <v>1.3108466222534101E-3</v>
      </c>
      <c r="J397" s="68">
        <v>27.513227513227498</v>
      </c>
      <c r="K397" s="71"/>
      <c r="L397" s="68"/>
    </row>
    <row r="398" spans="1:12" x14ac:dyDescent="0.2">
      <c r="A398" s="72" t="s">
        <v>1093</v>
      </c>
      <c r="B398" s="66" t="s">
        <v>1094</v>
      </c>
      <c r="C398" s="67">
        <v>58</v>
      </c>
      <c r="D398" s="67" t="s">
        <v>331</v>
      </c>
      <c r="E398" s="71">
        <v>0.13095679437591901</v>
      </c>
      <c r="F398" s="68">
        <v>71.459854014598506</v>
      </c>
      <c r="G398" s="71">
        <v>0.248617963915162</v>
      </c>
      <c r="H398" s="68">
        <v>38.029197080292001</v>
      </c>
      <c r="I398" s="71">
        <v>2.1649981825781601E-5</v>
      </c>
      <c r="J398" s="68">
        <v>19.197080291970799</v>
      </c>
      <c r="K398" s="71">
        <v>0.144230769230769</v>
      </c>
      <c r="L398" s="68">
        <v>87.2262773722628</v>
      </c>
    </row>
    <row r="399" spans="1:12" x14ac:dyDescent="0.2">
      <c r="A399" s="72" t="s">
        <v>1095</v>
      </c>
      <c r="B399" s="66" t="s">
        <v>1096</v>
      </c>
      <c r="C399" s="67">
        <v>82</v>
      </c>
      <c r="D399" s="67" t="s">
        <v>331</v>
      </c>
      <c r="E399" s="71">
        <v>0.25192937831011802</v>
      </c>
      <c r="F399" s="68">
        <v>82.010582010581999</v>
      </c>
      <c r="G399" s="71">
        <v>0.503825497415885</v>
      </c>
      <c r="H399" s="68">
        <v>91.710758377424995</v>
      </c>
      <c r="I399" s="71">
        <v>3.3259204351044097E-5</v>
      </c>
      <c r="J399" s="68">
        <v>14.1093474426808</v>
      </c>
      <c r="K399" s="71"/>
      <c r="L399" s="68"/>
    </row>
    <row r="400" spans="1:12" x14ac:dyDescent="0.2">
      <c r="A400" s="72" t="s">
        <v>1097</v>
      </c>
      <c r="B400" s="66" t="s">
        <v>1098</v>
      </c>
      <c r="C400" s="67">
        <v>82</v>
      </c>
      <c r="D400" s="67" t="s">
        <v>331</v>
      </c>
      <c r="E400" s="71">
        <v>0.20232718926298901</v>
      </c>
      <c r="F400" s="68">
        <v>63.315696649030002</v>
      </c>
      <c r="G400" s="71">
        <v>0.40462545747871598</v>
      </c>
      <c r="H400" s="68">
        <v>82.539682539682502</v>
      </c>
      <c r="I400" s="71">
        <v>2.8921047261777499E-5</v>
      </c>
      <c r="J400" s="68">
        <v>13.227513227513199</v>
      </c>
      <c r="K400" s="71"/>
      <c r="L400" s="68"/>
    </row>
    <row r="401" spans="1:12" x14ac:dyDescent="0.2">
      <c r="A401" s="72" t="s">
        <v>1099</v>
      </c>
      <c r="B401" s="66" t="s">
        <v>1100</v>
      </c>
      <c r="C401" s="67">
        <v>82</v>
      </c>
      <c r="D401" s="67" t="s">
        <v>331</v>
      </c>
      <c r="E401" s="71">
        <v>0.166780904803351</v>
      </c>
      <c r="F401" s="68">
        <v>21.516754850088201</v>
      </c>
      <c r="G401" s="71">
        <v>0.33333333333333298</v>
      </c>
      <c r="H401" s="68">
        <v>53.439153439153401</v>
      </c>
      <c r="I401" s="71">
        <v>2.2847627336804199E-4</v>
      </c>
      <c r="J401" s="68">
        <v>20.2821869488536</v>
      </c>
      <c r="K401" s="71"/>
      <c r="L401" s="68"/>
    </row>
    <row r="402" spans="1:12" x14ac:dyDescent="0.2">
      <c r="A402" s="72" t="s">
        <v>1101</v>
      </c>
      <c r="B402" s="66" t="s">
        <v>1102</v>
      </c>
      <c r="C402" s="67">
        <v>82</v>
      </c>
      <c r="D402" s="67" t="s">
        <v>331</v>
      </c>
      <c r="E402" s="71">
        <v>0.16041359504627201</v>
      </c>
      <c r="F402" s="68">
        <v>6.3492063492063497</v>
      </c>
      <c r="G402" s="71">
        <v>0.31240110258173198</v>
      </c>
      <c r="H402" s="68">
        <v>8.2892416225749592</v>
      </c>
      <c r="I402" s="71">
        <v>8.4260875108112306E-3</v>
      </c>
      <c r="J402" s="68">
        <v>40.035273368606703</v>
      </c>
      <c r="K402" s="71"/>
      <c r="L402" s="68"/>
    </row>
    <row r="403" spans="1:12" x14ac:dyDescent="0.2">
      <c r="A403" s="72" t="s">
        <v>1103</v>
      </c>
      <c r="B403" s="66" t="s">
        <v>1104</v>
      </c>
      <c r="C403" s="67">
        <v>82</v>
      </c>
      <c r="D403" s="67" t="s">
        <v>331</v>
      </c>
      <c r="E403" s="71">
        <v>0.198538226951846</v>
      </c>
      <c r="F403" s="68">
        <v>60.317460317460302</v>
      </c>
      <c r="G403" s="71">
        <v>0.36345949857291598</v>
      </c>
      <c r="H403" s="68">
        <v>72.134038800705497</v>
      </c>
      <c r="I403" s="71">
        <v>3.3616955330776098E-2</v>
      </c>
      <c r="J403" s="68">
        <v>58.201058201058203</v>
      </c>
      <c r="K403" s="71"/>
      <c r="L403" s="68"/>
    </row>
    <row r="404" spans="1:12" x14ac:dyDescent="0.2">
      <c r="A404" s="72" t="s">
        <v>1105</v>
      </c>
      <c r="B404" s="66" t="s">
        <v>1106</v>
      </c>
      <c r="C404" s="67">
        <v>58</v>
      </c>
      <c r="D404" s="67" t="s">
        <v>331</v>
      </c>
      <c r="E404" s="71">
        <v>7.2397547901915396E-2</v>
      </c>
      <c r="F404" s="68">
        <v>13.2846715328467</v>
      </c>
      <c r="G404" s="71">
        <v>0.17231689535900899</v>
      </c>
      <c r="H404" s="68">
        <v>10.802919708029201</v>
      </c>
      <c r="I404" s="71">
        <v>3.9534749420992497E-6</v>
      </c>
      <c r="J404" s="68">
        <v>15.8394160583942</v>
      </c>
      <c r="K404" s="71">
        <v>4.4871794871794803E-2</v>
      </c>
      <c r="L404" s="68">
        <v>65.985401459854003</v>
      </c>
    </row>
    <row r="405" spans="1:12" x14ac:dyDescent="0.2">
      <c r="A405" s="72" t="s">
        <v>1107</v>
      </c>
      <c r="B405" s="66" t="s">
        <v>1108</v>
      </c>
      <c r="C405" s="67">
        <v>58</v>
      </c>
      <c r="D405" s="67" t="s">
        <v>331</v>
      </c>
      <c r="E405" s="71">
        <v>0.13092498626305299</v>
      </c>
      <c r="F405" s="68">
        <v>71.386861313868593</v>
      </c>
      <c r="G405" s="71">
        <v>0.21008265109685201</v>
      </c>
      <c r="H405" s="68">
        <v>18.175182481751801</v>
      </c>
      <c r="I405" s="71">
        <v>0</v>
      </c>
      <c r="J405" s="68">
        <v>10.2919708029197</v>
      </c>
      <c r="K405" s="71">
        <v>0.18269230769230799</v>
      </c>
      <c r="L405" s="68">
        <v>91.0948905109489</v>
      </c>
    </row>
    <row r="406" spans="1:12" x14ac:dyDescent="0.2">
      <c r="A406" s="72" t="s">
        <v>1109</v>
      </c>
      <c r="B406" s="66" t="s">
        <v>1110</v>
      </c>
      <c r="C406" s="67">
        <v>58</v>
      </c>
      <c r="D406" s="67" t="s">
        <v>331</v>
      </c>
      <c r="E406" s="71">
        <v>0.144855497795708</v>
      </c>
      <c r="F406" s="68">
        <v>76.6423357664234</v>
      </c>
      <c r="G406" s="71">
        <v>0.26469432199390502</v>
      </c>
      <c r="H406" s="68">
        <v>69.197080291970806</v>
      </c>
      <c r="I406" s="71">
        <v>3.7652142305707198E-7</v>
      </c>
      <c r="J406" s="68">
        <v>12.3357664233577</v>
      </c>
      <c r="K406" s="71">
        <v>0.16987179487179499</v>
      </c>
      <c r="L406" s="68">
        <v>90.145985401459896</v>
      </c>
    </row>
    <row r="407" spans="1:12" x14ac:dyDescent="0.2">
      <c r="A407" s="72" t="s">
        <v>1111</v>
      </c>
      <c r="B407" s="66" t="s">
        <v>1112</v>
      </c>
      <c r="C407" s="67">
        <v>58</v>
      </c>
      <c r="D407" s="67" t="s">
        <v>331</v>
      </c>
      <c r="E407" s="71">
        <v>0.139442839689535</v>
      </c>
      <c r="F407" s="68">
        <v>74.671532846715294</v>
      </c>
      <c r="G407" s="71">
        <v>0.25486698060706697</v>
      </c>
      <c r="H407" s="68">
        <v>60</v>
      </c>
      <c r="I407" s="71">
        <v>0</v>
      </c>
      <c r="J407" s="68">
        <v>10.2919708029197</v>
      </c>
      <c r="K407" s="71">
        <v>0.16346153846153799</v>
      </c>
      <c r="L407" s="68">
        <v>89.635036496350395</v>
      </c>
    </row>
    <row r="408" spans="1:12" x14ac:dyDescent="0.2">
      <c r="A408" s="72" t="s">
        <v>1113</v>
      </c>
      <c r="B408" s="66" t="s">
        <v>1114</v>
      </c>
      <c r="C408" s="67">
        <v>82</v>
      </c>
      <c r="D408" s="67" t="s">
        <v>331</v>
      </c>
      <c r="E408" s="71">
        <v>0.16876014393302</v>
      </c>
      <c r="F408" s="68">
        <v>28.7477954144621</v>
      </c>
      <c r="G408" s="71">
        <v>0.33749895859368501</v>
      </c>
      <c r="H408" s="68">
        <v>56.437389770723101</v>
      </c>
      <c r="I408" s="71">
        <v>2.13292723555609E-5</v>
      </c>
      <c r="J408" s="68">
        <v>12.698412698412699</v>
      </c>
      <c r="K408" s="71"/>
      <c r="L408" s="68"/>
    </row>
    <row r="409" spans="1:12" x14ac:dyDescent="0.2">
      <c r="A409" s="72" t="s">
        <v>1115</v>
      </c>
      <c r="B409" s="66" t="s">
        <v>1116</v>
      </c>
      <c r="C409" s="67">
        <v>58</v>
      </c>
      <c r="D409" s="67" t="s">
        <v>331</v>
      </c>
      <c r="E409" s="71">
        <v>0.141025641025641</v>
      </c>
      <c r="F409" s="68">
        <v>75.255474452554793</v>
      </c>
      <c r="G409" s="71">
        <v>0.25</v>
      </c>
      <c r="H409" s="68">
        <v>53.941605839416098</v>
      </c>
      <c r="I409" s="71">
        <v>0</v>
      </c>
      <c r="J409" s="68">
        <v>10.2919708029197</v>
      </c>
      <c r="K409" s="71">
        <v>0.17307692307692299</v>
      </c>
      <c r="L409" s="68">
        <v>90.437956204379603</v>
      </c>
    </row>
    <row r="410" spans="1:12" x14ac:dyDescent="0.2">
      <c r="A410" s="72" t="s">
        <v>1117</v>
      </c>
      <c r="B410" s="66" t="s">
        <v>1118</v>
      </c>
      <c r="C410" s="67">
        <v>58</v>
      </c>
      <c r="D410" s="67" t="s">
        <v>331</v>
      </c>
      <c r="E410" s="71">
        <v>0.113247926001434</v>
      </c>
      <c r="F410" s="68">
        <v>63.138686131386898</v>
      </c>
      <c r="G410" s="71">
        <v>0.25</v>
      </c>
      <c r="H410" s="68">
        <v>53.941605839416098</v>
      </c>
      <c r="I410" s="71">
        <v>1.8826071152853599E-7</v>
      </c>
      <c r="J410" s="68">
        <v>12.043795620438001</v>
      </c>
      <c r="K410" s="71">
        <v>8.9743589743589702E-2</v>
      </c>
      <c r="L410" s="68">
        <v>76.715328467153299</v>
      </c>
    </row>
    <row r="411" spans="1:12" x14ac:dyDescent="0.2">
      <c r="A411" s="72" t="s">
        <v>1119</v>
      </c>
      <c r="B411" s="66" t="s">
        <v>1120</v>
      </c>
      <c r="C411" s="67">
        <v>58</v>
      </c>
      <c r="D411" s="67" t="s">
        <v>331</v>
      </c>
      <c r="E411" s="71">
        <v>0.16498200963562701</v>
      </c>
      <c r="F411" s="68">
        <v>83.065693430656907</v>
      </c>
      <c r="G411" s="71">
        <v>0.37946784794863703</v>
      </c>
      <c r="H411" s="68">
        <v>91.0948905109489</v>
      </c>
      <c r="I411" s="71">
        <v>9.3565573629682304E-5</v>
      </c>
      <c r="J411" s="68">
        <v>24.087591240875899</v>
      </c>
      <c r="K411" s="71">
        <v>0.115384615384615</v>
      </c>
      <c r="L411" s="68">
        <v>83.3576642335766</v>
      </c>
    </row>
    <row r="412" spans="1:12" x14ac:dyDescent="0.2">
      <c r="A412" s="72" t="s">
        <v>1121</v>
      </c>
      <c r="B412" s="66" t="s">
        <v>1122</v>
      </c>
      <c r="C412" s="67">
        <v>58</v>
      </c>
      <c r="D412" s="67" t="s">
        <v>331</v>
      </c>
      <c r="E412" s="71">
        <v>0.12677722211470099</v>
      </c>
      <c r="F412" s="68">
        <v>69.270072992700705</v>
      </c>
      <c r="G412" s="71">
        <v>0.25</v>
      </c>
      <c r="H412" s="68">
        <v>53.941605839416098</v>
      </c>
      <c r="I412" s="71">
        <v>2.1265381389739399E-3</v>
      </c>
      <c r="J412" s="68">
        <v>35.182481751824803</v>
      </c>
      <c r="K412" s="71">
        <v>0.128205128205128</v>
      </c>
      <c r="L412" s="68">
        <v>85.182481751824795</v>
      </c>
    </row>
    <row r="413" spans="1:12" x14ac:dyDescent="0.2">
      <c r="A413" s="72" t="s">
        <v>1123</v>
      </c>
      <c r="B413" s="66" t="s">
        <v>1124</v>
      </c>
      <c r="C413" s="67">
        <v>82</v>
      </c>
      <c r="D413" s="67" t="s">
        <v>331</v>
      </c>
      <c r="E413" s="71">
        <v>0.18403645229254001</v>
      </c>
      <c r="F413" s="68">
        <v>47.4426807760141</v>
      </c>
      <c r="G413" s="71">
        <v>0.34166458385403597</v>
      </c>
      <c r="H413" s="68">
        <v>59.435626102292801</v>
      </c>
      <c r="I413" s="71">
        <v>2.6408320731043499E-2</v>
      </c>
      <c r="J413" s="68">
        <v>52.910052910052897</v>
      </c>
      <c r="K413" s="71"/>
      <c r="L413" s="68"/>
    </row>
    <row r="414" spans="1:12" x14ac:dyDescent="0.2">
      <c r="A414" s="72" t="s">
        <v>1125</v>
      </c>
      <c r="B414" s="66" t="s">
        <v>1126</v>
      </c>
      <c r="C414" s="67">
        <v>82</v>
      </c>
      <c r="D414" s="67" t="s">
        <v>331</v>
      </c>
      <c r="E414" s="71">
        <v>0.16681127178527</v>
      </c>
      <c r="F414" s="68">
        <v>22.398589065255699</v>
      </c>
      <c r="G414" s="71">
        <v>0.33333333309792301</v>
      </c>
      <c r="H414" s="68">
        <v>25.2204585537919</v>
      </c>
      <c r="I414" s="71">
        <v>2.8921047261777503E-4</v>
      </c>
      <c r="J414" s="68">
        <v>21.6931216931217</v>
      </c>
      <c r="K414" s="71"/>
      <c r="L414" s="68"/>
    </row>
    <row r="415" spans="1:12" x14ac:dyDescent="0.2">
      <c r="A415" s="72" t="s">
        <v>1127</v>
      </c>
      <c r="B415" s="66" t="s">
        <v>1128</v>
      </c>
      <c r="C415" s="67">
        <v>82</v>
      </c>
      <c r="D415" s="67" t="s">
        <v>331</v>
      </c>
      <c r="E415" s="71">
        <v>0.16683567403660299</v>
      </c>
      <c r="F415" s="68">
        <v>22.927689594356298</v>
      </c>
      <c r="G415" s="71">
        <v>0.33333333333333298</v>
      </c>
      <c r="H415" s="68">
        <v>53.439153439153401</v>
      </c>
      <c r="I415" s="71">
        <v>3.3801473987202398E-4</v>
      </c>
      <c r="J415" s="68">
        <v>22.398589065255699</v>
      </c>
      <c r="K415" s="71"/>
      <c r="L415" s="68"/>
    </row>
    <row r="416" spans="1:12" x14ac:dyDescent="0.2">
      <c r="A416" s="72" t="s">
        <v>1129</v>
      </c>
      <c r="B416" s="66" t="s">
        <v>1130</v>
      </c>
      <c r="C416" s="67">
        <v>82</v>
      </c>
      <c r="D416" s="67" t="s">
        <v>331</v>
      </c>
      <c r="E416" s="71">
        <v>0.166729569944461</v>
      </c>
      <c r="F416" s="68">
        <v>20.2821869488536</v>
      </c>
      <c r="G416" s="71">
        <v>0.33333333333333298</v>
      </c>
      <c r="H416" s="68">
        <v>53.439153439153401</v>
      </c>
      <c r="I416" s="71">
        <v>1.2580655558873201E-4</v>
      </c>
      <c r="J416" s="68">
        <v>17.813051146384499</v>
      </c>
      <c r="K416" s="71"/>
      <c r="L416" s="68"/>
    </row>
    <row r="417" spans="1:12" x14ac:dyDescent="0.2">
      <c r="A417" s="72" t="s">
        <v>1131</v>
      </c>
      <c r="B417" s="66" t="s">
        <v>1132</v>
      </c>
      <c r="C417" s="67">
        <v>82</v>
      </c>
      <c r="D417" s="67" t="s">
        <v>331</v>
      </c>
      <c r="E417" s="71">
        <v>0.17066931909659899</v>
      </c>
      <c r="F417" s="68">
        <v>32.098765432098801</v>
      </c>
      <c r="G417" s="71">
        <v>0.33333333333333298</v>
      </c>
      <c r="H417" s="68">
        <v>53.439153439153401</v>
      </c>
      <c r="I417" s="71">
        <v>8.0053048598647692E-3</v>
      </c>
      <c r="J417" s="68">
        <v>39.3298059964727</v>
      </c>
      <c r="K417" s="71"/>
      <c r="L417" s="68"/>
    </row>
    <row r="418" spans="1:12" x14ac:dyDescent="0.2">
      <c r="A418" s="72" t="s">
        <v>1133</v>
      </c>
      <c r="B418" s="66" t="s">
        <v>1134</v>
      </c>
      <c r="C418" s="67">
        <v>82</v>
      </c>
      <c r="D418" s="67" t="s">
        <v>331</v>
      </c>
      <c r="E418" s="71">
        <v>0.17457265125459601</v>
      </c>
      <c r="F418" s="68">
        <v>36.155202821869501</v>
      </c>
      <c r="G418" s="71">
        <v>0.33333333333333298</v>
      </c>
      <c r="H418" s="68">
        <v>53.439153439153401</v>
      </c>
      <c r="I418" s="71">
        <v>1.5811969175858899E-2</v>
      </c>
      <c r="J418" s="68">
        <v>45.326278659612001</v>
      </c>
      <c r="K418" s="71"/>
      <c r="L418" s="68"/>
    </row>
    <row r="419" spans="1:12" x14ac:dyDescent="0.2">
      <c r="A419" s="72" t="s">
        <v>1135</v>
      </c>
      <c r="B419" s="66" t="s">
        <v>1136</v>
      </c>
      <c r="C419" s="67">
        <v>82</v>
      </c>
      <c r="D419" s="67" t="s">
        <v>331</v>
      </c>
      <c r="E419" s="71">
        <v>0.16850963059129601</v>
      </c>
      <c r="F419" s="68">
        <v>28.2186948853616</v>
      </c>
      <c r="G419" s="71">
        <v>0.33333333333333298</v>
      </c>
      <c r="H419" s="68">
        <v>53.439153439153401</v>
      </c>
      <c r="I419" s="71">
        <v>3.68592784925856E-3</v>
      </c>
      <c r="J419" s="68">
        <v>34.920634920634903</v>
      </c>
      <c r="K419" s="71"/>
      <c r="L419" s="68"/>
    </row>
    <row r="420" spans="1:12" x14ac:dyDescent="0.2">
      <c r="A420" s="72" t="s">
        <v>1137</v>
      </c>
      <c r="B420" s="66" t="s">
        <v>1138</v>
      </c>
      <c r="C420" s="67">
        <v>82</v>
      </c>
      <c r="D420" s="67" t="s">
        <v>331</v>
      </c>
      <c r="E420" s="71">
        <v>0.16669757605808</v>
      </c>
      <c r="F420" s="68">
        <v>18.342151675484999</v>
      </c>
      <c r="G420" s="71">
        <v>0.33333333333333298</v>
      </c>
      <c r="H420" s="68">
        <v>53.439153439153401</v>
      </c>
      <c r="I420" s="71">
        <v>6.18187828271642E-5</v>
      </c>
      <c r="J420" s="68">
        <v>15.6966490299824</v>
      </c>
      <c r="K420" s="71"/>
      <c r="L420" s="68"/>
    </row>
    <row r="421" spans="1:12" x14ac:dyDescent="0.2">
      <c r="A421" s="72" t="s">
        <v>1139</v>
      </c>
      <c r="B421" s="66" t="s">
        <v>1140</v>
      </c>
      <c r="C421" s="67">
        <v>82</v>
      </c>
      <c r="D421" s="67" t="s">
        <v>331</v>
      </c>
      <c r="E421" s="71">
        <v>0.20241935484503801</v>
      </c>
      <c r="F421" s="68">
        <v>63.492063492063501</v>
      </c>
      <c r="G421" s="71">
        <v>0.34631360332294903</v>
      </c>
      <c r="H421" s="68">
        <v>63.139329805996503</v>
      </c>
      <c r="I421" s="71">
        <v>5.8525106367127197E-2</v>
      </c>
      <c r="J421" s="68">
        <v>70.899470899470899</v>
      </c>
      <c r="K421" s="71"/>
      <c r="L421" s="68"/>
    </row>
    <row r="422" spans="1:12" x14ac:dyDescent="0.2">
      <c r="A422" s="72" t="s">
        <v>1141</v>
      </c>
      <c r="B422" s="66" t="s">
        <v>1142</v>
      </c>
      <c r="C422" s="67">
        <v>82</v>
      </c>
      <c r="D422" s="67" t="s">
        <v>331</v>
      </c>
      <c r="E422" s="71">
        <v>0.16521160649302899</v>
      </c>
      <c r="F422" s="68">
        <v>7.5837742504409196</v>
      </c>
      <c r="G422" s="71">
        <v>0.32068083895077398</v>
      </c>
      <c r="H422" s="68">
        <v>8.6419753086419693</v>
      </c>
      <c r="I422" s="71">
        <v>9.7423740352835693E-3</v>
      </c>
      <c r="J422" s="68">
        <v>41.622574955908298</v>
      </c>
      <c r="K422" s="71"/>
      <c r="L422" s="68"/>
    </row>
    <row r="423" spans="1:12" x14ac:dyDescent="0.2">
      <c r="A423" s="72" t="s">
        <v>1143</v>
      </c>
      <c r="B423" s="66" t="s">
        <v>1144</v>
      </c>
      <c r="C423" s="67">
        <v>82</v>
      </c>
      <c r="D423" s="67" t="s">
        <v>331</v>
      </c>
      <c r="E423" s="71">
        <v>0.178641515327183</v>
      </c>
      <c r="F423" s="68">
        <v>40.564373897707199</v>
      </c>
      <c r="G423" s="71">
        <v>0.32215464847297198</v>
      </c>
      <c r="H423" s="68">
        <v>9.1710758377424995</v>
      </c>
      <c r="I423" s="71">
        <v>3.5128382181394802E-2</v>
      </c>
      <c r="J423" s="68">
        <v>59.435626102292801</v>
      </c>
      <c r="K423" s="71"/>
      <c r="L423" s="68"/>
    </row>
    <row r="424" spans="1:12" x14ac:dyDescent="0.2">
      <c r="A424" s="72" t="s">
        <v>1145</v>
      </c>
      <c r="B424" s="66" t="s">
        <v>1146</v>
      </c>
      <c r="C424" s="67">
        <v>82</v>
      </c>
      <c r="D424" s="67" t="s">
        <v>331</v>
      </c>
      <c r="E424" s="71">
        <v>0.17335886225705699</v>
      </c>
      <c r="F424" s="68">
        <v>35.273368606701901</v>
      </c>
      <c r="G424" s="71">
        <v>0.34583020906075002</v>
      </c>
      <c r="H424" s="68">
        <v>61.022927689594397</v>
      </c>
      <c r="I424" s="71">
        <v>8.8751545336331202E-4</v>
      </c>
      <c r="J424" s="68">
        <v>26.455026455026498</v>
      </c>
      <c r="K424" s="71"/>
      <c r="L424" s="68"/>
    </row>
    <row r="425" spans="1:12" x14ac:dyDescent="0.2">
      <c r="A425" s="72" t="s">
        <v>1147</v>
      </c>
      <c r="B425" s="66" t="s">
        <v>1148</v>
      </c>
      <c r="C425" s="67">
        <v>82</v>
      </c>
      <c r="D425" s="67" t="s">
        <v>331</v>
      </c>
      <c r="E425" s="71">
        <v>0.18668918617608199</v>
      </c>
      <c r="F425" s="68">
        <v>49.911816578483197</v>
      </c>
      <c r="G425" s="71">
        <v>0.33333333322481701</v>
      </c>
      <c r="H425" s="68">
        <v>26.631393298060001</v>
      </c>
      <c r="I425" s="71">
        <v>4.0045039127347602E-2</v>
      </c>
      <c r="J425" s="68">
        <v>63.315696649030002</v>
      </c>
      <c r="K425" s="71"/>
      <c r="L425" s="68"/>
    </row>
    <row r="426" spans="1:12" x14ac:dyDescent="0.2">
      <c r="A426" s="72" t="s">
        <v>1149</v>
      </c>
      <c r="B426" s="66" t="s">
        <v>1150</v>
      </c>
      <c r="C426" s="67">
        <v>82</v>
      </c>
      <c r="D426" s="67" t="s">
        <v>331</v>
      </c>
      <c r="E426" s="71">
        <v>0.24742798816105699</v>
      </c>
      <c r="F426" s="68">
        <v>79.894179894179899</v>
      </c>
      <c r="G426" s="71">
        <v>0.39165208697825499</v>
      </c>
      <c r="H426" s="68">
        <v>79.541446208112902</v>
      </c>
      <c r="I426" s="71">
        <v>0.103203889343859</v>
      </c>
      <c r="J426" s="68">
        <v>82.539682539682502</v>
      </c>
      <c r="K426" s="71"/>
      <c r="L426" s="68"/>
    </row>
    <row r="427" spans="1:12" x14ac:dyDescent="0.2">
      <c r="A427" s="72" t="s">
        <v>1151</v>
      </c>
      <c r="B427" s="66" t="s">
        <v>1152</v>
      </c>
      <c r="C427" s="67">
        <v>82</v>
      </c>
      <c r="D427" s="67" t="s">
        <v>331</v>
      </c>
      <c r="E427" s="71">
        <v>0.33875595609820303</v>
      </c>
      <c r="F427" s="68">
        <v>91.534391534391503</v>
      </c>
      <c r="G427" s="71">
        <v>0.64158960259935005</v>
      </c>
      <c r="H427" s="68">
        <v>95.767195767195801</v>
      </c>
      <c r="I427" s="71">
        <v>3.5922309597056203E-2</v>
      </c>
      <c r="J427" s="68">
        <v>60.493827160493801</v>
      </c>
      <c r="K427" s="71"/>
      <c r="L427" s="68"/>
    </row>
    <row r="428" spans="1:12" x14ac:dyDescent="0.2">
      <c r="A428" s="72" t="s">
        <v>1153</v>
      </c>
      <c r="B428" s="66" t="s">
        <v>1154</v>
      </c>
      <c r="C428" s="67">
        <v>82</v>
      </c>
      <c r="D428" s="67" t="s">
        <v>331</v>
      </c>
      <c r="E428" s="71">
        <v>0.20425536174155601</v>
      </c>
      <c r="F428" s="68">
        <v>64.550264550264501</v>
      </c>
      <c r="G428" s="71">
        <v>0.405115751176432</v>
      </c>
      <c r="H428" s="68">
        <v>82.892416225749599</v>
      </c>
      <c r="I428" s="71">
        <v>3.3949723066808001E-3</v>
      </c>
      <c r="J428" s="68">
        <v>33.686067019400298</v>
      </c>
      <c r="K428" s="71"/>
      <c r="L428" s="68"/>
    </row>
    <row r="429" spans="1:12" x14ac:dyDescent="0.2">
      <c r="A429" s="72" t="s">
        <v>1155</v>
      </c>
      <c r="B429" s="66" t="s">
        <v>1156</v>
      </c>
      <c r="C429" s="67">
        <v>82</v>
      </c>
      <c r="D429" s="67" t="s">
        <v>331</v>
      </c>
      <c r="E429" s="71">
        <v>0.20638716593673201</v>
      </c>
      <c r="F429" s="68">
        <v>65.608465608465593</v>
      </c>
      <c r="G429" s="71">
        <v>0.38893664434358699</v>
      </c>
      <c r="H429" s="68">
        <v>79.365079365079396</v>
      </c>
      <c r="I429" s="71">
        <v>2.38376875298765E-2</v>
      </c>
      <c r="J429" s="68">
        <v>50.970017636684297</v>
      </c>
      <c r="K429" s="71"/>
      <c r="L429" s="68"/>
    </row>
    <row r="430" spans="1:12" x14ac:dyDescent="0.2">
      <c r="A430" s="72" t="s">
        <v>1157</v>
      </c>
      <c r="B430" s="66" t="s">
        <v>1158</v>
      </c>
      <c r="C430" s="67">
        <v>82</v>
      </c>
      <c r="D430" s="67" t="s">
        <v>331</v>
      </c>
      <c r="E430" s="71">
        <v>0.31895728895755898</v>
      </c>
      <c r="F430" s="68">
        <v>90.652557319224002</v>
      </c>
      <c r="G430" s="71">
        <v>0.53744897109056</v>
      </c>
      <c r="H430" s="68">
        <v>92.768959435626101</v>
      </c>
      <c r="I430" s="71">
        <v>0.100465606824559</v>
      </c>
      <c r="J430" s="68">
        <v>81.834215167548507</v>
      </c>
      <c r="K430" s="71"/>
      <c r="L430" s="68"/>
    </row>
    <row r="431" spans="1:12" x14ac:dyDescent="0.2">
      <c r="A431" s="72" t="s">
        <v>1159</v>
      </c>
      <c r="B431" s="66" t="s">
        <v>1160</v>
      </c>
      <c r="C431" s="67">
        <v>82</v>
      </c>
      <c r="D431" s="67" t="s">
        <v>331</v>
      </c>
      <c r="E431" s="71">
        <v>0.16671348261192201</v>
      </c>
      <c r="F431" s="68">
        <v>19.2239858906526</v>
      </c>
      <c r="G431" s="71">
        <v>0.33333333333333298</v>
      </c>
      <c r="H431" s="68">
        <v>53.439153439153401</v>
      </c>
      <c r="I431" s="71">
        <v>9.3631890510004494E-5</v>
      </c>
      <c r="J431" s="68">
        <v>16.754850088183399</v>
      </c>
      <c r="K431" s="71"/>
      <c r="L431" s="68"/>
    </row>
    <row r="432" spans="1:12" x14ac:dyDescent="0.2">
      <c r="A432" s="72" t="s">
        <v>1161</v>
      </c>
      <c r="B432" s="66" t="s">
        <v>1162</v>
      </c>
      <c r="C432" s="67">
        <v>82</v>
      </c>
      <c r="D432" s="67" t="s">
        <v>331</v>
      </c>
      <c r="E432" s="71">
        <v>0.17971577941605299</v>
      </c>
      <c r="F432" s="68">
        <v>41.975308641975303</v>
      </c>
      <c r="G432" s="71">
        <v>0.35881047910400399</v>
      </c>
      <c r="H432" s="68">
        <v>70.899470899470899</v>
      </c>
      <c r="I432" s="71">
        <v>6.21079728102219E-4</v>
      </c>
      <c r="J432" s="68">
        <v>24.162257495590801</v>
      </c>
      <c r="K432" s="71"/>
      <c r="L432" s="68"/>
    </row>
    <row r="433" spans="1:12" x14ac:dyDescent="0.2">
      <c r="A433" s="72" t="s">
        <v>1163</v>
      </c>
      <c r="B433" s="66" t="s">
        <v>1164</v>
      </c>
      <c r="C433" s="67">
        <v>82</v>
      </c>
      <c r="D433" s="67" t="s">
        <v>331</v>
      </c>
      <c r="E433" s="71">
        <v>0.23113676913469</v>
      </c>
      <c r="F433" s="68">
        <v>75.6613756613757</v>
      </c>
      <c r="G433" s="71">
        <v>0.33333333333333298</v>
      </c>
      <c r="H433" s="68">
        <v>53.439153439153401</v>
      </c>
      <c r="I433" s="71">
        <v>0.12894020493604599</v>
      </c>
      <c r="J433" s="68">
        <v>87.830687830687793</v>
      </c>
      <c r="K433" s="71"/>
      <c r="L433" s="68"/>
    </row>
    <row r="434" spans="1:12" x14ac:dyDescent="0.2">
      <c r="A434" s="72" t="s">
        <v>1165</v>
      </c>
      <c r="B434" s="66" t="s">
        <v>1166</v>
      </c>
      <c r="C434" s="67">
        <v>82</v>
      </c>
      <c r="D434" s="67" t="s">
        <v>331</v>
      </c>
      <c r="E434" s="71">
        <v>0.170960685659381</v>
      </c>
      <c r="F434" s="68">
        <v>32.627865961199298</v>
      </c>
      <c r="G434" s="71">
        <v>0.33333310909701502</v>
      </c>
      <c r="H434" s="68">
        <v>20.2821869488536</v>
      </c>
      <c r="I434" s="71">
        <v>8.5882622217469205E-3</v>
      </c>
      <c r="J434" s="68">
        <v>40.3880070546737</v>
      </c>
      <c r="K434" s="71"/>
      <c r="L434" s="68"/>
    </row>
    <row r="435" spans="1:12" x14ac:dyDescent="0.2">
      <c r="A435" s="72" t="s">
        <v>1167</v>
      </c>
      <c r="B435" s="66" t="s">
        <v>1168</v>
      </c>
      <c r="C435" s="67">
        <v>82</v>
      </c>
      <c r="D435" s="67" t="s">
        <v>331</v>
      </c>
      <c r="E435" s="71">
        <v>0.16666658635454801</v>
      </c>
      <c r="F435" s="68">
        <v>10.229276895943601</v>
      </c>
      <c r="G435" s="71">
        <v>0.33333317270909602</v>
      </c>
      <c r="H435" s="68">
        <v>20.458553791887098</v>
      </c>
      <c r="I435" s="71">
        <v>0</v>
      </c>
      <c r="J435" s="68">
        <v>5.1146384479717799</v>
      </c>
      <c r="K435" s="71"/>
      <c r="L435" s="68"/>
    </row>
    <row r="436" spans="1:12" x14ac:dyDescent="0.2">
      <c r="A436" s="72" t="s">
        <v>1169</v>
      </c>
      <c r="B436" s="66" t="s">
        <v>1170</v>
      </c>
      <c r="C436" s="67">
        <v>82</v>
      </c>
      <c r="D436" s="67" t="s">
        <v>331</v>
      </c>
      <c r="E436" s="71">
        <v>0.23612887398739801</v>
      </c>
      <c r="F436" s="68">
        <v>76.719576719576693</v>
      </c>
      <c r="G436" s="71">
        <v>0.47224907166061802</v>
      </c>
      <c r="H436" s="68">
        <v>89.770723104056401</v>
      </c>
      <c r="I436" s="71">
        <v>8.6763141785332392E-6</v>
      </c>
      <c r="J436" s="68">
        <v>11.1111111111111</v>
      </c>
      <c r="K436" s="71"/>
      <c r="L436" s="68"/>
    </row>
    <row r="437" spans="1:12" x14ac:dyDescent="0.2">
      <c r="A437" s="72" t="s">
        <v>1171</v>
      </c>
      <c r="B437" s="66" t="s">
        <v>1172</v>
      </c>
      <c r="C437" s="67">
        <v>82</v>
      </c>
      <c r="D437" s="67" t="s">
        <v>331</v>
      </c>
      <c r="E437" s="71">
        <v>0.16666865233835801</v>
      </c>
      <c r="F437" s="68">
        <v>14.991181657848299</v>
      </c>
      <c r="G437" s="71">
        <v>0.33333332803271698</v>
      </c>
      <c r="H437" s="68">
        <v>21.1640211640212</v>
      </c>
      <c r="I437" s="71">
        <v>3.9766439984944003E-6</v>
      </c>
      <c r="J437" s="68">
        <v>9.3474426807760107</v>
      </c>
      <c r="K437" s="71"/>
      <c r="L437" s="68"/>
    </row>
    <row r="438" spans="1:12" x14ac:dyDescent="0.2">
      <c r="A438" s="72" t="s">
        <v>1173</v>
      </c>
      <c r="B438" s="66" t="s">
        <v>1174</v>
      </c>
      <c r="C438" s="67">
        <v>82</v>
      </c>
      <c r="D438" s="67" t="s">
        <v>331</v>
      </c>
      <c r="E438" s="71">
        <v>0.148842415573713</v>
      </c>
      <c r="F438" s="68">
        <v>5.1146384479717799</v>
      </c>
      <c r="G438" s="71">
        <v>0.29767543180706701</v>
      </c>
      <c r="H438" s="68">
        <v>7.0546737213403903</v>
      </c>
      <c r="I438" s="71">
        <v>9.3993403600776693E-6</v>
      </c>
      <c r="J438" s="68">
        <v>11.287477954144601</v>
      </c>
      <c r="K438" s="71"/>
      <c r="L438" s="68"/>
    </row>
    <row r="439" spans="1:12" x14ac:dyDescent="0.2">
      <c r="A439" s="72" t="s">
        <v>1175</v>
      </c>
      <c r="B439" s="66" t="s">
        <v>1176</v>
      </c>
      <c r="C439" s="67">
        <v>82</v>
      </c>
      <c r="D439" s="67" t="s">
        <v>331</v>
      </c>
      <c r="E439" s="71">
        <v>0.234753530775687</v>
      </c>
      <c r="F439" s="68">
        <v>76.366843033509696</v>
      </c>
      <c r="G439" s="71">
        <v>0.46711673587314501</v>
      </c>
      <c r="H439" s="68">
        <v>89.594356261022895</v>
      </c>
      <c r="I439" s="71">
        <v>2.3903256782288802E-3</v>
      </c>
      <c r="J439" s="68">
        <v>31.3932980599647</v>
      </c>
      <c r="K439" s="71"/>
      <c r="L439" s="68"/>
    </row>
    <row r="440" spans="1:12" x14ac:dyDescent="0.2">
      <c r="A440" s="72" t="s">
        <v>1177</v>
      </c>
      <c r="B440" s="66" t="s">
        <v>1178</v>
      </c>
      <c r="C440" s="67">
        <v>82</v>
      </c>
      <c r="D440" s="67" t="s">
        <v>331</v>
      </c>
      <c r="E440" s="71">
        <v>0.176323972819592</v>
      </c>
      <c r="F440" s="68">
        <v>37.918871252204603</v>
      </c>
      <c r="G440" s="71">
        <v>0.35047922858330099</v>
      </c>
      <c r="H440" s="68">
        <v>66.137566137566097</v>
      </c>
      <c r="I440" s="71">
        <v>2.1687170558826602E-3</v>
      </c>
      <c r="J440" s="68">
        <v>30.158730158730201</v>
      </c>
      <c r="K440" s="71"/>
      <c r="L440" s="68"/>
    </row>
    <row r="441" spans="1:12" x14ac:dyDescent="0.2">
      <c r="A441" s="72" t="s">
        <v>1179</v>
      </c>
      <c r="B441" s="66" t="s">
        <v>1180</v>
      </c>
      <c r="C441" s="67">
        <v>82</v>
      </c>
      <c r="D441" s="67" t="s">
        <v>331</v>
      </c>
      <c r="E441" s="71">
        <v>0.17193081923485901</v>
      </c>
      <c r="F441" s="68">
        <v>33.862433862433903</v>
      </c>
      <c r="G441" s="71">
        <v>0.33333333333333298</v>
      </c>
      <c r="H441" s="68">
        <v>53.439153439153401</v>
      </c>
      <c r="I441" s="71">
        <v>1.0528305136385301E-2</v>
      </c>
      <c r="J441" s="68">
        <v>41.798941798941797</v>
      </c>
      <c r="K441" s="71"/>
      <c r="L441" s="68"/>
    </row>
    <row r="442" spans="1:12" x14ac:dyDescent="0.2">
      <c r="A442" s="72" t="s">
        <v>1181</v>
      </c>
      <c r="B442" s="66" t="s">
        <v>1182</v>
      </c>
      <c r="C442" s="67">
        <v>82</v>
      </c>
      <c r="D442" s="67" t="s">
        <v>331</v>
      </c>
      <c r="E442" s="71">
        <v>0.17299445755131701</v>
      </c>
      <c r="F442" s="68">
        <v>34.744268077601397</v>
      </c>
      <c r="G442" s="71">
        <v>0.345830209114388</v>
      </c>
      <c r="H442" s="68">
        <v>61.728395061728399</v>
      </c>
      <c r="I442" s="71">
        <v>1.5870598824570901E-4</v>
      </c>
      <c r="J442" s="68">
        <v>18.342151675484999</v>
      </c>
      <c r="K442" s="71"/>
      <c r="L442" s="68"/>
    </row>
    <row r="443" spans="1:12" x14ac:dyDescent="0.2">
      <c r="A443" s="72" t="s">
        <v>1183</v>
      </c>
      <c r="B443" s="66" t="s">
        <v>1184</v>
      </c>
      <c r="C443" s="67">
        <v>82</v>
      </c>
      <c r="D443" s="67" t="s">
        <v>331</v>
      </c>
      <c r="E443" s="71">
        <v>0.19473552456922899</v>
      </c>
      <c r="F443" s="68">
        <v>57.319223985890702</v>
      </c>
      <c r="G443" s="71">
        <v>0.33333333333333298</v>
      </c>
      <c r="H443" s="68">
        <v>53.439153439153401</v>
      </c>
      <c r="I443" s="71">
        <v>5.6137715805124597E-2</v>
      </c>
      <c r="J443" s="68">
        <v>70.017636684303397</v>
      </c>
      <c r="K443" s="71"/>
      <c r="L443" s="68"/>
    </row>
    <row r="444" spans="1:12" x14ac:dyDescent="0.2">
      <c r="A444" s="72" t="s">
        <v>1185</v>
      </c>
      <c r="B444" s="66" t="s">
        <v>1186</v>
      </c>
      <c r="C444" s="67">
        <v>82</v>
      </c>
      <c r="D444" s="67" t="s">
        <v>331</v>
      </c>
      <c r="E444" s="71">
        <v>0.19366034157140199</v>
      </c>
      <c r="F444" s="68">
        <v>56.261022927689602</v>
      </c>
      <c r="G444" s="71">
        <v>0.33333333333333298</v>
      </c>
      <c r="H444" s="68">
        <v>53.439153439153401</v>
      </c>
      <c r="I444" s="71">
        <v>5.3987349809470897E-2</v>
      </c>
      <c r="J444" s="68">
        <v>68.783068783068799</v>
      </c>
      <c r="K444" s="71"/>
      <c r="L444" s="68"/>
    </row>
    <row r="445" spans="1:12" x14ac:dyDescent="0.2">
      <c r="A445" s="72" t="s">
        <v>1187</v>
      </c>
      <c r="B445" s="66" t="s">
        <v>1188</v>
      </c>
      <c r="C445" s="67">
        <v>82</v>
      </c>
      <c r="D445" s="67" t="s">
        <v>331</v>
      </c>
      <c r="E445" s="71">
        <v>0.18446082134733399</v>
      </c>
      <c r="F445" s="68">
        <v>47.795414462081098</v>
      </c>
      <c r="G445" s="71">
        <v>0.33333333333333298</v>
      </c>
      <c r="H445" s="68">
        <v>53.439153439153401</v>
      </c>
      <c r="I445" s="71">
        <v>3.5588309361335099E-2</v>
      </c>
      <c r="J445" s="68">
        <v>59.964726631393297</v>
      </c>
      <c r="K445" s="71"/>
      <c r="L445" s="68"/>
    </row>
    <row r="446" spans="1:12" x14ac:dyDescent="0.2">
      <c r="A446" s="72" t="s">
        <v>1189</v>
      </c>
      <c r="B446" s="66" t="s">
        <v>1190</v>
      </c>
      <c r="C446" s="67">
        <v>82</v>
      </c>
      <c r="D446" s="67" t="s">
        <v>331</v>
      </c>
      <c r="E446" s="71">
        <v>0.18123512622306201</v>
      </c>
      <c r="F446" s="68">
        <v>44.268077601410901</v>
      </c>
      <c r="G446" s="71">
        <v>0.34583020843511703</v>
      </c>
      <c r="H446" s="68">
        <v>60.141093474426803</v>
      </c>
      <c r="I446" s="71">
        <v>1.6640044011007001E-2</v>
      </c>
      <c r="J446" s="68">
        <v>45.679012345678998</v>
      </c>
      <c r="K446" s="71"/>
      <c r="L446" s="68"/>
    </row>
    <row r="447" spans="1:12" x14ac:dyDescent="0.2">
      <c r="A447" s="72" t="s">
        <v>1191</v>
      </c>
      <c r="B447" s="66" t="s">
        <v>1192</v>
      </c>
      <c r="C447" s="67">
        <v>82</v>
      </c>
      <c r="D447" s="67" t="s">
        <v>331</v>
      </c>
      <c r="E447" s="71">
        <v>0.16699727041194301</v>
      </c>
      <c r="F447" s="68">
        <v>23.985890652557298</v>
      </c>
      <c r="G447" s="71">
        <v>0.33333333333333298</v>
      </c>
      <c r="H447" s="68">
        <v>53.439153439153401</v>
      </c>
      <c r="I447" s="71">
        <v>6.6120749055216001E-4</v>
      </c>
      <c r="J447" s="68">
        <v>24.867724867724899</v>
      </c>
      <c r="K447" s="71"/>
      <c r="L447" s="68"/>
    </row>
    <row r="448" spans="1:12" x14ac:dyDescent="0.2">
      <c r="A448" s="72" t="s">
        <v>1193</v>
      </c>
      <c r="B448" s="66" t="s">
        <v>1194</v>
      </c>
      <c r="C448" s="67">
        <v>82</v>
      </c>
      <c r="D448" s="67" t="s">
        <v>331</v>
      </c>
      <c r="E448" s="71">
        <v>0.16717115825831899</v>
      </c>
      <c r="F448" s="68">
        <v>25.2204585537919</v>
      </c>
      <c r="G448" s="71">
        <v>0.33333333333333298</v>
      </c>
      <c r="H448" s="68">
        <v>53.439153439153401</v>
      </c>
      <c r="I448" s="71">
        <v>1.0089831833051299E-3</v>
      </c>
      <c r="J448" s="68">
        <v>26.8077601410935</v>
      </c>
      <c r="K448" s="71"/>
      <c r="L448" s="68"/>
    </row>
    <row r="449" spans="1:12" x14ac:dyDescent="0.2">
      <c r="A449" s="72" t="s">
        <v>1195</v>
      </c>
      <c r="B449" s="66" t="s">
        <v>1196</v>
      </c>
      <c r="C449" s="67">
        <v>82</v>
      </c>
      <c r="D449" s="67" t="s">
        <v>331</v>
      </c>
      <c r="E449" s="71">
        <v>0.15297491357397899</v>
      </c>
      <c r="F449" s="68">
        <v>5.8201058201058196</v>
      </c>
      <c r="G449" s="71">
        <v>0.27033625322617499</v>
      </c>
      <c r="H449" s="68">
        <v>5.8201058201058196</v>
      </c>
      <c r="I449" s="71">
        <v>3.5613573921783999E-2</v>
      </c>
      <c r="J449" s="68">
        <v>60.141093474426803</v>
      </c>
      <c r="K449" s="71"/>
      <c r="L449" s="68"/>
    </row>
    <row r="450" spans="1:12" x14ac:dyDescent="0.2">
      <c r="A450" s="72" t="s">
        <v>1197</v>
      </c>
      <c r="B450" s="66" t="s">
        <v>1198</v>
      </c>
      <c r="C450" s="67">
        <v>82</v>
      </c>
      <c r="D450" s="67" t="s">
        <v>331</v>
      </c>
      <c r="E450" s="71">
        <v>0.142387113583201</v>
      </c>
      <c r="F450" s="68">
        <v>4.5855379188712497</v>
      </c>
      <c r="G450" s="71">
        <v>0.28471855343833602</v>
      </c>
      <c r="H450" s="68">
        <v>6.3492063492063497</v>
      </c>
      <c r="I450" s="71">
        <v>5.5673728065110601E-5</v>
      </c>
      <c r="J450" s="68">
        <v>15.1675485008818</v>
      </c>
      <c r="K450" s="71"/>
      <c r="L450" s="68"/>
    </row>
    <row r="451" spans="1:12" x14ac:dyDescent="0.2">
      <c r="A451" s="72" t="s">
        <v>1199</v>
      </c>
      <c r="B451" s="66" t="s">
        <v>1200</v>
      </c>
      <c r="C451" s="67">
        <v>82</v>
      </c>
      <c r="D451" s="67" t="s">
        <v>331</v>
      </c>
      <c r="E451" s="71">
        <v>3.26599789469387E-2</v>
      </c>
      <c r="F451" s="68">
        <v>0.88183421516754801</v>
      </c>
      <c r="G451" s="71">
        <v>4.3627855481477101E-2</v>
      </c>
      <c r="H451" s="68">
        <v>1.5873015873015901</v>
      </c>
      <c r="I451" s="71">
        <v>2.1692102412400199E-2</v>
      </c>
      <c r="J451" s="68">
        <v>48.5008818342152</v>
      </c>
      <c r="K451" s="71"/>
      <c r="L451" s="68"/>
    </row>
    <row r="452" spans="1:12" x14ac:dyDescent="0.2">
      <c r="A452" s="72" t="s">
        <v>1201</v>
      </c>
      <c r="B452" s="66" t="s">
        <v>1202</v>
      </c>
      <c r="C452" s="67">
        <v>82</v>
      </c>
      <c r="D452" s="67" t="s">
        <v>331</v>
      </c>
      <c r="E452" s="71">
        <v>0.220235802582049</v>
      </c>
      <c r="F452" s="68">
        <v>71.604938271604894</v>
      </c>
      <c r="G452" s="71">
        <v>0.34451529517005802</v>
      </c>
      <c r="H452" s="68">
        <v>59.788359788359799</v>
      </c>
      <c r="I452" s="71">
        <v>9.5956309994039896E-2</v>
      </c>
      <c r="J452" s="68">
        <v>81.305114638448003</v>
      </c>
      <c r="K452" s="71"/>
      <c r="L452" s="68"/>
    </row>
    <row r="453" spans="1:12" x14ac:dyDescent="0.2">
      <c r="A453" s="72" t="s">
        <v>1203</v>
      </c>
      <c r="B453" s="66" t="s">
        <v>1204</v>
      </c>
      <c r="C453" s="67">
        <v>82</v>
      </c>
      <c r="D453" s="67" t="s">
        <v>331</v>
      </c>
      <c r="E453" s="71">
        <v>0.17731897001407201</v>
      </c>
      <c r="F453" s="68">
        <v>38.624338624338598</v>
      </c>
      <c r="G453" s="71">
        <v>0.33333333333333298</v>
      </c>
      <c r="H453" s="68">
        <v>53.439153439153401</v>
      </c>
      <c r="I453" s="71">
        <v>2.1304606694811101E-2</v>
      </c>
      <c r="J453" s="68">
        <v>48.148148148148103</v>
      </c>
      <c r="K453" s="71"/>
      <c r="L453" s="68"/>
    </row>
    <row r="454" spans="1:12" x14ac:dyDescent="0.2">
      <c r="A454" s="72" t="s">
        <v>1205</v>
      </c>
      <c r="B454" s="66" t="s">
        <v>1206</v>
      </c>
      <c r="C454" s="67">
        <v>82</v>
      </c>
      <c r="D454" s="67" t="s">
        <v>331</v>
      </c>
      <c r="E454" s="71">
        <v>0.29348135177679602</v>
      </c>
      <c r="F454" s="68">
        <v>88.183421516754805</v>
      </c>
      <c r="G454" s="71">
        <v>0.56166083274896805</v>
      </c>
      <c r="H454" s="68">
        <v>93.650793650793602</v>
      </c>
      <c r="I454" s="71">
        <v>2.5301870804624E-2</v>
      </c>
      <c r="J454" s="68">
        <v>52.5573192239859</v>
      </c>
      <c r="K454" s="71"/>
      <c r="L454" s="68"/>
    </row>
    <row r="455" spans="1:12" x14ac:dyDescent="0.2">
      <c r="A455" s="72" t="s">
        <v>1207</v>
      </c>
      <c r="B455" s="66" t="s">
        <v>1208</v>
      </c>
      <c r="C455" s="67">
        <v>82</v>
      </c>
      <c r="D455" s="67" t="s">
        <v>331</v>
      </c>
      <c r="E455" s="71">
        <v>0.184881216069015</v>
      </c>
      <c r="F455" s="68">
        <v>48.148148148148103</v>
      </c>
      <c r="G455" s="71">
        <v>0.33749895859368501</v>
      </c>
      <c r="H455" s="68">
        <v>56.437389770723101</v>
      </c>
      <c r="I455" s="71">
        <v>3.2263473544345403E-2</v>
      </c>
      <c r="J455" s="68">
        <v>57.319223985890702</v>
      </c>
      <c r="K455" s="71"/>
      <c r="L455" s="68"/>
    </row>
    <row r="456" spans="1:12" x14ac:dyDescent="0.2">
      <c r="A456" s="72" t="s">
        <v>1209</v>
      </c>
      <c r="B456" s="66" t="s">
        <v>1210</v>
      </c>
      <c r="C456" s="67">
        <v>82</v>
      </c>
      <c r="D456" s="67" t="s">
        <v>331</v>
      </c>
      <c r="E456" s="71">
        <v>0.17761360327106601</v>
      </c>
      <c r="F456" s="68">
        <v>38.977072310405603</v>
      </c>
      <c r="G456" s="71">
        <v>0.33333333333333298</v>
      </c>
      <c r="H456" s="68">
        <v>53.439153439153401</v>
      </c>
      <c r="I456" s="71">
        <v>2.1893873208798001E-2</v>
      </c>
      <c r="J456" s="68">
        <v>48.677248677248699</v>
      </c>
      <c r="K456" s="71"/>
      <c r="L456" s="68"/>
    </row>
    <row r="457" spans="1:12" x14ac:dyDescent="0.2">
      <c r="A457" s="72" t="s">
        <v>1211</v>
      </c>
      <c r="B457" s="66" t="s">
        <v>1212</v>
      </c>
      <c r="C457" s="67">
        <v>82</v>
      </c>
      <c r="D457" s="67" t="s">
        <v>331</v>
      </c>
      <c r="E457" s="71">
        <v>0.20220985525592899</v>
      </c>
      <c r="F457" s="68">
        <v>63.139329805996503</v>
      </c>
      <c r="G457" s="71">
        <v>0.35047922858330099</v>
      </c>
      <c r="H457" s="68">
        <v>66.137566137566097</v>
      </c>
      <c r="I457" s="71">
        <v>5.39404819285575E-2</v>
      </c>
      <c r="J457" s="68">
        <v>68.606701940035293</v>
      </c>
      <c r="K457" s="71"/>
      <c r="L457" s="68"/>
    </row>
    <row r="458" spans="1:12" x14ac:dyDescent="0.2">
      <c r="A458" s="72" t="s">
        <v>1213</v>
      </c>
      <c r="B458" s="66" t="s">
        <v>1214</v>
      </c>
      <c r="C458" s="67">
        <v>82</v>
      </c>
      <c r="D458" s="67" t="s">
        <v>331</v>
      </c>
      <c r="E458" s="71">
        <v>0.18959087869083199</v>
      </c>
      <c r="F458" s="68">
        <v>52.5573192239859</v>
      </c>
      <c r="G458" s="71">
        <v>0.33333333292934902</v>
      </c>
      <c r="H458" s="68">
        <v>24.162257495590801</v>
      </c>
      <c r="I458" s="71">
        <v>4.58484244523156E-2</v>
      </c>
      <c r="J458" s="68">
        <v>65.608465608465593</v>
      </c>
      <c r="K458" s="71"/>
      <c r="L458" s="68"/>
    </row>
    <row r="459" spans="1:12" x14ac:dyDescent="0.2">
      <c r="A459" s="72" t="s">
        <v>1215</v>
      </c>
      <c r="B459" s="66" t="s">
        <v>1216</v>
      </c>
      <c r="C459" s="67">
        <v>82</v>
      </c>
      <c r="D459" s="67" t="s">
        <v>331</v>
      </c>
      <c r="E459" s="71">
        <v>0.28217606117303901</v>
      </c>
      <c r="F459" s="68">
        <v>87.477954144620796</v>
      </c>
      <c r="G459" s="71">
        <v>0.50065213658732399</v>
      </c>
      <c r="H459" s="68">
        <v>91.358024691357997</v>
      </c>
      <c r="I459" s="71">
        <v>6.3699985758753394E-2</v>
      </c>
      <c r="J459" s="68">
        <v>73.015873015872998</v>
      </c>
      <c r="K459" s="71"/>
      <c r="L459" s="68"/>
    </row>
    <row r="460" spans="1:12" x14ac:dyDescent="0.2">
      <c r="A460" s="72" t="s">
        <v>1217</v>
      </c>
      <c r="B460" s="66" t="s">
        <v>1218</v>
      </c>
      <c r="C460" s="67">
        <v>82</v>
      </c>
      <c r="D460" s="67" t="s">
        <v>331</v>
      </c>
      <c r="E460" s="71">
        <v>0.16531085951664001</v>
      </c>
      <c r="F460" s="68">
        <v>7.7601410934744299</v>
      </c>
      <c r="G460" s="71">
        <v>0.32652541355119502</v>
      </c>
      <c r="H460" s="68">
        <v>11.816578483245101</v>
      </c>
      <c r="I460" s="71">
        <v>4.09630548208419E-3</v>
      </c>
      <c r="J460" s="68">
        <v>35.273368606701901</v>
      </c>
      <c r="K460" s="71"/>
      <c r="L460" s="68"/>
    </row>
    <row r="461" spans="1:12" x14ac:dyDescent="0.2">
      <c r="A461" s="72" t="s">
        <v>1219</v>
      </c>
      <c r="B461" s="66" t="s">
        <v>1220</v>
      </c>
      <c r="C461" s="67">
        <v>82</v>
      </c>
      <c r="D461" s="67" t="s">
        <v>331</v>
      </c>
      <c r="E461" s="71">
        <v>0.34480533650173101</v>
      </c>
      <c r="F461" s="68">
        <v>91.8871252204586</v>
      </c>
      <c r="G461" s="71">
        <v>0.65851014736332603</v>
      </c>
      <c r="H461" s="68">
        <v>95.943562610229307</v>
      </c>
      <c r="I461" s="71">
        <v>3.11005256401348E-2</v>
      </c>
      <c r="J461" s="68">
        <v>55.908289241622597</v>
      </c>
      <c r="K461" s="71"/>
      <c r="L461" s="68"/>
    </row>
    <row r="462" spans="1:12" x14ac:dyDescent="0.2">
      <c r="A462" s="72" t="s">
        <v>1221</v>
      </c>
      <c r="B462" s="66" t="s">
        <v>1222</v>
      </c>
      <c r="C462" s="67">
        <v>82</v>
      </c>
      <c r="D462" s="67" t="s">
        <v>331</v>
      </c>
      <c r="E462" s="71">
        <v>0.35645715197005801</v>
      </c>
      <c r="F462" s="68">
        <v>93.121693121693099</v>
      </c>
      <c r="G462" s="71">
        <v>0.48433777013780799</v>
      </c>
      <c r="H462" s="68">
        <v>90.476190476190496</v>
      </c>
      <c r="I462" s="71">
        <v>0.228576533802309</v>
      </c>
      <c r="J462" s="68">
        <v>93.121693121693099</v>
      </c>
      <c r="K462" s="71"/>
      <c r="L462" s="68"/>
    </row>
    <row r="463" spans="1:12" x14ac:dyDescent="0.2">
      <c r="A463" s="72" t="s">
        <v>1223</v>
      </c>
      <c r="B463" s="66" t="s">
        <v>1224</v>
      </c>
      <c r="C463" s="67">
        <v>82</v>
      </c>
      <c r="D463" s="67" t="s">
        <v>331</v>
      </c>
      <c r="E463" s="71">
        <v>0.17234161308500401</v>
      </c>
      <c r="F463" s="68">
        <v>34.3915343915344</v>
      </c>
      <c r="G463" s="71">
        <v>0.32489909371870401</v>
      </c>
      <c r="H463" s="68">
        <v>10.934744268077599</v>
      </c>
      <c r="I463" s="71">
        <v>1.9784132451304701E-2</v>
      </c>
      <c r="J463" s="68">
        <v>47.266313932980601</v>
      </c>
      <c r="K463" s="71"/>
      <c r="L463" s="68"/>
    </row>
    <row r="464" spans="1:12" x14ac:dyDescent="0.2">
      <c r="A464" s="72" t="s">
        <v>1225</v>
      </c>
      <c r="B464" s="66" t="s">
        <v>1226</v>
      </c>
      <c r="C464" s="67">
        <v>82</v>
      </c>
      <c r="D464" s="67" t="s">
        <v>331</v>
      </c>
      <c r="E464" s="71">
        <v>0.106526576026823</v>
      </c>
      <c r="F464" s="68">
        <v>2.8218694885361599</v>
      </c>
      <c r="G464" s="71">
        <v>0.146414525432289</v>
      </c>
      <c r="H464" s="68">
        <v>2.64550264550265</v>
      </c>
      <c r="I464" s="71">
        <v>6.6638626621356195E-2</v>
      </c>
      <c r="J464" s="68">
        <v>73.721340388007107</v>
      </c>
      <c r="K464" s="71"/>
      <c r="L464" s="68"/>
    </row>
    <row r="465" spans="1:12" x14ac:dyDescent="0.2">
      <c r="A465" s="72" t="s">
        <v>1227</v>
      </c>
      <c r="B465" s="66" t="s">
        <v>1228</v>
      </c>
      <c r="C465" s="67">
        <v>82</v>
      </c>
      <c r="D465" s="67" t="s">
        <v>331</v>
      </c>
      <c r="E465" s="71">
        <v>0.48441080979413498</v>
      </c>
      <c r="F465" s="68">
        <v>97.0017636684303</v>
      </c>
      <c r="G465" s="71">
        <v>0.53993893696447004</v>
      </c>
      <c r="H465" s="68">
        <v>92.945326278659607</v>
      </c>
      <c r="I465" s="71">
        <v>0.42888268262380003</v>
      </c>
      <c r="J465" s="68">
        <v>98.589065255731896</v>
      </c>
      <c r="K465" s="71"/>
      <c r="L465" s="68"/>
    </row>
    <row r="466" spans="1:12" x14ac:dyDescent="0.2">
      <c r="A466" s="72" t="s">
        <v>1229</v>
      </c>
      <c r="B466" s="66" t="s">
        <v>1230</v>
      </c>
      <c r="C466" s="67">
        <v>82</v>
      </c>
      <c r="D466" s="67" t="s">
        <v>331</v>
      </c>
      <c r="E466" s="71">
        <v>0.356454123359916</v>
      </c>
      <c r="F466" s="68">
        <v>92.945326278659607</v>
      </c>
      <c r="G466" s="71">
        <v>0.66628488256959595</v>
      </c>
      <c r="H466" s="68">
        <v>96.119929453262799</v>
      </c>
      <c r="I466" s="71">
        <v>4.6623364150236997E-2</v>
      </c>
      <c r="J466" s="68">
        <v>65.961199294532605</v>
      </c>
      <c r="K466" s="71"/>
      <c r="L466" s="68"/>
    </row>
    <row r="467" spans="1:12" x14ac:dyDescent="0.2">
      <c r="A467" s="72" t="s">
        <v>1231</v>
      </c>
      <c r="B467" s="66" t="s">
        <v>1232</v>
      </c>
      <c r="C467" s="67">
        <v>82</v>
      </c>
      <c r="D467" s="67" t="s">
        <v>331</v>
      </c>
      <c r="E467" s="71">
        <v>0.28032858881424699</v>
      </c>
      <c r="F467" s="68">
        <v>87.125220458553798</v>
      </c>
      <c r="G467" s="71">
        <v>0.51215674793658805</v>
      </c>
      <c r="H467" s="68">
        <v>91.8871252204586</v>
      </c>
      <c r="I467" s="71">
        <v>4.8500429691905399E-2</v>
      </c>
      <c r="J467" s="68">
        <v>66.6666666666667</v>
      </c>
      <c r="K467" s="71"/>
      <c r="L467" s="68"/>
    </row>
    <row r="468" spans="1:12" x14ac:dyDescent="0.2">
      <c r="A468" s="72" t="s">
        <v>1233</v>
      </c>
      <c r="B468" s="66" t="s">
        <v>1234</v>
      </c>
      <c r="C468" s="67">
        <v>82</v>
      </c>
      <c r="D468" s="67" t="s">
        <v>331</v>
      </c>
      <c r="E468" s="71">
        <v>0.26661473679379799</v>
      </c>
      <c r="F468" s="68">
        <v>84.656084656084701</v>
      </c>
      <c r="G468" s="71">
        <v>0.49869308373841098</v>
      </c>
      <c r="H468" s="68">
        <v>91.181657848324505</v>
      </c>
      <c r="I468" s="71">
        <v>3.4536389849184203E-2</v>
      </c>
      <c r="J468" s="68">
        <v>58.730158730158699</v>
      </c>
      <c r="K468" s="71"/>
      <c r="L468" s="68"/>
    </row>
    <row r="469" spans="1:12" x14ac:dyDescent="0.2">
      <c r="A469" s="72" t="s">
        <v>1235</v>
      </c>
      <c r="B469" s="66" t="s">
        <v>1236</v>
      </c>
      <c r="C469" s="67">
        <v>82</v>
      </c>
      <c r="D469" s="67" t="s">
        <v>331</v>
      </c>
      <c r="E469" s="71">
        <v>0.25251380270339802</v>
      </c>
      <c r="F469" s="68">
        <v>82.186948853615505</v>
      </c>
      <c r="G469" s="71">
        <v>0.431559678420601</v>
      </c>
      <c r="H469" s="68">
        <v>87.125220458553798</v>
      </c>
      <c r="I469" s="71">
        <v>7.3467926986195295E-2</v>
      </c>
      <c r="J469" s="68">
        <v>75.6613756613757</v>
      </c>
      <c r="K469" s="71"/>
      <c r="L469" s="68"/>
    </row>
    <row r="470" spans="1:12" x14ac:dyDescent="0.2">
      <c r="A470" s="72" t="s">
        <v>1237</v>
      </c>
      <c r="B470" s="66" t="s">
        <v>1238</v>
      </c>
      <c r="C470" s="67">
        <v>82</v>
      </c>
      <c r="D470" s="67" t="s">
        <v>331</v>
      </c>
      <c r="E470" s="71">
        <v>0.22923786123166501</v>
      </c>
      <c r="F470" s="68">
        <v>74.955908289241606</v>
      </c>
      <c r="G470" s="71">
        <v>0.35832708489544302</v>
      </c>
      <c r="H470" s="68">
        <v>69.312169312169303</v>
      </c>
      <c r="I470" s="71">
        <v>0.100148637567886</v>
      </c>
      <c r="J470" s="68">
        <v>81.657848324515001</v>
      </c>
      <c r="K470" s="71"/>
      <c r="L470" s="68"/>
    </row>
    <row r="471" spans="1:12" x14ac:dyDescent="0.2">
      <c r="A471" s="72" t="s">
        <v>1239</v>
      </c>
      <c r="B471" s="66" t="s">
        <v>1240</v>
      </c>
      <c r="C471" s="67">
        <v>82</v>
      </c>
      <c r="D471" s="67" t="s">
        <v>331</v>
      </c>
      <c r="E471" s="71">
        <v>0.261983783937765</v>
      </c>
      <c r="F471" s="68">
        <v>83.950617283950606</v>
      </c>
      <c r="G471" s="71">
        <v>0.38845325010417697</v>
      </c>
      <c r="H471" s="68">
        <v>79.012345679012299</v>
      </c>
      <c r="I471" s="71">
        <v>0.13551431777135201</v>
      </c>
      <c r="J471" s="68">
        <v>88.359788359788396</v>
      </c>
      <c r="K471" s="71"/>
      <c r="L471" s="68"/>
    </row>
    <row r="472" spans="1:12" x14ac:dyDescent="0.2">
      <c r="A472" s="72" t="s">
        <v>1241</v>
      </c>
      <c r="B472" s="66" t="s">
        <v>1242</v>
      </c>
      <c r="C472" s="67">
        <v>82</v>
      </c>
      <c r="D472" s="67" t="s">
        <v>331</v>
      </c>
      <c r="E472" s="71">
        <v>0.72456282391124605</v>
      </c>
      <c r="F472" s="68">
        <v>99.823633156966494</v>
      </c>
      <c r="G472" s="71">
        <v>0.78245898073479803</v>
      </c>
      <c r="H472" s="68">
        <v>98.059964726631407</v>
      </c>
      <c r="I472" s="71">
        <v>0.66666666708769395</v>
      </c>
      <c r="J472" s="68">
        <v>100</v>
      </c>
      <c r="K472" s="71"/>
      <c r="L472" s="68"/>
    </row>
    <row r="473" spans="1:12" x14ac:dyDescent="0.2">
      <c r="A473" s="72" t="s">
        <v>1243</v>
      </c>
      <c r="B473" s="66" t="s">
        <v>1244</v>
      </c>
      <c r="C473" s="67">
        <v>82</v>
      </c>
      <c r="D473" s="67" t="s">
        <v>331</v>
      </c>
      <c r="E473" s="71">
        <v>0.15880587297938201</v>
      </c>
      <c r="F473" s="68">
        <v>6.1728395061728403</v>
      </c>
      <c r="G473" s="71">
        <v>0.26964482077742002</v>
      </c>
      <c r="H473" s="68">
        <v>5.6437389770723101</v>
      </c>
      <c r="I473" s="71">
        <v>4.7966925181344502E-2</v>
      </c>
      <c r="J473" s="68">
        <v>66.490299823633194</v>
      </c>
      <c r="K473" s="71"/>
      <c r="L473" s="68"/>
    </row>
    <row r="474" spans="1:12" x14ac:dyDescent="0.2">
      <c r="A474" s="72" t="s">
        <v>487</v>
      </c>
      <c r="B474" s="66" t="s">
        <v>1245</v>
      </c>
      <c r="C474" s="67">
        <v>82</v>
      </c>
      <c r="D474" s="67" t="s">
        <v>331</v>
      </c>
      <c r="E474" s="71">
        <v>0.17552644994436001</v>
      </c>
      <c r="F474" s="68">
        <v>37.037037037037003</v>
      </c>
      <c r="G474" s="71">
        <v>0.33333333331872</v>
      </c>
      <c r="H474" s="68">
        <v>28.924162257495599</v>
      </c>
      <c r="I474" s="71">
        <v>1.77195665699998E-2</v>
      </c>
      <c r="J474" s="68">
        <v>46.208112874779502</v>
      </c>
      <c r="K474" s="71"/>
      <c r="L474" s="68"/>
    </row>
    <row r="475" spans="1:12" x14ac:dyDescent="0.2">
      <c r="A475" s="72" t="s">
        <v>1246</v>
      </c>
      <c r="B475" s="66" t="s">
        <v>1247</v>
      </c>
      <c r="C475" s="67">
        <v>82</v>
      </c>
      <c r="D475" s="67" t="s">
        <v>331</v>
      </c>
      <c r="E475" s="71">
        <v>0.22087827201256899</v>
      </c>
      <c r="F475" s="68">
        <v>72.134038800705497</v>
      </c>
      <c r="G475" s="71">
        <v>0.36345949851866999</v>
      </c>
      <c r="H475" s="68">
        <v>71.781305114638499</v>
      </c>
      <c r="I475" s="71">
        <v>7.8297045506468405E-2</v>
      </c>
      <c r="J475" s="68">
        <v>77.954144620811306</v>
      </c>
      <c r="K475" s="71"/>
      <c r="L475" s="68"/>
    </row>
    <row r="476" spans="1:12" x14ac:dyDescent="0.2">
      <c r="A476" s="72" t="s">
        <v>1248</v>
      </c>
      <c r="B476" s="66" t="s">
        <v>1249</v>
      </c>
      <c r="C476" s="67">
        <v>82</v>
      </c>
      <c r="D476" s="67" t="s">
        <v>331</v>
      </c>
      <c r="E476" s="71">
        <v>0.240214750560938</v>
      </c>
      <c r="F476" s="68">
        <v>77.954144620811306</v>
      </c>
      <c r="G476" s="71">
        <v>0.37501687219855001</v>
      </c>
      <c r="H476" s="68">
        <v>74.603174603174594</v>
      </c>
      <c r="I476" s="71">
        <v>0.10541262892332599</v>
      </c>
      <c r="J476" s="68">
        <v>83.068783068783105</v>
      </c>
      <c r="K476" s="71"/>
      <c r="L476" s="68"/>
    </row>
    <row r="477" spans="1:12" x14ac:dyDescent="0.2">
      <c r="A477" s="72" t="s">
        <v>1250</v>
      </c>
      <c r="B477" s="66" t="s">
        <v>1251</v>
      </c>
      <c r="C477" s="67">
        <v>82</v>
      </c>
      <c r="D477" s="67" t="s">
        <v>331</v>
      </c>
      <c r="E477" s="71">
        <v>0.51523162816971302</v>
      </c>
      <c r="F477" s="68">
        <v>98.236331569664898</v>
      </c>
      <c r="G477" s="71">
        <v>0.811783294409259</v>
      </c>
      <c r="H477" s="68">
        <v>98.412698412698404</v>
      </c>
      <c r="I477" s="71">
        <v>0.218679961930168</v>
      </c>
      <c r="J477" s="68">
        <v>92.768959435626101</v>
      </c>
      <c r="K477" s="71"/>
      <c r="L477" s="68"/>
    </row>
    <row r="478" spans="1:12" x14ac:dyDescent="0.2">
      <c r="A478" s="72" t="s">
        <v>1252</v>
      </c>
      <c r="B478" s="66" t="s">
        <v>1253</v>
      </c>
      <c r="C478" s="67">
        <v>82</v>
      </c>
      <c r="D478" s="67" t="s">
        <v>331</v>
      </c>
      <c r="E478" s="71">
        <v>0.21165000545410501</v>
      </c>
      <c r="F478" s="68">
        <v>67.019400352733697</v>
      </c>
      <c r="G478" s="71">
        <v>0.39213548118681602</v>
      </c>
      <c r="H478" s="68">
        <v>79.717813051146393</v>
      </c>
      <c r="I478" s="71">
        <v>3.1164529721393799E-2</v>
      </c>
      <c r="J478" s="68">
        <v>56.084656084656103</v>
      </c>
      <c r="K478" s="71"/>
      <c r="L478" s="68"/>
    </row>
    <row r="479" spans="1:12" x14ac:dyDescent="0.2">
      <c r="A479" s="72" t="s">
        <v>1254</v>
      </c>
      <c r="B479" s="66" t="s">
        <v>1255</v>
      </c>
      <c r="C479" s="67">
        <v>82</v>
      </c>
      <c r="D479" s="67" t="s">
        <v>331</v>
      </c>
      <c r="E479" s="71">
        <v>0.18269130208509399</v>
      </c>
      <c r="F479" s="68">
        <v>46.208112874779502</v>
      </c>
      <c r="G479" s="71">
        <v>0.34166458383731402</v>
      </c>
      <c r="H479" s="68">
        <v>57.848324514991198</v>
      </c>
      <c r="I479" s="71">
        <v>2.37180203328736E-2</v>
      </c>
      <c r="J479" s="68">
        <v>50.4409171075838</v>
      </c>
      <c r="K479" s="71"/>
      <c r="L479" s="68"/>
    </row>
    <row r="480" spans="1:12" x14ac:dyDescent="0.2">
      <c r="A480" s="72" t="s">
        <v>1256</v>
      </c>
      <c r="B480" s="66" t="s">
        <v>1257</v>
      </c>
      <c r="C480" s="67">
        <v>82</v>
      </c>
      <c r="D480" s="67" t="s">
        <v>331</v>
      </c>
      <c r="E480" s="71">
        <v>0.19347932246133101</v>
      </c>
      <c r="F480" s="68">
        <v>55.908289241622597</v>
      </c>
      <c r="G480" s="71">
        <v>0.36665833541614601</v>
      </c>
      <c r="H480" s="68">
        <v>72.839506172839506</v>
      </c>
      <c r="I480" s="71">
        <v>2.0300309506515402E-2</v>
      </c>
      <c r="J480" s="68">
        <v>47.619047619047599</v>
      </c>
      <c r="K480" s="71"/>
      <c r="L480" s="68"/>
    </row>
    <row r="481" spans="1:12" x14ac:dyDescent="0.2">
      <c r="A481" s="72" t="s">
        <v>1258</v>
      </c>
      <c r="B481" s="66" t="s">
        <v>1259</v>
      </c>
      <c r="C481" s="67">
        <v>82</v>
      </c>
      <c r="D481" s="67" t="s">
        <v>331</v>
      </c>
      <c r="E481" s="71">
        <v>0.18522448088752599</v>
      </c>
      <c r="F481" s="68">
        <v>48.324514991181701</v>
      </c>
      <c r="G481" s="71">
        <v>0.33333333277506599</v>
      </c>
      <c r="H481" s="68">
        <v>23.633156966490301</v>
      </c>
      <c r="I481" s="71">
        <v>3.7115628999986203E-2</v>
      </c>
      <c r="J481" s="68">
        <v>61.022927689594397</v>
      </c>
      <c r="K481" s="71"/>
      <c r="L481" s="68"/>
    </row>
    <row r="482" spans="1:12" x14ac:dyDescent="0.2">
      <c r="A482" s="72" t="s">
        <v>1260</v>
      </c>
      <c r="B482" s="66" t="s">
        <v>1261</v>
      </c>
      <c r="C482" s="67">
        <v>82</v>
      </c>
      <c r="D482" s="67" t="s">
        <v>331</v>
      </c>
      <c r="E482" s="71">
        <v>0.215589590894426</v>
      </c>
      <c r="F482" s="68">
        <v>69.312169312169303</v>
      </c>
      <c r="G482" s="71">
        <v>0.412480213280013</v>
      </c>
      <c r="H482" s="68">
        <v>84.479717813051195</v>
      </c>
      <c r="I482" s="71">
        <v>1.86989685088381E-2</v>
      </c>
      <c r="J482" s="68">
        <v>46.913580246913597</v>
      </c>
      <c r="K482" s="71"/>
      <c r="L482" s="68"/>
    </row>
    <row r="483" spans="1:12" x14ac:dyDescent="0.2">
      <c r="A483" s="72" t="s">
        <v>1262</v>
      </c>
      <c r="B483" s="66" t="s">
        <v>1263</v>
      </c>
      <c r="C483" s="67">
        <v>82</v>
      </c>
      <c r="D483" s="67" t="s">
        <v>331</v>
      </c>
      <c r="E483" s="71">
        <v>0.21399630419342699</v>
      </c>
      <c r="F483" s="68">
        <v>68.430335097001802</v>
      </c>
      <c r="G483" s="71">
        <v>0.41653671894598798</v>
      </c>
      <c r="H483" s="68">
        <v>85.185185185185205</v>
      </c>
      <c r="I483" s="71">
        <v>1.1455889440866099E-2</v>
      </c>
      <c r="J483" s="68">
        <v>42.857142857142897</v>
      </c>
      <c r="K483" s="71"/>
      <c r="L483" s="68"/>
    </row>
    <row r="484" spans="1:12" x14ac:dyDescent="0.2">
      <c r="A484" s="72" t="s">
        <v>1264</v>
      </c>
      <c r="B484" s="66" t="s">
        <v>1265</v>
      </c>
      <c r="C484" s="67">
        <v>82</v>
      </c>
      <c r="D484" s="67" t="s">
        <v>331</v>
      </c>
      <c r="E484" s="71">
        <v>0.241831718372991</v>
      </c>
      <c r="F484" s="68">
        <v>78.483245149911795</v>
      </c>
      <c r="G484" s="71">
        <v>0.411962524941765</v>
      </c>
      <c r="H484" s="68">
        <v>84.126984126984098</v>
      </c>
      <c r="I484" s="71">
        <v>7.1700911804216103E-2</v>
      </c>
      <c r="J484" s="68">
        <v>74.7795414462081</v>
      </c>
      <c r="K484" s="71"/>
      <c r="L484" s="68"/>
    </row>
    <row r="485" spans="1:12" x14ac:dyDescent="0.2">
      <c r="A485" s="72" t="s">
        <v>1266</v>
      </c>
      <c r="B485" s="66" t="s">
        <v>1267</v>
      </c>
      <c r="C485" s="67">
        <v>82</v>
      </c>
      <c r="D485" s="67" t="s">
        <v>331</v>
      </c>
      <c r="E485" s="71">
        <v>0.22696970383683801</v>
      </c>
      <c r="F485" s="68">
        <v>74.074074074074105</v>
      </c>
      <c r="G485" s="71">
        <v>0.37703893012974399</v>
      </c>
      <c r="H485" s="68">
        <v>75.485008818342195</v>
      </c>
      <c r="I485" s="71">
        <v>7.6900477543932796E-2</v>
      </c>
      <c r="J485" s="68">
        <v>77.072310405643705</v>
      </c>
      <c r="K485" s="71"/>
      <c r="L485" s="68"/>
    </row>
    <row r="486" spans="1:12" x14ac:dyDescent="0.2">
      <c r="A486" s="72" t="s">
        <v>1268</v>
      </c>
      <c r="B486" s="66" t="s">
        <v>1269</v>
      </c>
      <c r="C486" s="67">
        <v>82</v>
      </c>
      <c r="D486" s="67" t="s">
        <v>331</v>
      </c>
      <c r="E486" s="71">
        <v>0.82146293265689896</v>
      </c>
      <c r="F486" s="68">
        <v>100</v>
      </c>
      <c r="G486" s="71">
        <v>0.97625919864713095</v>
      </c>
      <c r="H486" s="68">
        <v>99.294532627866005</v>
      </c>
      <c r="I486" s="71">
        <v>0.66666666666666696</v>
      </c>
      <c r="J486" s="68">
        <v>99.823633156966494</v>
      </c>
      <c r="K486" s="71"/>
      <c r="L486" s="68"/>
    </row>
    <row r="487" spans="1:12" x14ac:dyDescent="0.2">
      <c r="A487" s="72" t="s">
        <v>1270</v>
      </c>
      <c r="B487" s="66" t="s">
        <v>1271</v>
      </c>
      <c r="C487" s="67">
        <v>82</v>
      </c>
      <c r="D487" s="67" t="s">
        <v>331</v>
      </c>
      <c r="E487" s="71">
        <v>0.201046472377825</v>
      </c>
      <c r="F487" s="68">
        <v>62.6102292768959</v>
      </c>
      <c r="G487" s="71">
        <v>0.34583020892576699</v>
      </c>
      <c r="H487" s="68">
        <v>60.493827160493801</v>
      </c>
      <c r="I487" s="71">
        <v>5.6262735829883302E-2</v>
      </c>
      <c r="J487" s="68">
        <v>70.194003527336903</v>
      </c>
      <c r="K487" s="71"/>
      <c r="L487" s="68"/>
    </row>
    <row r="488" spans="1:12" x14ac:dyDescent="0.2">
      <c r="A488" s="72" t="s">
        <v>1272</v>
      </c>
      <c r="B488" s="66" t="s">
        <v>1273</v>
      </c>
      <c r="C488" s="67">
        <v>82</v>
      </c>
      <c r="D488" s="67" t="s">
        <v>331</v>
      </c>
      <c r="E488" s="71">
        <v>0.21462246422103001</v>
      </c>
      <c r="F488" s="68">
        <v>68.606701940035293</v>
      </c>
      <c r="G488" s="71">
        <v>0.35047922852705998</v>
      </c>
      <c r="H488" s="68">
        <v>65.255731922398596</v>
      </c>
      <c r="I488" s="71">
        <v>7.8765699915000403E-2</v>
      </c>
      <c r="J488" s="68">
        <v>78.306878306878303</v>
      </c>
      <c r="K488" s="71"/>
      <c r="L488" s="68"/>
    </row>
    <row r="489" spans="1:12" x14ac:dyDescent="0.2">
      <c r="A489" s="72" t="s">
        <v>1274</v>
      </c>
      <c r="B489" s="66" t="s">
        <v>1275</v>
      </c>
      <c r="C489" s="67">
        <v>82</v>
      </c>
      <c r="D489" s="67" t="s">
        <v>331</v>
      </c>
      <c r="E489" s="71">
        <v>0.19810267676527099</v>
      </c>
      <c r="F489" s="68">
        <v>59.6119929453263</v>
      </c>
      <c r="G489" s="71">
        <v>0.35881047910400399</v>
      </c>
      <c r="H489" s="68">
        <v>70.899470899470899</v>
      </c>
      <c r="I489" s="71">
        <v>3.7394874426538799E-2</v>
      </c>
      <c r="J489" s="68">
        <v>61.199294532627903</v>
      </c>
      <c r="K489" s="71"/>
      <c r="L489" s="68"/>
    </row>
    <row r="490" spans="1:12" x14ac:dyDescent="0.2">
      <c r="A490" s="72" t="s">
        <v>1276</v>
      </c>
      <c r="B490" s="66" t="s">
        <v>1277</v>
      </c>
      <c r="C490" s="67">
        <v>82</v>
      </c>
      <c r="D490" s="67" t="s">
        <v>331</v>
      </c>
      <c r="E490" s="71">
        <v>0.32009320229037602</v>
      </c>
      <c r="F490" s="68">
        <v>90.828924162257493</v>
      </c>
      <c r="G490" s="71">
        <v>0.41770174797248</v>
      </c>
      <c r="H490" s="68">
        <v>85.361552028218696</v>
      </c>
      <c r="I490" s="71">
        <v>0.22248465660827199</v>
      </c>
      <c r="J490" s="68">
        <v>92.945326278659607</v>
      </c>
      <c r="K490" s="71"/>
      <c r="L490" s="68"/>
    </row>
    <row r="491" spans="1:12" x14ac:dyDescent="0.2">
      <c r="A491" s="72" t="s">
        <v>1278</v>
      </c>
      <c r="B491" s="66" t="s">
        <v>1279</v>
      </c>
      <c r="C491" s="67">
        <v>82</v>
      </c>
      <c r="D491" s="67" t="s">
        <v>331</v>
      </c>
      <c r="E491" s="71">
        <v>0.203931576014279</v>
      </c>
      <c r="F491" s="68">
        <v>64.021164021163997</v>
      </c>
      <c r="G491" s="71">
        <v>0.33333333331716403</v>
      </c>
      <c r="H491" s="68">
        <v>28.7477954144621</v>
      </c>
      <c r="I491" s="71">
        <v>7.4529818711393497E-2</v>
      </c>
      <c r="J491" s="68">
        <v>76.014109347442698</v>
      </c>
      <c r="K491" s="71"/>
      <c r="L491" s="68"/>
    </row>
    <row r="492" spans="1:12" x14ac:dyDescent="0.2">
      <c r="A492" s="72" t="s">
        <v>1280</v>
      </c>
      <c r="B492" s="66" t="s">
        <v>1281</v>
      </c>
      <c r="C492" s="67">
        <v>82</v>
      </c>
      <c r="D492" s="67" t="s">
        <v>331</v>
      </c>
      <c r="E492" s="71">
        <v>0.26366141269159299</v>
      </c>
      <c r="F492" s="68">
        <v>84.126984126984098</v>
      </c>
      <c r="G492" s="71">
        <v>0.40686875936425498</v>
      </c>
      <c r="H492" s="68">
        <v>83.597883597883595</v>
      </c>
      <c r="I492" s="71">
        <v>0.12045406601893099</v>
      </c>
      <c r="J492" s="68">
        <v>86.243386243386198</v>
      </c>
      <c r="K492" s="71"/>
      <c r="L492" s="68"/>
    </row>
    <row r="493" spans="1:12" x14ac:dyDescent="0.2">
      <c r="A493" s="72" t="s">
        <v>1282</v>
      </c>
      <c r="B493" s="66" t="s">
        <v>1283</v>
      </c>
      <c r="C493" s="67">
        <v>58</v>
      </c>
      <c r="D493" s="67" t="s">
        <v>331</v>
      </c>
      <c r="E493" s="71">
        <v>9.0970045587697806E-2</v>
      </c>
      <c r="F493" s="68">
        <v>43.211678832116803</v>
      </c>
      <c r="G493" s="71">
        <v>0.27290881893811297</v>
      </c>
      <c r="H493" s="68">
        <v>75.036496350364999</v>
      </c>
      <c r="I493" s="71">
        <v>1.3178249806997499E-6</v>
      </c>
      <c r="J493" s="68">
        <v>13.795620437956201</v>
      </c>
      <c r="K493" s="71">
        <v>0</v>
      </c>
      <c r="L493" s="68">
        <v>45.693430656934297</v>
      </c>
    </row>
    <row r="494" spans="1:12" x14ac:dyDescent="0.2">
      <c r="A494" s="72" t="s">
        <v>1284</v>
      </c>
      <c r="B494" s="66" t="s">
        <v>1285</v>
      </c>
      <c r="C494" s="67">
        <v>58</v>
      </c>
      <c r="D494" s="67" t="s">
        <v>331</v>
      </c>
      <c r="E494" s="71">
        <v>8.3334211883320505E-2</v>
      </c>
      <c r="F494" s="68">
        <v>24.4525547445255</v>
      </c>
      <c r="G494" s="71">
        <v>0.25</v>
      </c>
      <c r="H494" s="68">
        <v>53.941605839416098</v>
      </c>
      <c r="I494" s="71">
        <v>2.6356499613994998E-6</v>
      </c>
      <c r="J494" s="68">
        <v>14.963503649634999</v>
      </c>
      <c r="K494" s="71">
        <v>0</v>
      </c>
      <c r="L494" s="68">
        <v>45.693430656934297</v>
      </c>
    </row>
    <row r="495" spans="1:12" x14ac:dyDescent="0.2">
      <c r="A495" s="72" t="s">
        <v>1286</v>
      </c>
      <c r="B495" s="66" t="s">
        <v>1287</v>
      </c>
      <c r="C495" s="67">
        <v>58</v>
      </c>
      <c r="D495" s="67" t="s">
        <v>331</v>
      </c>
      <c r="E495" s="71">
        <v>8.3333333333333301E-2</v>
      </c>
      <c r="F495" s="68">
        <v>23.284671532846701</v>
      </c>
      <c r="G495" s="71">
        <v>0.25</v>
      </c>
      <c r="H495" s="68">
        <v>53.941605839416098</v>
      </c>
      <c r="I495" s="71">
        <v>0</v>
      </c>
      <c r="J495" s="68">
        <v>10.2919708029197</v>
      </c>
      <c r="K495" s="71">
        <v>0</v>
      </c>
      <c r="L495" s="68">
        <v>45.693430656934297</v>
      </c>
    </row>
    <row r="496" spans="1:12" x14ac:dyDescent="0.2">
      <c r="A496" s="72" t="s">
        <v>1288</v>
      </c>
      <c r="B496" s="66" t="s">
        <v>1289</v>
      </c>
      <c r="C496" s="67">
        <v>58</v>
      </c>
      <c r="D496" s="67" t="s">
        <v>331</v>
      </c>
      <c r="E496" s="71">
        <v>9.7525908450458706E-2</v>
      </c>
      <c r="F496" s="68">
        <v>50.875912408759099</v>
      </c>
      <c r="G496" s="71">
        <v>0.29257772535137599</v>
      </c>
      <c r="H496" s="68">
        <v>81.386861313868593</v>
      </c>
      <c r="I496" s="71">
        <v>0</v>
      </c>
      <c r="J496" s="68">
        <v>10.2919708029197</v>
      </c>
      <c r="K496" s="71">
        <v>0</v>
      </c>
      <c r="L496" s="68">
        <v>45.693430656934297</v>
      </c>
    </row>
    <row r="497" spans="1:12" x14ac:dyDescent="0.2">
      <c r="A497" s="72" t="s">
        <v>1290</v>
      </c>
      <c r="B497" s="66" t="s">
        <v>1291</v>
      </c>
      <c r="C497" s="67">
        <v>58</v>
      </c>
      <c r="D497" s="67" t="s">
        <v>331</v>
      </c>
      <c r="E497" s="71">
        <v>8.6623399353810804E-2</v>
      </c>
      <c r="F497" s="68">
        <v>35.766423357664202</v>
      </c>
      <c r="G497" s="71">
        <v>0.259857396333049</v>
      </c>
      <c r="H497" s="68">
        <v>66.569343065693403</v>
      </c>
      <c r="I497" s="71">
        <v>1.28017283839404E-5</v>
      </c>
      <c r="J497" s="68">
        <v>17.6642335766423</v>
      </c>
      <c r="K497" s="71">
        <v>0</v>
      </c>
      <c r="L497" s="68">
        <v>45.693430656934297</v>
      </c>
    </row>
    <row r="498" spans="1:12" x14ac:dyDescent="0.2">
      <c r="A498" s="72" t="s">
        <v>1292</v>
      </c>
      <c r="B498" s="66" t="s">
        <v>1293</v>
      </c>
      <c r="C498" s="67">
        <v>58</v>
      </c>
      <c r="D498" s="67" t="s">
        <v>331</v>
      </c>
      <c r="E498" s="71">
        <v>9.6467320122792993E-2</v>
      </c>
      <c r="F498" s="68">
        <v>49.781021897810199</v>
      </c>
      <c r="G498" s="71">
        <v>0.28938369907936101</v>
      </c>
      <c r="H498" s="68">
        <v>80.510948905109501</v>
      </c>
      <c r="I498" s="71">
        <v>1.8261289018268001E-5</v>
      </c>
      <c r="J498" s="68">
        <v>18.978102189781001</v>
      </c>
      <c r="K498" s="71">
        <v>0</v>
      </c>
      <c r="L498" s="68">
        <v>45.693430656934297</v>
      </c>
    </row>
    <row r="499" spans="1:12" x14ac:dyDescent="0.2">
      <c r="A499" s="72" t="s">
        <v>1294</v>
      </c>
      <c r="B499" s="66" t="s">
        <v>1295</v>
      </c>
      <c r="C499" s="67">
        <v>58</v>
      </c>
      <c r="D499" s="67" t="s">
        <v>331</v>
      </c>
      <c r="E499" s="71">
        <v>8.3333960869038395E-2</v>
      </c>
      <c r="F499" s="68">
        <v>24.1605839416058</v>
      </c>
      <c r="G499" s="71">
        <v>0.25</v>
      </c>
      <c r="H499" s="68">
        <v>53.941605839416098</v>
      </c>
      <c r="I499" s="71">
        <v>1.88260711528536E-6</v>
      </c>
      <c r="J499" s="68">
        <v>14.5255474452555</v>
      </c>
      <c r="K499" s="71">
        <v>0</v>
      </c>
      <c r="L499" s="68">
        <v>45.693430656934297</v>
      </c>
    </row>
    <row r="500" spans="1:12" x14ac:dyDescent="0.2">
      <c r="A500" s="72" t="s">
        <v>1296</v>
      </c>
      <c r="B500" s="66" t="s">
        <v>1297</v>
      </c>
      <c r="C500" s="67">
        <v>58</v>
      </c>
      <c r="D500" s="67" t="s">
        <v>331</v>
      </c>
      <c r="E500" s="71">
        <v>8.4435094301220495E-2</v>
      </c>
      <c r="F500" s="68">
        <v>30.437956204379599</v>
      </c>
      <c r="G500" s="71">
        <v>0.25</v>
      </c>
      <c r="H500" s="68">
        <v>53.941605839416098</v>
      </c>
      <c r="I500" s="71">
        <v>1.00154698533181E-4</v>
      </c>
      <c r="J500" s="68">
        <v>24.3065693430657</v>
      </c>
      <c r="K500" s="71">
        <v>3.2051282051282098E-3</v>
      </c>
      <c r="L500" s="68">
        <v>51.240875912408796</v>
      </c>
    </row>
    <row r="501" spans="1:12" x14ac:dyDescent="0.2">
      <c r="A501" s="72" t="s">
        <v>1298</v>
      </c>
      <c r="B501" s="66" t="s">
        <v>1299</v>
      </c>
      <c r="C501" s="67">
        <v>58</v>
      </c>
      <c r="D501" s="67" t="s">
        <v>331</v>
      </c>
      <c r="E501" s="71">
        <v>8.7176743290692499E-2</v>
      </c>
      <c r="F501" s="68">
        <v>37.153284671532901</v>
      </c>
      <c r="G501" s="71">
        <v>0.26150029572188999</v>
      </c>
      <c r="H501" s="68">
        <v>67.591240875912405</v>
      </c>
      <c r="I501" s="71">
        <v>2.99341501874443E-5</v>
      </c>
      <c r="J501" s="68">
        <v>20.2919708029197</v>
      </c>
      <c r="K501" s="71">
        <v>0</v>
      </c>
      <c r="L501" s="68">
        <v>45.693430656934297</v>
      </c>
    </row>
    <row r="502" spans="1:12" x14ac:dyDescent="0.2">
      <c r="A502" s="72" t="s">
        <v>1300</v>
      </c>
      <c r="B502" s="66" t="s">
        <v>1301</v>
      </c>
      <c r="C502" s="67">
        <v>58</v>
      </c>
      <c r="D502" s="67" t="s">
        <v>331</v>
      </c>
      <c r="E502" s="71">
        <v>0.14853261006642299</v>
      </c>
      <c r="F502" s="68">
        <v>78.394160583941598</v>
      </c>
      <c r="G502" s="71">
        <v>0.26962302016042999</v>
      </c>
      <c r="H502" s="68">
        <v>73.430656934306597</v>
      </c>
      <c r="I502" s="71">
        <v>0.17597481003884</v>
      </c>
      <c r="J502" s="68">
        <v>92.554744525547406</v>
      </c>
      <c r="K502" s="71">
        <v>0</v>
      </c>
      <c r="L502" s="68">
        <v>45.693430656934297</v>
      </c>
    </row>
    <row r="503" spans="1:12" x14ac:dyDescent="0.2">
      <c r="A503" s="72" t="s">
        <v>1302</v>
      </c>
      <c r="B503" s="66" t="s">
        <v>1303</v>
      </c>
      <c r="C503" s="67">
        <v>58</v>
      </c>
      <c r="D503" s="67" t="s">
        <v>331</v>
      </c>
      <c r="E503" s="71">
        <v>9.4795167255311202E-2</v>
      </c>
      <c r="F503" s="68">
        <v>48.102189781021899</v>
      </c>
      <c r="G503" s="71">
        <v>0.25164289938884099</v>
      </c>
      <c r="H503" s="68">
        <v>56.277372262773703</v>
      </c>
      <c r="I503" s="71">
        <v>3.2742602377092297E-2</v>
      </c>
      <c r="J503" s="68">
        <v>71.313868613138695</v>
      </c>
      <c r="K503" s="71">
        <v>0</v>
      </c>
      <c r="L503" s="68">
        <v>45.693430656934297</v>
      </c>
    </row>
    <row r="504" spans="1:12" x14ac:dyDescent="0.2">
      <c r="A504" s="72" t="s">
        <v>1304</v>
      </c>
      <c r="B504" s="66" t="s">
        <v>1305</v>
      </c>
      <c r="C504" s="67">
        <v>58</v>
      </c>
      <c r="D504" s="67" t="s">
        <v>331</v>
      </c>
      <c r="E504" s="71">
        <v>8.7964989902191704E-2</v>
      </c>
      <c r="F504" s="68">
        <v>38.759124087591204</v>
      </c>
      <c r="G504" s="71">
        <v>0.263097308857898</v>
      </c>
      <c r="H504" s="68">
        <v>68.540145985401494</v>
      </c>
      <c r="I504" s="71">
        <v>7.9766084867736802E-4</v>
      </c>
      <c r="J504" s="68">
        <v>30.729927007299299</v>
      </c>
      <c r="K504" s="71">
        <v>0</v>
      </c>
      <c r="L504" s="68">
        <v>45.693430656934297</v>
      </c>
    </row>
    <row r="505" spans="1:12" x14ac:dyDescent="0.2">
      <c r="A505" s="72" t="s">
        <v>1306</v>
      </c>
      <c r="B505" s="66" t="s">
        <v>1307</v>
      </c>
      <c r="C505" s="67">
        <v>58</v>
      </c>
      <c r="D505" s="67" t="s">
        <v>331</v>
      </c>
      <c r="E505" s="71">
        <v>8.3354983315159101E-2</v>
      </c>
      <c r="F505" s="68">
        <v>26.496350364963501</v>
      </c>
      <c r="G505" s="71">
        <v>0.25</v>
      </c>
      <c r="H505" s="68">
        <v>53.941605839416098</v>
      </c>
      <c r="I505" s="71">
        <v>6.4949945477344898E-5</v>
      </c>
      <c r="J505" s="68">
        <v>22.846715328467202</v>
      </c>
      <c r="K505" s="71">
        <v>0</v>
      </c>
      <c r="L505" s="68">
        <v>45.693430656934297</v>
      </c>
    </row>
    <row r="506" spans="1:12" x14ac:dyDescent="0.2">
      <c r="A506" s="72" t="s">
        <v>1308</v>
      </c>
      <c r="B506" s="66" t="s">
        <v>1309</v>
      </c>
      <c r="C506" s="67">
        <v>58</v>
      </c>
      <c r="D506" s="67" t="s">
        <v>331</v>
      </c>
      <c r="E506" s="71">
        <v>8.3333835361897396E-2</v>
      </c>
      <c r="F506" s="68">
        <v>24.014598540146</v>
      </c>
      <c r="G506" s="71">
        <v>0.25</v>
      </c>
      <c r="H506" s="68">
        <v>53.941605839416098</v>
      </c>
      <c r="I506" s="71">
        <v>1.50608569222829E-6</v>
      </c>
      <c r="J506" s="68">
        <v>14.0875912408759</v>
      </c>
      <c r="K506" s="71">
        <v>0</v>
      </c>
      <c r="L506" s="68">
        <v>45.693430656934297</v>
      </c>
    </row>
    <row r="507" spans="1:12" x14ac:dyDescent="0.2">
      <c r="A507" s="72" t="s">
        <v>1310</v>
      </c>
      <c r="B507" s="66" t="s">
        <v>1311</v>
      </c>
      <c r="C507" s="67">
        <v>58</v>
      </c>
      <c r="D507" s="67" t="s">
        <v>331</v>
      </c>
      <c r="E507" s="71">
        <v>9.0494186089153703E-2</v>
      </c>
      <c r="F507" s="68">
        <v>42.7737226277372</v>
      </c>
      <c r="G507" s="71">
        <v>0.27131180580210501</v>
      </c>
      <c r="H507" s="68">
        <v>74.306569343065703</v>
      </c>
      <c r="I507" s="71">
        <v>1.7075246535638199E-4</v>
      </c>
      <c r="J507" s="68">
        <v>25.620437956204398</v>
      </c>
      <c r="K507" s="71">
        <v>0</v>
      </c>
      <c r="L507" s="68">
        <v>45.693430656934297</v>
      </c>
    </row>
    <row r="508" spans="1:12" x14ac:dyDescent="0.2">
      <c r="A508" s="72" t="s">
        <v>1312</v>
      </c>
      <c r="B508" s="66" t="s">
        <v>1313</v>
      </c>
      <c r="C508" s="67">
        <v>58</v>
      </c>
      <c r="D508" s="67" t="s">
        <v>331</v>
      </c>
      <c r="E508" s="71">
        <v>0.110730813966708</v>
      </c>
      <c r="F508" s="68">
        <v>61.240875912408796</v>
      </c>
      <c r="G508" s="71">
        <v>0.332144969442072</v>
      </c>
      <c r="H508" s="68">
        <v>87.372262773722596</v>
      </c>
      <c r="I508" s="71">
        <v>4.7472458053686102E-5</v>
      </c>
      <c r="J508" s="68">
        <v>22.262773722627699</v>
      </c>
      <c r="K508" s="71">
        <v>0</v>
      </c>
      <c r="L508" s="68">
        <v>45.693430656934297</v>
      </c>
    </row>
    <row r="509" spans="1:12" x14ac:dyDescent="0.2">
      <c r="A509" s="72" t="s">
        <v>1270</v>
      </c>
      <c r="B509" s="66" t="s">
        <v>1314</v>
      </c>
      <c r="C509" s="67">
        <v>58</v>
      </c>
      <c r="D509" s="67" t="s">
        <v>331</v>
      </c>
      <c r="E509" s="71">
        <v>0.14524748266562101</v>
      </c>
      <c r="F509" s="68">
        <v>76.861313868613095</v>
      </c>
      <c r="G509" s="71">
        <v>0.28431734215433502</v>
      </c>
      <c r="H509" s="68">
        <v>78.613138686131407</v>
      </c>
      <c r="I509" s="71">
        <v>0.151425105842529</v>
      </c>
      <c r="J509" s="68">
        <v>91.240875912408796</v>
      </c>
      <c r="K509" s="71">
        <v>0</v>
      </c>
      <c r="L509" s="68">
        <v>45.693430656934297</v>
      </c>
    </row>
    <row r="510" spans="1:12" x14ac:dyDescent="0.2">
      <c r="A510" s="72" t="s">
        <v>1315</v>
      </c>
      <c r="B510" s="66" t="s">
        <v>1316</v>
      </c>
      <c r="C510" s="67">
        <v>58</v>
      </c>
      <c r="D510" s="67" t="s">
        <v>331</v>
      </c>
      <c r="E510" s="71">
        <v>8.4976296613567398E-2</v>
      </c>
      <c r="F510" s="68">
        <v>32.189781021897801</v>
      </c>
      <c r="G510" s="71">
        <v>0.25492869816652403</v>
      </c>
      <c r="H510" s="68">
        <v>60.948905109488997</v>
      </c>
      <c r="I510" s="71">
        <v>1.9167417782669E-7</v>
      </c>
      <c r="J510" s="68">
        <v>12.116788321167901</v>
      </c>
      <c r="K510" s="71">
        <v>0</v>
      </c>
      <c r="L510" s="68">
        <v>45.693430656934297</v>
      </c>
    </row>
    <row r="511" spans="1:12" x14ac:dyDescent="0.2">
      <c r="A511" s="72" t="s">
        <v>1317</v>
      </c>
      <c r="B511" s="66" t="s">
        <v>1318</v>
      </c>
      <c r="C511" s="67">
        <v>58</v>
      </c>
      <c r="D511" s="67" t="s">
        <v>331</v>
      </c>
      <c r="E511" s="71">
        <v>8.6056768345925697E-2</v>
      </c>
      <c r="F511" s="68">
        <v>34.598540145985403</v>
      </c>
      <c r="G511" s="71">
        <v>0.25816861069137298</v>
      </c>
      <c r="H511" s="68">
        <v>64.598540145985396</v>
      </c>
      <c r="I511" s="71">
        <v>1.69434640375682E-6</v>
      </c>
      <c r="J511" s="68">
        <v>14.3795620437956</v>
      </c>
      <c r="K511" s="71">
        <v>0</v>
      </c>
      <c r="L511" s="68">
        <v>45.693430656934297</v>
      </c>
    </row>
    <row r="512" spans="1:12" x14ac:dyDescent="0.2">
      <c r="A512" s="72" t="s">
        <v>1319</v>
      </c>
      <c r="B512" s="66" t="s">
        <v>1320</v>
      </c>
      <c r="C512" s="67">
        <v>58</v>
      </c>
      <c r="D512" s="67" t="s">
        <v>331</v>
      </c>
      <c r="E512" s="71">
        <v>8.3337098547563895E-2</v>
      </c>
      <c r="F512" s="68">
        <v>25.182481751824799</v>
      </c>
      <c r="G512" s="71">
        <v>0.25</v>
      </c>
      <c r="H512" s="68">
        <v>53.941605839416098</v>
      </c>
      <c r="I512" s="71">
        <v>1.12956426917122E-5</v>
      </c>
      <c r="J512" s="68">
        <v>17.299270072992702</v>
      </c>
      <c r="K512" s="71">
        <v>0</v>
      </c>
      <c r="L512" s="68">
        <v>45.693430656934297</v>
      </c>
    </row>
    <row r="513" spans="1:12" x14ac:dyDescent="0.2">
      <c r="A513" s="72" t="s">
        <v>1321</v>
      </c>
      <c r="B513" s="66" t="s">
        <v>1322</v>
      </c>
      <c r="C513" s="67">
        <v>58</v>
      </c>
      <c r="D513" s="67" t="s">
        <v>331</v>
      </c>
      <c r="E513" s="71">
        <v>0.116084254525293</v>
      </c>
      <c r="F513" s="68">
        <v>64.890510948905103</v>
      </c>
      <c r="G513" s="71">
        <v>0.34825275956064999</v>
      </c>
      <c r="H513" s="68">
        <v>89.270072992700705</v>
      </c>
      <c r="I513" s="71">
        <v>4.0152307398555403E-9</v>
      </c>
      <c r="J513" s="68">
        <v>11.5328467153285</v>
      </c>
      <c r="K513" s="71">
        <v>0</v>
      </c>
      <c r="L513" s="68">
        <v>45.693430656934297</v>
      </c>
    </row>
    <row r="514" spans="1:12" x14ac:dyDescent="0.2">
      <c r="A514" s="72" t="s">
        <v>1323</v>
      </c>
      <c r="B514" s="66" t="s">
        <v>1324</v>
      </c>
      <c r="C514" s="67">
        <v>58</v>
      </c>
      <c r="D514" s="67" t="s">
        <v>331</v>
      </c>
      <c r="E514" s="71">
        <v>8.9250211148005201E-2</v>
      </c>
      <c r="F514" s="68">
        <v>41.0948905109489</v>
      </c>
      <c r="G514" s="71">
        <v>0.266383107622711</v>
      </c>
      <c r="H514" s="68">
        <v>70.802919708029194</v>
      </c>
      <c r="I514" s="71">
        <v>1.36752582130492E-3</v>
      </c>
      <c r="J514" s="68">
        <v>32.846715328467198</v>
      </c>
      <c r="K514" s="71">
        <v>0</v>
      </c>
      <c r="L514" s="68">
        <v>45.693430656934297</v>
      </c>
    </row>
    <row r="515" spans="1:12" x14ac:dyDescent="0.2">
      <c r="A515" s="72" t="s">
        <v>520</v>
      </c>
      <c r="B515" s="66" t="s">
        <v>1325</v>
      </c>
      <c r="C515" s="67">
        <v>58</v>
      </c>
      <c r="D515" s="67" t="s">
        <v>331</v>
      </c>
      <c r="E515" s="71">
        <v>8.3333960867770895E-2</v>
      </c>
      <c r="F515" s="68">
        <v>24.087591240875899</v>
      </c>
      <c r="G515" s="71">
        <v>0.24999999999619699</v>
      </c>
      <c r="H515" s="68">
        <v>44.4525547445255</v>
      </c>
      <c r="I515" s="71">
        <v>1.88260711528536E-6</v>
      </c>
      <c r="J515" s="68">
        <v>14.5255474452555</v>
      </c>
      <c r="K515" s="71">
        <v>0</v>
      </c>
      <c r="L515" s="68">
        <v>45.693430656934297</v>
      </c>
    </row>
    <row r="516" spans="1:12" x14ac:dyDescent="0.2">
      <c r="A516" s="72" t="s">
        <v>1326</v>
      </c>
      <c r="B516" s="66" t="s">
        <v>1327</v>
      </c>
      <c r="C516" s="67">
        <v>58</v>
      </c>
      <c r="D516" s="67" t="s">
        <v>331</v>
      </c>
      <c r="E516" s="71">
        <v>9.2050141935520705E-2</v>
      </c>
      <c r="F516" s="68">
        <v>44.4525547445255</v>
      </c>
      <c r="G516" s="71">
        <v>0.276148731460158</v>
      </c>
      <c r="H516" s="68">
        <v>76.131386861313899</v>
      </c>
      <c r="I516" s="71">
        <v>1.69434640375682E-6</v>
      </c>
      <c r="J516" s="68">
        <v>14.3795620437956</v>
      </c>
      <c r="K516" s="71">
        <v>0</v>
      </c>
      <c r="L516" s="68">
        <v>45.693430656934297</v>
      </c>
    </row>
    <row r="517" spans="1:12" x14ac:dyDescent="0.2">
      <c r="A517" s="72" t="s">
        <v>1328</v>
      </c>
      <c r="B517" s="66" t="s">
        <v>1329</v>
      </c>
      <c r="C517" s="67">
        <v>58</v>
      </c>
      <c r="D517" s="67" t="s">
        <v>331</v>
      </c>
      <c r="E517" s="71">
        <v>8.3370985475638995E-2</v>
      </c>
      <c r="F517" s="68">
        <v>26.788321167883201</v>
      </c>
      <c r="G517" s="71">
        <v>0.25</v>
      </c>
      <c r="H517" s="68">
        <v>53.941605839416098</v>
      </c>
      <c r="I517" s="71">
        <v>1.1295642691712101E-4</v>
      </c>
      <c r="J517" s="68">
        <v>24.5985401459854</v>
      </c>
      <c r="K517" s="71">
        <v>0</v>
      </c>
      <c r="L517" s="68">
        <v>45.693430656934297</v>
      </c>
    </row>
    <row r="518" spans="1:12" x14ac:dyDescent="0.2">
      <c r="A518" s="72" t="s">
        <v>1330</v>
      </c>
      <c r="B518" s="66" t="s">
        <v>1331</v>
      </c>
      <c r="C518" s="67">
        <v>58</v>
      </c>
      <c r="D518" s="67" t="s">
        <v>331</v>
      </c>
      <c r="E518" s="71">
        <v>8.8246987081512601E-2</v>
      </c>
      <c r="F518" s="68">
        <v>39.124087591240901</v>
      </c>
      <c r="G518" s="71">
        <v>0.26474020817975902</v>
      </c>
      <c r="H518" s="68">
        <v>69.343065693430702</v>
      </c>
      <c r="I518" s="71">
        <v>7.5306477912733401E-7</v>
      </c>
      <c r="J518" s="68">
        <v>12.9197080291971</v>
      </c>
      <c r="K518" s="71">
        <v>0</v>
      </c>
      <c r="L518" s="68">
        <v>45.693430656934297</v>
      </c>
    </row>
    <row r="519" spans="1:12" x14ac:dyDescent="0.2">
      <c r="A519" s="72" t="s">
        <v>1332</v>
      </c>
      <c r="B519" s="66" t="s">
        <v>1333</v>
      </c>
      <c r="C519" s="67">
        <v>58</v>
      </c>
      <c r="D519" s="67" t="s">
        <v>331</v>
      </c>
      <c r="E519" s="71">
        <v>8.3337224054704895E-2</v>
      </c>
      <c r="F519" s="68">
        <v>25.255474452554701</v>
      </c>
      <c r="G519" s="71">
        <v>0.25</v>
      </c>
      <c r="H519" s="68">
        <v>53.941605839416098</v>
      </c>
      <c r="I519" s="71">
        <v>1.16721641147692E-5</v>
      </c>
      <c r="J519" s="68">
        <v>17.445255474452601</v>
      </c>
      <c r="K519" s="71">
        <v>0</v>
      </c>
      <c r="L519" s="68">
        <v>45.693430656934297</v>
      </c>
    </row>
    <row r="520" spans="1:12" x14ac:dyDescent="0.2">
      <c r="A520" s="72" t="s">
        <v>1334</v>
      </c>
      <c r="B520" s="66" t="s">
        <v>1335</v>
      </c>
      <c r="C520" s="67">
        <v>58</v>
      </c>
      <c r="D520" s="67" t="s">
        <v>331</v>
      </c>
      <c r="E520" s="71">
        <v>9.3796096080864505E-2</v>
      </c>
      <c r="F520" s="68">
        <v>47.299270072992698</v>
      </c>
      <c r="G520" s="71">
        <v>0.28121508838798698</v>
      </c>
      <c r="H520" s="68">
        <v>77.956204379561996</v>
      </c>
      <c r="I520" s="71">
        <v>1.73199854606253E-4</v>
      </c>
      <c r="J520" s="68">
        <v>25.6934306569343</v>
      </c>
      <c r="K520" s="71">
        <v>0</v>
      </c>
      <c r="L520" s="68">
        <v>45.693430656934297</v>
      </c>
    </row>
    <row r="521" spans="1:12" x14ac:dyDescent="0.2">
      <c r="A521" s="72" t="s">
        <v>1336</v>
      </c>
      <c r="B521" s="66" t="s">
        <v>1337</v>
      </c>
      <c r="C521" s="67">
        <v>58</v>
      </c>
      <c r="D521" s="67" t="s">
        <v>331</v>
      </c>
      <c r="E521" s="71">
        <v>0.105187784871597</v>
      </c>
      <c r="F521" s="68">
        <v>58.029197080292001</v>
      </c>
      <c r="G521" s="71">
        <v>0.3154865442</v>
      </c>
      <c r="H521" s="68">
        <v>85.5474452554745</v>
      </c>
      <c r="I521" s="71">
        <v>7.6810414791931805E-5</v>
      </c>
      <c r="J521" s="68">
        <v>23.284671532846701</v>
      </c>
      <c r="K521" s="71">
        <v>0</v>
      </c>
      <c r="L521" s="68">
        <v>45.693430656934297</v>
      </c>
    </row>
    <row r="522" spans="1:12" x14ac:dyDescent="0.2">
      <c r="A522" s="72" t="s">
        <v>1338</v>
      </c>
      <c r="B522" s="66" t="s">
        <v>1339</v>
      </c>
      <c r="C522" s="67">
        <v>58</v>
      </c>
      <c r="D522" s="67" t="s">
        <v>331</v>
      </c>
      <c r="E522" s="71">
        <v>8.4431046930895107E-2</v>
      </c>
      <c r="F522" s="68">
        <v>30.2919708029197</v>
      </c>
      <c r="G522" s="71">
        <v>0.25328579858705802</v>
      </c>
      <c r="H522" s="68">
        <v>57.883211678832097</v>
      </c>
      <c r="I522" s="71">
        <v>7.3422056271659701E-6</v>
      </c>
      <c r="J522" s="68">
        <v>16.861313868613099</v>
      </c>
      <c r="K522" s="71">
        <v>0</v>
      </c>
      <c r="L522" s="68">
        <v>45.693430656934297</v>
      </c>
    </row>
    <row r="523" spans="1:12" x14ac:dyDescent="0.2">
      <c r="A523" s="72" t="s">
        <v>590</v>
      </c>
      <c r="B523" s="66" t="s">
        <v>1340</v>
      </c>
      <c r="C523" s="67">
        <v>58</v>
      </c>
      <c r="D523" s="67" t="s">
        <v>331</v>
      </c>
      <c r="E523" s="71">
        <v>9.6404065768232003E-2</v>
      </c>
      <c r="F523" s="68">
        <v>49.7080291970803</v>
      </c>
      <c r="G523" s="71">
        <v>0.28600612779600998</v>
      </c>
      <c r="H523" s="68">
        <v>79.489051094890499</v>
      </c>
      <c r="I523" s="71">
        <v>9.4130355764267903E-7</v>
      </c>
      <c r="J523" s="68">
        <v>13.430656934306599</v>
      </c>
      <c r="K523" s="71">
        <v>3.2051282051282098E-3</v>
      </c>
      <c r="L523" s="68">
        <v>51.240875912408796</v>
      </c>
    </row>
    <row r="524" spans="1:12" x14ac:dyDescent="0.2">
      <c r="A524" s="72" t="s">
        <v>1341</v>
      </c>
      <c r="B524" s="66" t="s">
        <v>1342</v>
      </c>
      <c r="C524" s="67">
        <v>58</v>
      </c>
      <c r="D524" s="67" t="s">
        <v>331</v>
      </c>
      <c r="E524" s="71">
        <v>9.7647040055123396E-2</v>
      </c>
      <c r="F524" s="68">
        <v>51.0948905109489</v>
      </c>
      <c r="G524" s="71">
        <v>0.263114114332753</v>
      </c>
      <c r="H524" s="68">
        <v>68.613138686131407</v>
      </c>
      <c r="I524" s="71">
        <v>2.3416749422360501E-2</v>
      </c>
      <c r="J524" s="68">
        <v>64.525547445255498</v>
      </c>
      <c r="K524" s="71">
        <v>6.4102564102564196E-3</v>
      </c>
      <c r="L524" s="68">
        <v>53.503649635036503</v>
      </c>
    </row>
    <row r="525" spans="1:12" x14ac:dyDescent="0.2">
      <c r="A525" s="72" t="s">
        <v>1343</v>
      </c>
      <c r="B525" s="66" t="s">
        <v>1344</v>
      </c>
      <c r="C525" s="67">
        <v>58</v>
      </c>
      <c r="D525" s="67" t="s">
        <v>331</v>
      </c>
      <c r="E525" s="71">
        <v>0.10251417303245999</v>
      </c>
      <c r="F525" s="68">
        <v>56.350364963503701</v>
      </c>
      <c r="G525" s="71">
        <v>0.30750147792056198</v>
      </c>
      <c r="H525" s="68">
        <v>84.160583941605793</v>
      </c>
      <c r="I525" s="71">
        <v>4.1041176818339303E-5</v>
      </c>
      <c r="J525" s="68">
        <v>21.167883211678799</v>
      </c>
      <c r="K525" s="71">
        <v>0</v>
      </c>
      <c r="L525" s="68">
        <v>45.693430656934297</v>
      </c>
    </row>
    <row r="526" spans="1:12" x14ac:dyDescent="0.2">
      <c r="A526" s="72" t="s">
        <v>1345</v>
      </c>
      <c r="B526" s="66" t="s">
        <v>1346</v>
      </c>
      <c r="C526" s="67">
        <v>58</v>
      </c>
      <c r="D526" s="67" t="s">
        <v>331</v>
      </c>
      <c r="E526" s="71">
        <v>9.4289321849761701E-2</v>
      </c>
      <c r="F526" s="68">
        <v>47.664233576642303</v>
      </c>
      <c r="G526" s="71">
        <v>0.28285798763103898</v>
      </c>
      <c r="H526" s="68">
        <v>78.248175182481702</v>
      </c>
      <c r="I526" s="71">
        <v>9.9779182465096107E-6</v>
      </c>
      <c r="J526" s="68">
        <v>17.153284671532798</v>
      </c>
      <c r="K526" s="71">
        <v>0</v>
      </c>
      <c r="L526" s="68">
        <v>45.693430656934297</v>
      </c>
    </row>
    <row r="527" spans="1:12" x14ac:dyDescent="0.2">
      <c r="A527" s="72" t="s">
        <v>1347</v>
      </c>
      <c r="B527" s="66" t="s">
        <v>1348</v>
      </c>
      <c r="C527" s="67">
        <v>58</v>
      </c>
      <c r="D527" s="67" t="s">
        <v>331</v>
      </c>
      <c r="E527" s="71">
        <v>8.4416958515752996E-2</v>
      </c>
      <c r="F527" s="68">
        <v>29.635036496350398</v>
      </c>
      <c r="G527" s="71">
        <v>0.249999999956902</v>
      </c>
      <c r="H527" s="68">
        <v>43.795620437956202</v>
      </c>
      <c r="I527" s="71">
        <v>4.5747385228772798E-5</v>
      </c>
      <c r="J527" s="68">
        <v>22.043795620438001</v>
      </c>
      <c r="K527" s="71">
        <v>3.2051282051282098E-3</v>
      </c>
      <c r="L527" s="68">
        <v>51.240875912408796</v>
      </c>
    </row>
    <row r="528" spans="1:12" x14ac:dyDescent="0.2">
      <c r="A528" s="72" t="s">
        <v>1349</v>
      </c>
      <c r="B528" s="66" t="s">
        <v>1350</v>
      </c>
      <c r="C528" s="67">
        <v>58</v>
      </c>
      <c r="D528" s="67" t="s">
        <v>331</v>
      </c>
      <c r="E528" s="71">
        <v>9.31754370471395E-2</v>
      </c>
      <c r="F528" s="68">
        <v>46.423357664233599</v>
      </c>
      <c r="G528" s="71">
        <v>0.27952630274631202</v>
      </c>
      <c r="H528" s="68">
        <v>77.372262773722596</v>
      </c>
      <c r="I528" s="71">
        <v>8.3951065684944202E-9</v>
      </c>
      <c r="J528" s="68">
        <v>11.6058394160584</v>
      </c>
      <c r="K528" s="71">
        <v>0</v>
      </c>
      <c r="L528" s="68">
        <v>45.693430656934297</v>
      </c>
    </row>
    <row r="529" spans="1:12" x14ac:dyDescent="0.2">
      <c r="A529" s="72" t="s">
        <v>1351</v>
      </c>
      <c r="B529" s="66" t="s">
        <v>1352</v>
      </c>
      <c r="C529" s="67">
        <v>58</v>
      </c>
      <c r="D529" s="67" t="s">
        <v>331</v>
      </c>
      <c r="E529" s="71">
        <v>0.14497761496418199</v>
      </c>
      <c r="F529" s="68">
        <v>76.788321167883197</v>
      </c>
      <c r="G529" s="71">
        <v>0.35477847086318198</v>
      </c>
      <c r="H529" s="68">
        <v>90</v>
      </c>
      <c r="I529" s="71">
        <v>2.6168901159168799E-5</v>
      </c>
      <c r="J529" s="68">
        <v>20</v>
      </c>
      <c r="K529" s="71">
        <v>8.0128205128205093E-2</v>
      </c>
      <c r="L529" s="68">
        <v>74.306569343065703</v>
      </c>
    </row>
    <row r="530" spans="1:12" x14ac:dyDescent="0.2">
      <c r="A530" s="72" t="s">
        <v>1353</v>
      </c>
      <c r="B530" s="66" t="s">
        <v>1354</v>
      </c>
      <c r="C530" s="67">
        <v>58</v>
      </c>
      <c r="D530" s="67" t="s">
        <v>331</v>
      </c>
      <c r="E530" s="71">
        <v>8.4976295475745298E-2</v>
      </c>
      <c r="F530" s="68">
        <v>32.116788321167903</v>
      </c>
      <c r="G530" s="71">
        <v>0.25492869816652403</v>
      </c>
      <c r="H530" s="68">
        <v>60.948905109488997</v>
      </c>
      <c r="I530" s="71">
        <v>1.8826071152853599E-7</v>
      </c>
      <c r="J530" s="68">
        <v>12.043795620438001</v>
      </c>
      <c r="K530" s="71">
        <v>0</v>
      </c>
      <c r="L530" s="68">
        <v>45.693430656934297</v>
      </c>
    </row>
    <row r="531" spans="1:12" x14ac:dyDescent="0.2">
      <c r="A531" s="72" t="s">
        <v>1355</v>
      </c>
      <c r="B531" s="66" t="s">
        <v>1356</v>
      </c>
      <c r="C531" s="67">
        <v>58</v>
      </c>
      <c r="D531" s="67" t="s">
        <v>331</v>
      </c>
      <c r="E531" s="71">
        <v>8.3429534556924395E-2</v>
      </c>
      <c r="F531" s="68">
        <v>27.153284671532798</v>
      </c>
      <c r="G531" s="71">
        <v>0.25</v>
      </c>
      <c r="H531" s="68">
        <v>53.941605839416098</v>
      </c>
      <c r="I531" s="71">
        <v>2.8860367077324599E-4</v>
      </c>
      <c r="J531" s="68">
        <v>26.788321167883201</v>
      </c>
      <c r="K531" s="71">
        <v>0</v>
      </c>
      <c r="L531" s="68">
        <v>45.693430656934297</v>
      </c>
    </row>
    <row r="532" spans="1:12" x14ac:dyDescent="0.2">
      <c r="A532" s="72" t="s">
        <v>572</v>
      </c>
      <c r="B532" s="66" t="s">
        <v>1357</v>
      </c>
      <c r="C532" s="67">
        <v>58</v>
      </c>
      <c r="D532" s="67" t="s">
        <v>331</v>
      </c>
      <c r="E532" s="71">
        <v>8.6623713121663407E-2</v>
      </c>
      <c r="F532" s="68">
        <v>35.8394160583942</v>
      </c>
      <c r="G532" s="71">
        <v>0.259857396333049</v>
      </c>
      <c r="H532" s="68">
        <v>66.569343065693403</v>
      </c>
      <c r="I532" s="71">
        <v>1.37430319415831E-5</v>
      </c>
      <c r="J532" s="68">
        <v>17.883211678832101</v>
      </c>
      <c r="K532" s="71">
        <v>0</v>
      </c>
      <c r="L532" s="68">
        <v>45.693430656934297</v>
      </c>
    </row>
    <row r="533" spans="1:12" x14ac:dyDescent="0.2">
      <c r="A533" s="72" t="s">
        <v>1358</v>
      </c>
      <c r="B533" s="66" t="s">
        <v>1359</v>
      </c>
      <c r="C533" s="67">
        <v>58</v>
      </c>
      <c r="D533" s="67" t="s">
        <v>331</v>
      </c>
      <c r="E533" s="71">
        <v>0.11533159412581399</v>
      </c>
      <c r="F533" s="68">
        <v>64.525547445255498</v>
      </c>
      <c r="G533" s="71">
        <v>0.28778668594335299</v>
      </c>
      <c r="H533" s="68">
        <v>80</v>
      </c>
      <c r="I533" s="71">
        <v>5.8208096434088197E-2</v>
      </c>
      <c r="J533" s="68">
        <v>81.240875912408796</v>
      </c>
      <c r="K533" s="71">
        <v>0</v>
      </c>
      <c r="L533" s="68">
        <v>45.693430656934297</v>
      </c>
    </row>
    <row r="534" spans="1:12" x14ac:dyDescent="0.2">
      <c r="A534" s="72" t="s">
        <v>1360</v>
      </c>
      <c r="B534" s="66" t="s">
        <v>1361</v>
      </c>
      <c r="C534" s="67">
        <v>58</v>
      </c>
      <c r="D534" s="67" t="s">
        <v>331</v>
      </c>
      <c r="E534" s="71">
        <v>9.8682975476764495E-2</v>
      </c>
      <c r="F534" s="68">
        <v>52.262773722627699</v>
      </c>
      <c r="G534" s="71">
        <v>0.29271538410987702</v>
      </c>
      <c r="H534" s="68">
        <v>81.605839416058402</v>
      </c>
      <c r="I534" s="71">
        <v>1.2841411528819301E-4</v>
      </c>
      <c r="J534" s="68">
        <v>25.036496350364999</v>
      </c>
      <c r="K534" s="71">
        <v>3.2051282051282098E-3</v>
      </c>
      <c r="L534" s="68">
        <v>51.240875912408796</v>
      </c>
    </row>
    <row r="535" spans="1:12" x14ac:dyDescent="0.2">
      <c r="A535" s="72" t="s">
        <v>1362</v>
      </c>
      <c r="B535" s="66" t="s">
        <v>1363</v>
      </c>
      <c r="C535" s="67">
        <v>58</v>
      </c>
      <c r="D535" s="67" t="s">
        <v>331</v>
      </c>
      <c r="E535" s="71">
        <v>8.3378766918382197E-2</v>
      </c>
      <c r="F535" s="68">
        <v>26.9343065693431</v>
      </c>
      <c r="G535" s="71">
        <v>0.25</v>
      </c>
      <c r="H535" s="68">
        <v>53.941605839416098</v>
      </c>
      <c r="I535" s="71">
        <v>1.3630075514666E-4</v>
      </c>
      <c r="J535" s="68">
        <v>25.255474452554701</v>
      </c>
      <c r="K535" s="71">
        <v>0</v>
      </c>
      <c r="L535" s="68">
        <v>45.693430656934297</v>
      </c>
    </row>
    <row r="536" spans="1:12" x14ac:dyDescent="0.2">
      <c r="A536" s="72" t="s">
        <v>1364</v>
      </c>
      <c r="B536" s="66" t="s">
        <v>1365</v>
      </c>
      <c r="C536" s="67">
        <v>58</v>
      </c>
      <c r="D536" s="67" t="s">
        <v>331</v>
      </c>
      <c r="E536" s="71">
        <v>8.3344503468884001E-2</v>
      </c>
      <c r="F536" s="68">
        <v>26.204379562043801</v>
      </c>
      <c r="G536" s="71">
        <v>0.25</v>
      </c>
      <c r="H536" s="68">
        <v>53.941605839416098</v>
      </c>
      <c r="I536" s="71">
        <v>3.3510406652079397E-5</v>
      </c>
      <c r="J536" s="68">
        <v>20.656934306569301</v>
      </c>
      <c r="K536" s="71">
        <v>0</v>
      </c>
      <c r="L536" s="68">
        <v>45.693430656934297</v>
      </c>
    </row>
    <row r="537" spans="1:12" x14ac:dyDescent="0.2">
      <c r="A537" s="72" t="s">
        <v>1366</v>
      </c>
      <c r="B537" s="66" t="s">
        <v>1367</v>
      </c>
      <c r="C537" s="67">
        <v>58</v>
      </c>
      <c r="D537" s="67" t="s">
        <v>331</v>
      </c>
      <c r="E537" s="71">
        <v>0.14427114017311801</v>
      </c>
      <c r="F537" s="68">
        <v>76.277372262773696</v>
      </c>
      <c r="G537" s="71">
        <v>0.43236183216139901</v>
      </c>
      <c r="H537" s="68">
        <v>93.795620437956202</v>
      </c>
      <c r="I537" s="71">
        <v>4.5158835795359602E-4</v>
      </c>
      <c r="J537" s="68">
        <v>28.394160583941598</v>
      </c>
      <c r="K537" s="71">
        <v>0</v>
      </c>
      <c r="L537" s="68">
        <v>45.693430656934297</v>
      </c>
    </row>
    <row r="538" spans="1:12" x14ac:dyDescent="0.2">
      <c r="A538" s="72" t="s">
        <v>1078</v>
      </c>
      <c r="B538" s="66" t="s">
        <v>1368</v>
      </c>
      <c r="C538" s="67">
        <v>58</v>
      </c>
      <c r="D538" s="67" t="s">
        <v>331</v>
      </c>
      <c r="E538" s="71">
        <v>8.3338039851121606E-2</v>
      </c>
      <c r="F538" s="68">
        <v>25.4014598540146</v>
      </c>
      <c r="G538" s="71">
        <v>0.25</v>
      </c>
      <c r="H538" s="68">
        <v>53.941605839416098</v>
      </c>
      <c r="I538" s="71">
        <v>1.41195533646402E-5</v>
      </c>
      <c r="J538" s="68">
        <v>18.175182481751801</v>
      </c>
      <c r="K538" s="71">
        <v>0</v>
      </c>
      <c r="L538" s="68">
        <v>45.693430656934297</v>
      </c>
    </row>
    <row r="539" spans="1:12" x14ac:dyDescent="0.2">
      <c r="A539" s="72" t="s">
        <v>1369</v>
      </c>
      <c r="B539" s="66" t="s">
        <v>1370</v>
      </c>
      <c r="C539" s="67">
        <v>58</v>
      </c>
      <c r="D539" s="67" t="s">
        <v>331</v>
      </c>
      <c r="E539" s="71">
        <v>0.14576351010930799</v>
      </c>
      <c r="F539" s="68">
        <v>77.080291970802904</v>
      </c>
      <c r="G539" s="71">
        <v>0.43729053032792298</v>
      </c>
      <c r="H539" s="68">
        <v>94.014598540145997</v>
      </c>
      <c r="I539" s="71">
        <v>0</v>
      </c>
      <c r="J539" s="68">
        <v>10.2919708029197</v>
      </c>
      <c r="K539" s="71">
        <v>0</v>
      </c>
      <c r="L539" s="68">
        <v>45.693430656934297</v>
      </c>
    </row>
    <row r="540" spans="1:12" x14ac:dyDescent="0.2">
      <c r="A540" s="72" t="s">
        <v>1371</v>
      </c>
      <c r="B540" s="66" t="s">
        <v>1372</v>
      </c>
      <c r="C540" s="67">
        <v>58</v>
      </c>
      <c r="D540" s="67" t="s">
        <v>331</v>
      </c>
      <c r="E540" s="71">
        <v>8.3589367940907405E-2</v>
      </c>
      <c r="F540" s="68">
        <v>27.591240875912401</v>
      </c>
      <c r="G540" s="71">
        <v>0.25</v>
      </c>
      <c r="H540" s="68">
        <v>53.941605839416098</v>
      </c>
      <c r="I540" s="71">
        <v>7.6810382272236096E-4</v>
      </c>
      <c r="J540" s="68">
        <v>30.583941605839399</v>
      </c>
      <c r="K540" s="71">
        <v>0</v>
      </c>
      <c r="L540" s="68">
        <v>45.693430656934297</v>
      </c>
    </row>
    <row r="541" spans="1:12" x14ac:dyDescent="0.2">
      <c r="A541" s="72" t="s">
        <v>1373</v>
      </c>
      <c r="B541" s="66" t="s">
        <v>1374</v>
      </c>
      <c r="C541" s="67">
        <v>58</v>
      </c>
      <c r="D541" s="67" t="s">
        <v>331</v>
      </c>
      <c r="E541" s="71">
        <v>1.44220402054134E-2</v>
      </c>
      <c r="F541" s="68">
        <v>1.2408759124087601</v>
      </c>
      <c r="G541" s="71">
        <v>4.32480475152121E-2</v>
      </c>
      <c r="H541" s="68">
        <v>2.11678832116788</v>
      </c>
      <c r="I541" s="71">
        <v>1.80731010279446E-5</v>
      </c>
      <c r="J541" s="68">
        <v>18.9051094890511</v>
      </c>
      <c r="K541" s="71">
        <v>0</v>
      </c>
      <c r="L541" s="68">
        <v>45.693430656934297</v>
      </c>
    </row>
    <row r="542" spans="1:12" x14ac:dyDescent="0.2">
      <c r="A542" s="72" t="s">
        <v>1375</v>
      </c>
      <c r="B542" s="66" t="s">
        <v>1376</v>
      </c>
      <c r="C542" s="67">
        <v>58</v>
      </c>
      <c r="D542" s="67" t="s">
        <v>331</v>
      </c>
      <c r="E542" s="71">
        <v>8.55267634617142E-2</v>
      </c>
      <c r="F542" s="68">
        <v>33.576642335766401</v>
      </c>
      <c r="G542" s="71">
        <v>0.25591478846214499</v>
      </c>
      <c r="H542" s="68">
        <v>61.240875912408796</v>
      </c>
      <c r="I542" s="71">
        <v>6.6550192299787701E-4</v>
      </c>
      <c r="J542" s="68">
        <v>29.927007299270102</v>
      </c>
      <c r="K542" s="71">
        <v>0</v>
      </c>
      <c r="L542" s="68">
        <v>45.693430656934297</v>
      </c>
    </row>
    <row r="543" spans="1:12" x14ac:dyDescent="0.2">
      <c r="A543" s="72" t="s">
        <v>1377</v>
      </c>
      <c r="B543" s="66" t="s">
        <v>1378</v>
      </c>
      <c r="C543" s="67">
        <v>58</v>
      </c>
      <c r="D543" s="67" t="s">
        <v>331</v>
      </c>
      <c r="E543" s="71">
        <v>0.13005900140841101</v>
      </c>
      <c r="F543" s="68">
        <v>71.0948905109489</v>
      </c>
      <c r="G543" s="71">
        <v>0.388514244678414</v>
      </c>
      <c r="H543" s="68">
        <v>91.751824817518198</v>
      </c>
      <c r="I543" s="71">
        <v>1.66275954681823E-3</v>
      </c>
      <c r="J543" s="68">
        <v>33.868613138686101</v>
      </c>
      <c r="K543" s="71">
        <v>0</v>
      </c>
      <c r="L543" s="68">
        <v>45.693430656934297</v>
      </c>
    </row>
    <row r="544" spans="1:12" x14ac:dyDescent="0.2">
      <c r="A544" s="72" t="s">
        <v>1379</v>
      </c>
      <c r="B544" s="66" t="s">
        <v>1380</v>
      </c>
      <c r="C544" s="67">
        <v>58</v>
      </c>
      <c r="D544" s="67" t="s">
        <v>331</v>
      </c>
      <c r="E544" s="71">
        <v>8.3571545883680196E-2</v>
      </c>
      <c r="F544" s="68">
        <v>27.518248175182499</v>
      </c>
      <c r="G544" s="71">
        <v>0.249999999982501</v>
      </c>
      <c r="H544" s="68">
        <v>44.1605839416058</v>
      </c>
      <c r="I544" s="71">
        <v>7.1463766853918501E-4</v>
      </c>
      <c r="J544" s="68">
        <v>30.1459854014599</v>
      </c>
      <c r="K544" s="71">
        <v>0</v>
      </c>
      <c r="L544" s="68">
        <v>45.693430656934297</v>
      </c>
    </row>
    <row r="545" spans="1:12" x14ac:dyDescent="0.2">
      <c r="A545" s="72" t="s">
        <v>1381</v>
      </c>
      <c r="B545" s="66" t="s">
        <v>1382</v>
      </c>
      <c r="C545" s="67">
        <v>58</v>
      </c>
      <c r="D545" s="67" t="s">
        <v>331</v>
      </c>
      <c r="E545" s="71">
        <v>8.3331914322604006E-2</v>
      </c>
      <c r="F545" s="68">
        <v>20.802919708029201</v>
      </c>
      <c r="G545" s="71">
        <v>0.24729683736033301</v>
      </c>
      <c r="H545" s="68">
        <v>36.131386861313899</v>
      </c>
      <c r="I545" s="71">
        <v>2.6989056074787198E-3</v>
      </c>
      <c r="J545" s="68">
        <v>36.715328467153299</v>
      </c>
      <c r="K545" s="71">
        <v>0</v>
      </c>
      <c r="L545" s="68">
        <v>45.693430656934297</v>
      </c>
    </row>
    <row r="546" spans="1:12" x14ac:dyDescent="0.2">
      <c r="A546" s="72" t="s">
        <v>1383</v>
      </c>
      <c r="B546" s="66" t="s">
        <v>1384</v>
      </c>
      <c r="C546" s="67">
        <v>58</v>
      </c>
      <c r="D546" s="67" t="s">
        <v>331</v>
      </c>
      <c r="E546" s="71">
        <v>8.3337726083269004E-2</v>
      </c>
      <c r="F546" s="68">
        <v>25.328467153284699</v>
      </c>
      <c r="G546" s="71">
        <v>0.25</v>
      </c>
      <c r="H546" s="68">
        <v>53.941605839416098</v>
      </c>
      <c r="I546" s="71">
        <v>1.3178249806997501E-5</v>
      </c>
      <c r="J546" s="68">
        <v>17.810218978102199</v>
      </c>
      <c r="K546" s="71">
        <v>0</v>
      </c>
      <c r="L546" s="68">
        <v>45.693430656934297</v>
      </c>
    </row>
    <row r="547" spans="1:12" x14ac:dyDescent="0.2">
      <c r="A547" s="72" t="s">
        <v>1385</v>
      </c>
      <c r="B547" s="66" t="s">
        <v>1386</v>
      </c>
      <c r="C547" s="67">
        <v>58</v>
      </c>
      <c r="D547" s="67" t="s">
        <v>331</v>
      </c>
      <c r="E547" s="71">
        <v>8.5460379215513096E-2</v>
      </c>
      <c r="F547" s="68">
        <v>32.919708029197103</v>
      </c>
      <c r="G547" s="71">
        <v>0.249999999962458</v>
      </c>
      <c r="H547" s="68">
        <v>43.941605839416098</v>
      </c>
      <c r="I547" s="71">
        <v>6.3811376840816796E-3</v>
      </c>
      <c r="J547" s="68">
        <v>43.284671532846701</v>
      </c>
      <c r="K547" s="71">
        <v>0</v>
      </c>
      <c r="L547" s="68">
        <v>45.693430656934297</v>
      </c>
    </row>
    <row r="548" spans="1:12" x14ac:dyDescent="0.2">
      <c r="A548" s="72" t="s">
        <v>1387</v>
      </c>
      <c r="B548" s="66" t="s">
        <v>1388</v>
      </c>
      <c r="C548" s="67">
        <v>58</v>
      </c>
      <c r="D548" s="67" t="s">
        <v>331</v>
      </c>
      <c r="E548" s="71">
        <v>8.4333868960236993E-2</v>
      </c>
      <c r="F548" s="68">
        <v>29.0510948905109</v>
      </c>
      <c r="G548" s="71">
        <v>0.249603887799279</v>
      </c>
      <c r="H548" s="68">
        <v>39.562043795620397</v>
      </c>
      <c r="I548" s="71">
        <v>1.9259087630387901E-4</v>
      </c>
      <c r="J548" s="68">
        <v>25.766423357664198</v>
      </c>
      <c r="K548" s="71">
        <v>3.2051282051282098E-3</v>
      </c>
      <c r="L548" s="68">
        <v>51.240875912408796</v>
      </c>
    </row>
    <row r="549" spans="1:12" x14ac:dyDescent="0.2">
      <c r="A549" s="72" t="s">
        <v>1351</v>
      </c>
      <c r="B549" s="66" t="s">
        <v>1389</v>
      </c>
      <c r="C549" s="67">
        <v>58</v>
      </c>
      <c r="D549" s="67" t="s">
        <v>331</v>
      </c>
      <c r="E549" s="71">
        <v>8.3333647101185904E-2</v>
      </c>
      <c r="F549" s="68">
        <v>23.722627737226301</v>
      </c>
      <c r="G549" s="71">
        <v>0.25</v>
      </c>
      <c r="H549" s="68">
        <v>53.941605839416098</v>
      </c>
      <c r="I549" s="71">
        <v>9.4130355764267903E-7</v>
      </c>
      <c r="J549" s="68">
        <v>13.430656934306599</v>
      </c>
      <c r="K549" s="71">
        <v>0</v>
      </c>
      <c r="L549" s="68">
        <v>45.693430656934297</v>
      </c>
    </row>
    <row r="550" spans="1:12" x14ac:dyDescent="0.2">
      <c r="A550" s="72" t="s">
        <v>1390</v>
      </c>
      <c r="B550" s="66" t="s">
        <v>1391</v>
      </c>
      <c r="C550" s="67">
        <v>58</v>
      </c>
      <c r="D550" s="67" t="s">
        <v>331</v>
      </c>
      <c r="E550" s="71">
        <v>9.0452564018312906E-2</v>
      </c>
      <c r="F550" s="68">
        <v>42.627737226277397</v>
      </c>
      <c r="G550" s="71">
        <v>0.27135769205493898</v>
      </c>
      <c r="H550" s="68">
        <v>74.4525547445255</v>
      </c>
      <c r="I550" s="71">
        <v>0</v>
      </c>
      <c r="J550" s="68">
        <v>10.2919708029197</v>
      </c>
      <c r="K550" s="71">
        <v>0</v>
      </c>
      <c r="L550" s="68">
        <v>45.693430656934297</v>
      </c>
    </row>
    <row r="551" spans="1:12" x14ac:dyDescent="0.2">
      <c r="A551" s="72" t="s">
        <v>1392</v>
      </c>
      <c r="B551" s="66" t="s">
        <v>1393</v>
      </c>
      <c r="C551" s="67">
        <v>58</v>
      </c>
      <c r="D551" s="67" t="s">
        <v>331</v>
      </c>
      <c r="E551" s="71">
        <v>0.11728702664438299</v>
      </c>
      <c r="F551" s="68">
        <v>65.401459854014604</v>
      </c>
      <c r="G551" s="71">
        <v>0.35185976210816899</v>
      </c>
      <c r="H551" s="68">
        <v>89.781021897810206</v>
      </c>
      <c r="I551" s="71">
        <v>1.3178249806997499E-6</v>
      </c>
      <c r="J551" s="68">
        <v>13.795620437956201</v>
      </c>
      <c r="K551" s="71">
        <v>0</v>
      </c>
      <c r="L551" s="68">
        <v>45.693430656934297</v>
      </c>
    </row>
    <row r="552" spans="1:12" x14ac:dyDescent="0.2">
      <c r="A552" s="72" t="s">
        <v>1394</v>
      </c>
      <c r="B552" s="66" t="s">
        <v>1395</v>
      </c>
      <c r="C552" s="67">
        <v>58</v>
      </c>
      <c r="D552" s="67" t="s">
        <v>331</v>
      </c>
      <c r="E552" s="71">
        <v>8.4414636637234405E-2</v>
      </c>
      <c r="F552" s="68">
        <v>29.489051094890499</v>
      </c>
      <c r="G552" s="71">
        <v>0.25</v>
      </c>
      <c r="H552" s="68">
        <v>53.941605839416098</v>
      </c>
      <c r="I552" s="71">
        <v>3.87817065748784E-5</v>
      </c>
      <c r="J552" s="68">
        <v>21.0948905109489</v>
      </c>
      <c r="K552" s="71">
        <v>3.2051282051282098E-3</v>
      </c>
      <c r="L552" s="68">
        <v>51.240875912408796</v>
      </c>
    </row>
    <row r="553" spans="1:12" x14ac:dyDescent="0.2">
      <c r="A553" s="72" t="s">
        <v>1396</v>
      </c>
      <c r="B553" s="66" t="s">
        <v>1397</v>
      </c>
      <c r="C553" s="67">
        <v>58</v>
      </c>
      <c r="D553" s="67" t="s">
        <v>331</v>
      </c>
      <c r="E553" s="71">
        <v>8.3343624918896894E-2</v>
      </c>
      <c r="F553" s="68">
        <v>26.131386861313899</v>
      </c>
      <c r="G553" s="71">
        <v>0.25</v>
      </c>
      <c r="H553" s="68">
        <v>53.941605839416098</v>
      </c>
      <c r="I553" s="71">
        <v>3.0874756690679899E-5</v>
      </c>
      <c r="J553" s="68">
        <v>20.437956204379599</v>
      </c>
      <c r="K553" s="71">
        <v>0</v>
      </c>
      <c r="L553" s="68">
        <v>45.693430656934297</v>
      </c>
    </row>
    <row r="554" spans="1:12" x14ac:dyDescent="0.2">
      <c r="A554" s="72" t="s">
        <v>1398</v>
      </c>
      <c r="B554" s="66" t="s">
        <v>1399</v>
      </c>
      <c r="C554" s="67">
        <v>58</v>
      </c>
      <c r="D554" s="67" t="s">
        <v>331</v>
      </c>
      <c r="E554" s="71">
        <v>8.3333333333333301E-2</v>
      </c>
      <c r="F554" s="68">
        <v>23.284671532846701</v>
      </c>
      <c r="G554" s="71">
        <v>0.25</v>
      </c>
      <c r="H554" s="68">
        <v>53.941605839416098</v>
      </c>
      <c r="I554" s="71">
        <v>0</v>
      </c>
      <c r="J554" s="68">
        <v>10.2919708029197</v>
      </c>
      <c r="K554" s="71">
        <v>0</v>
      </c>
      <c r="L554" s="68">
        <v>45.693430656934297</v>
      </c>
    </row>
    <row r="555" spans="1:12" x14ac:dyDescent="0.2">
      <c r="A555" s="72" t="s">
        <v>572</v>
      </c>
      <c r="B555" s="66" t="s">
        <v>1400</v>
      </c>
      <c r="C555" s="67">
        <v>58</v>
      </c>
      <c r="D555" s="67" t="s">
        <v>331</v>
      </c>
      <c r="E555" s="71">
        <v>8.4407357211656195E-2</v>
      </c>
      <c r="F555" s="68">
        <v>29.416058394160601</v>
      </c>
      <c r="G555" s="71">
        <v>0.24999999996580299</v>
      </c>
      <c r="H555" s="68">
        <v>44.014598540145997</v>
      </c>
      <c r="I555" s="71">
        <v>1.6943464037568201E-5</v>
      </c>
      <c r="J555" s="68">
        <v>18.6131386861314</v>
      </c>
      <c r="K555" s="71">
        <v>3.2051282051282098E-3</v>
      </c>
      <c r="L555" s="68">
        <v>51.240875912408796</v>
      </c>
    </row>
    <row r="556" spans="1:12" x14ac:dyDescent="0.2">
      <c r="A556" s="72" t="s">
        <v>1401</v>
      </c>
      <c r="B556" s="66" t="s">
        <v>1402</v>
      </c>
      <c r="C556" s="67">
        <v>58</v>
      </c>
      <c r="D556" s="67" t="s">
        <v>331</v>
      </c>
      <c r="E556" s="71">
        <v>8.4446170592303596E-2</v>
      </c>
      <c r="F556" s="68">
        <v>30.583941605839399</v>
      </c>
      <c r="G556" s="71">
        <v>0.25328579877768298</v>
      </c>
      <c r="H556" s="68">
        <v>58.686131386861298</v>
      </c>
      <c r="I556" s="71">
        <v>5.2712999227990003E-5</v>
      </c>
      <c r="J556" s="68">
        <v>22.481751824817501</v>
      </c>
      <c r="K556" s="71">
        <v>0</v>
      </c>
      <c r="L556" s="68">
        <v>45.693430656934297</v>
      </c>
    </row>
    <row r="557" spans="1:12" x14ac:dyDescent="0.2">
      <c r="A557" s="72" t="s">
        <v>1403</v>
      </c>
      <c r="B557" s="66" t="s">
        <v>1404</v>
      </c>
      <c r="C557" s="67">
        <v>58</v>
      </c>
      <c r="D557" s="67" t="s">
        <v>331</v>
      </c>
      <c r="E557" s="71">
        <v>8.33406755010829E-2</v>
      </c>
      <c r="F557" s="68">
        <v>25.766423357664198</v>
      </c>
      <c r="G557" s="71">
        <v>0.25</v>
      </c>
      <c r="H557" s="68">
        <v>53.941605839416098</v>
      </c>
      <c r="I557" s="71">
        <v>2.2026503248838701E-5</v>
      </c>
      <c r="J557" s="68">
        <v>19.270072992700701</v>
      </c>
      <c r="K557" s="71">
        <v>0</v>
      </c>
      <c r="L557" s="68">
        <v>45.693430656934297</v>
      </c>
    </row>
    <row r="558" spans="1:12" x14ac:dyDescent="0.2">
      <c r="A558" s="72" t="s">
        <v>1405</v>
      </c>
      <c r="B558" s="66" t="s">
        <v>1406</v>
      </c>
      <c r="C558" s="67">
        <v>58</v>
      </c>
      <c r="D558" s="67" t="s">
        <v>331</v>
      </c>
      <c r="E558" s="71">
        <v>8.3344942743877604E-2</v>
      </c>
      <c r="F558" s="68">
        <v>26.350364963503601</v>
      </c>
      <c r="G558" s="71">
        <v>0.25</v>
      </c>
      <c r="H558" s="68">
        <v>53.941605839416098</v>
      </c>
      <c r="I558" s="71">
        <v>3.4828231632779098E-5</v>
      </c>
      <c r="J558" s="68">
        <v>20.875912408759099</v>
      </c>
      <c r="K558" s="71">
        <v>0</v>
      </c>
      <c r="L558" s="68">
        <v>45.693430656934297</v>
      </c>
    </row>
    <row r="559" spans="1:12" x14ac:dyDescent="0.2">
      <c r="A559" s="72" t="s">
        <v>1143</v>
      </c>
      <c r="B559" s="66" t="s">
        <v>1407</v>
      </c>
      <c r="C559" s="67">
        <v>58</v>
      </c>
      <c r="D559" s="67" t="s">
        <v>331</v>
      </c>
      <c r="E559" s="71">
        <v>0.10361784838586401</v>
      </c>
      <c r="F559" s="68">
        <v>57.080291970802897</v>
      </c>
      <c r="G559" s="71">
        <v>0.31078727738713302</v>
      </c>
      <c r="H559" s="68">
        <v>84.598540145985396</v>
      </c>
      <c r="I559" s="71">
        <v>6.6267770458044593E-5</v>
      </c>
      <c r="J559" s="68">
        <v>22.9197080291971</v>
      </c>
      <c r="K559" s="71">
        <v>0</v>
      </c>
      <c r="L559" s="68">
        <v>45.693430656934297</v>
      </c>
    </row>
    <row r="560" spans="1:12" x14ac:dyDescent="0.2">
      <c r="A560" s="72" t="s">
        <v>1408</v>
      </c>
      <c r="B560" s="66" t="s">
        <v>1409</v>
      </c>
      <c r="C560" s="67">
        <v>58</v>
      </c>
      <c r="D560" s="67" t="s">
        <v>331</v>
      </c>
      <c r="E560" s="71">
        <v>8.3512996805702094E-2</v>
      </c>
      <c r="F560" s="68">
        <v>27.3722627737226</v>
      </c>
      <c r="G560" s="71">
        <v>0.25</v>
      </c>
      <c r="H560" s="68">
        <v>53.941605839416098</v>
      </c>
      <c r="I560" s="71">
        <v>5.3899041710619804E-4</v>
      </c>
      <c r="J560" s="68">
        <v>28.9051094890511</v>
      </c>
      <c r="K560" s="71">
        <v>0</v>
      </c>
      <c r="L560" s="68">
        <v>45.693430656934297</v>
      </c>
    </row>
    <row r="561" spans="1:12" x14ac:dyDescent="0.2">
      <c r="A561" s="72" t="s">
        <v>1410</v>
      </c>
      <c r="B561" s="66" t="s">
        <v>1411</v>
      </c>
      <c r="C561" s="67">
        <v>58</v>
      </c>
      <c r="D561" s="67" t="s">
        <v>331</v>
      </c>
      <c r="E561" s="71">
        <v>8.3399852118073395E-2</v>
      </c>
      <c r="F561" s="68">
        <v>27.007299270072998</v>
      </c>
      <c r="G561" s="71">
        <v>0.25</v>
      </c>
      <c r="H561" s="68">
        <v>53.941605839416098</v>
      </c>
      <c r="I561" s="71">
        <v>1.9955635422024801E-4</v>
      </c>
      <c r="J561" s="68">
        <v>25.8394160583942</v>
      </c>
      <c r="K561" s="71">
        <v>0</v>
      </c>
      <c r="L561" s="68">
        <v>45.693430656934297</v>
      </c>
    </row>
    <row r="562" spans="1:12" x14ac:dyDescent="0.2">
      <c r="A562" s="72" t="s">
        <v>1412</v>
      </c>
      <c r="B562" s="66" t="s">
        <v>1413</v>
      </c>
      <c r="C562" s="67">
        <v>58</v>
      </c>
      <c r="D562" s="67" t="s">
        <v>331</v>
      </c>
      <c r="E562" s="71">
        <v>8.33357807225832E-2</v>
      </c>
      <c r="F562" s="68">
        <v>24.963503649635001</v>
      </c>
      <c r="G562" s="71">
        <v>0.25</v>
      </c>
      <c r="H562" s="68">
        <v>53.941605839416098</v>
      </c>
      <c r="I562" s="71">
        <v>7.3421677496128999E-6</v>
      </c>
      <c r="J562" s="68">
        <v>16.788321167883201</v>
      </c>
      <c r="K562" s="71">
        <v>0</v>
      </c>
      <c r="L562" s="68">
        <v>45.693430656934297</v>
      </c>
    </row>
    <row r="563" spans="1:12" x14ac:dyDescent="0.2">
      <c r="A563" s="72" t="s">
        <v>1414</v>
      </c>
      <c r="B563" s="66" t="s">
        <v>1415</v>
      </c>
      <c r="C563" s="67">
        <v>58</v>
      </c>
      <c r="D563" s="67" t="s">
        <v>331</v>
      </c>
      <c r="E563" s="71">
        <v>8.7306078454299593E-2</v>
      </c>
      <c r="F563" s="68">
        <v>37.299270072992698</v>
      </c>
      <c r="G563" s="71">
        <v>0.26150029572188999</v>
      </c>
      <c r="H563" s="68">
        <v>67.591240875912405</v>
      </c>
      <c r="I563" s="71">
        <v>4.1793964100872699E-4</v>
      </c>
      <c r="J563" s="68">
        <v>28.102189781021899</v>
      </c>
      <c r="K563" s="71">
        <v>0</v>
      </c>
      <c r="L563" s="68">
        <v>45.693430656934297</v>
      </c>
    </row>
    <row r="564" spans="1:12" x14ac:dyDescent="0.2">
      <c r="A564" s="72" t="s">
        <v>1416</v>
      </c>
      <c r="B564" s="66" t="s">
        <v>1417</v>
      </c>
      <c r="C564" s="67">
        <v>58</v>
      </c>
      <c r="D564" s="67" t="s">
        <v>331</v>
      </c>
      <c r="E564" s="71">
        <v>8.65400303777243E-2</v>
      </c>
      <c r="F564" s="68">
        <v>35.401459854014597</v>
      </c>
      <c r="G564" s="71">
        <v>0.25</v>
      </c>
      <c r="H564" s="68">
        <v>53.941605839416098</v>
      </c>
      <c r="I564" s="71">
        <v>4.7065177882134001E-6</v>
      </c>
      <c r="J564" s="68">
        <v>16.058394160583902</v>
      </c>
      <c r="K564" s="71">
        <v>9.6153846153846194E-3</v>
      </c>
      <c r="L564" s="68">
        <v>55.036496350364999</v>
      </c>
    </row>
    <row r="565" spans="1:12" x14ac:dyDescent="0.2">
      <c r="A565" s="72" t="s">
        <v>1111</v>
      </c>
      <c r="B565" s="66" t="s">
        <v>1418</v>
      </c>
      <c r="C565" s="67">
        <v>58</v>
      </c>
      <c r="D565" s="67" t="s">
        <v>331</v>
      </c>
      <c r="E565" s="71">
        <v>0.121057082368158</v>
      </c>
      <c r="F565" s="68">
        <v>67.445255474452594</v>
      </c>
      <c r="G565" s="71">
        <v>0.25</v>
      </c>
      <c r="H565" s="68">
        <v>53.941605839416098</v>
      </c>
      <c r="I565" s="71">
        <v>2.9837913771139798E-2</v>
      </c>
      <c r="J565" s="68">
        <v>69.489051094890499</v>
      </c>
      <c r="K565" s="71">
        <v>8.3333333333333301E-2</v>
      </c>
      <c r="L565" s="68">
        <v>75.474452554744502</v>
      </c>
    </row>
    <row r="566" spans="1:12" x14ac:dyDescent="0.2">
      <c r="A566" s="72" t="s">
        <v>1419</v>
      </c>
      <c r="B566" s="66" t="s">
        <v>1420</v>
      </c>
      <c r="C566" s="67">
        <v>58</v>
      </c>
      <c r="D566" s="67" t="s">
        <v>331</v>
      </c>
      <c r="E566" s="71">
        <v>0.10082276781782901</v>
      </c>
      <c r="F566" s="68">
        <v>54.890510948905103</v>
      </c>
      <c r="G566" s="71">
        <v>0.25657159755536602</v>
      </c>
      <c r="H566" s="68">
        <v>63.138686131386898</v>
      </c>
      <c r="I566" s="71">
        <v>1.02491102632645E-3</v>
      </c>
      <c r="J566" s="68">
        <v>31.824817518248199</v>
      </c>
      <c r="K566" s="71">
        <v>4.4871794871794803E-2</v>
      </c>
      <c r="L566" s="68">
        <v>65.985401459854003</v>
      </c>
    </row>
    <row r="567" spans="1:12" x14ac:dyDescent="0.2">
      <c r="A567" s="72" t="s">
        <v>1421</v>
      </c>
      <c r="B567" s="66" t="s">
        <v>1422</v>
      </c>
      <c r="C567" s="67">
        <v>58</v>
      </c>
      <c r="D567" s="67" t="s">
        <v>331</v>
      </c>
      <c r="E567" s="71">
        <v>0.150667916513366</v>
      </c>
      <c r="F567" s="68">
        <v>79.343065693430702</v>
      </c>
      <c r="G567" s="71">
        <v>0.25328579877768298</v>
      </c>
      <c r="H567" s="68">
        <v>58.686131386861298</v>
      </c>
      <c r="I567" s="71">
        <v>2.0444674562433699E-9</v>
      </c>
      <c r="J567" s="68">
        <v>11.4598540145985</v>
      </c>
      <c r="K567" s="71">
        <v>0.19871794871794901</v>
      </c>
      <c r="L567" s="68">
        <v>92.408759124087595</v>
      </c>
    </row>
    <row r="568" spans="1:12" x14ac:dyDescent="0.2">
      <c r="A568" s="72" t="s">
        <v>1423</v>
      </c>
      <c r="B568" s="66" t="s">
        <v>1424</v>
      </c>
      <c r="C568" s="67">
        <v>58</v>
      </c>
      <c r="D568" s="67" t="s">
        <v>331</v>
      </c>
      <c r="E568" s="71">
        <v>0.15771495167257699</v>
      </c>
      <c r="F568" s="68">
        <v>81.240875912408796</v>
      </c>
      <c r="G568" s="71">
        <v>0.267980120771588</v>
      </c>
      <c r="H568" s="68">
        <v>72.408759124087595</v>
      </c>
      <c r="I568" s="71">
        <v>3.6529117936863802E-5</v>
      </c>
      <c r="J568" s="68">
        <v>20.9489051094891</v>
      </c>
      <c r="K568" s="71">
        <v>0.20512820512820501</v>
      </c>
      <c r="L568" s="68">
        <v>92.919708029197096</v>
      </c>
    </row>
    <row r="569" spans="1:12" x14ac:dyDescent="0.2">
      <c r="A569" s="72" t="s">
        <v>1425</v>
      </c>
      <c r="B569" s="66" t="s">
        <v>1426</v>
      </c>
      <c r="C569" s="67">
        <v>58</v>
      </c>
      <c r="D569" s="67" t="s">
        <v>331</v>
      </c>
      <c r="E569" s="71">
        <v>0.18013038418873401</v>
      </c>
      <c r="F569" s="68">
        <v>86.058394160583902</v>
      </c>
      <c r="G569" s="71">
        <v>0.25821449694420701</v>
      </c>
      <c r="H569" s="68">
        <v>64.963503649635001</v>
      </c>
      <c r="I569" s="71">
        <v>0.15076639921173701</v>
      </c>
      <c r="J569" s="68">
        <v>91.167883211678799</v>
      </c>
      <c r="K569" s="71">
        <v>0.131410256410256</v>
      </c>
      <c r="L569" s="68">
        <v>85.912408759124105</v>
      </c>
    </row>
    <row r="570" spans="1:12" x14ac:dyDescent="0.2">
      <c r="A570" s="72" t="s">
        <v>1427</v>
      </c>
      <c r="B570" s="66" t="s">
        <v>1428</v>
      </c>
      <c r="C570" s="67">
        <v>82</v>
      </c>
      <c r="D570" s="67" t="s">
        <v>331</v>
      </c>
      <c r="E570" s="71">
        <v>0.27232079166147599</v>
      </c>
      <c r="F570" s="68">
        <v>85.361552028218696</v>
      </c>
      <c r="G570" s="71">
        <v>0.414413790114257</v>
      </c>
      <c r="H570" s="68">
        <v>85.008818342151699</v>
      </c>
      <c r="I570" s="71">
        <v>0.13022779320869499</v>
      </c>
      <c r="J570" s="68">
        <v>88.183421516754805</v>
      </c>
      <c r="K570" s="71"/>
      <c r="L570" s="68"/>
    </row>
    <row r="571" spans="1:12" x14ac:dyDescent="0.2">
      <c r="A571" s="72" t="s">
        <v>1429</v>
      </c>
      <c r="B571" s="66" t="s">
        <v>1430</v>
      </c>
      <c r="C571" s="67">
        <v>82</v>
      </c>
      <c r="D571" s="67" t="s">
        <v>331</v>
      </c>
      <c r="E571" s="71">
        <v>0.196883639306731</v>
      </c>
      <c r="F571" s="68">
        <v>58.906525573192198</v>
      </c>
      <c r="G571" s="71">
        <v>0.33333333333333298</v>
      </c>
      <c r="H571" s="68">
        <v>53.439153439153401</v>
      </c>
      <c r="I571" s="71">
        <v>6.0433945280128097E-2</v>
      </c>
      <c r="J571" s="68">
        <v>71.604938271604894</v>
      </c>
      <c r="K571" s="71"/>
      <c r="L571" s="68"/>
    </row>
    <row r="572" spans="1:12" x14ac:dyDescent="0.2">
      <c r="A572" s="72" t="s">
        <v>1431</v>
      </c>
      <c r="B572" s="66" t="s">
        <v>1432</v>
      </c>
      <c r="C572" s="67">
        <v>82</v>
      </c>
      <c r="D572" s="67" t="s">
        <v>331</v>
      </c>
      <c r="E572" s="71">
        <v>0.17020638695550599</v>
      </c>
      <c r="F572" s="68">
        <v>31.3932980599647</v>
      </c>
      <c r="G572" s="71">
        <v>0.33749895859368501</v>
      </c>
      <c r="H572" s="68">
        <v>56.437389770723101</v>
      </c>
      <c r="I572" s="71">
        <v>2.9138153173262102E-3</v>
      </c>
      <c r="J572" s="68">
        <v>33.156966490299801</v>
      </c>
      <c r="K572" s="71"/>
      <c r="L572" s="68"/>
    </row>
    <row r="573" spans="1:12" x14ac:dyDescent="0.2">
      <c r="A573" s="72" t="s">
        <v>1433</v>
      </c>
      <c r="B573" s="66" t="s">
        <v>1434</v>
      </c>
      <c r="C573" s="67">
        <v>82</v>
      </c>
      <c r="D573" s="67" t="s">
        <v>331</v>
      </c>
      <c r="E573" s="71">
        <v>0.236886469817882</v>
      </c>
      <c r="F573" s="68">
        <v>76.895943562610199</v>
      </c>
      <c r="G573" s="71">
        <v>0.34631360332294903</v>
      </c>
      <c r="H573" s="68">
        <v>63.139329805996503</v>
      </c>
      <c r="I573" s="71">
        <v>0.127459336312816</v>
      </c>
      <c r="J573" s="68">
        <v>87.654320987654302</v>
      </c>
      <c r="K573" s="71"/>
      <c r="L573" s="68"/>
    </row>
    <row r="574" spans="1:12" x14ac:dyDescent="0.2">
      <c r="A574" s="72" t="s">
        <v>1435</v>
      </c>
      <c r="B574" s="66" t="s">
        <v>1436</v>
      </c>
      <c r="C574" s="67">
        <v>58</v>
      </c>
      <c r="D574" s="67" t="s">
        <v>331</v>
      </c>
      <c r="E574" s="71">
        <v>0.12460163815919301</v>
      </c>
      <c r="F574" s="68">
        <v>68.613138686131407</v>
      </c>
      <c r="G574" s="71">
        <v>0.36486748492259902</v>
      </c>
      <c r="H574" s="68">
        <v>90.291970802919707</v>
      </c>
      <c r="I574" s="71">
        <v>5.7323013498500001E-3</v>
      </c>
      <c r="J574" s="68">
        <v>42.335766423357697</v>
      </c>
      <c r="K574" s="71">
        <v>3.2051282051282098E-3</v>
      </c>
      <c r="L574" s="68">
        <v>51.240875912408796</v>
      </c>
    </row>
    <row r="575" spans="1:12" x14ac:dyDescent="0.2">
      <c r="A575" s="72" t="s">
        <v>1437</v>
      </c>
      <c r="B575" s="66" t="s">
        <v>1438</v>
      </c>
      <c r="C575" s="67">
        <v>58</v>
      </c>
      <c r="D575" s="67" t="s">
        <v>331</v>
      </c>
      <c r="E575" s="71">
        <v>0.12772996144669499</v>
      </c>
      <c r="F575" s="68">
        <v>69.854014598540104</v>
      </c>
      <c r="G575" s="71">
        <v>0.33036441118839099</v>
      </c>
      <c r="H575" s="68">
        <v>87.153284671532802</v>
      </c>
      <c r="I575" s="71">
        <v>7.9536782798995398E-3</v>
      </c>
      <c r="J575" s="68">
        <v>46.131386861313899</v>
      </c>
      <c r="K575" s="71">
        <v>4.4871794871794803E-2</v>
      </c>
      <c r="L575" s="68">
        <v>65.985401459854003</v>
      </c>
    </row>
    <row r="576" spans="1:12" x14ac:dyDescent="0.2">
      <c r="A576" s="72" t="s">
        <v>1439</v>
      </c>
      <c r="B576" s="66" t="s">
        <v>1440</v>
      </c>
      <c r="C576" s="67">
        <v>58</v>
      </c>
      <c r="D576" s="67" t="s">
        <v>331</v>
      </c>
      <c r="E576" s="71">
        <v>0.119621874704058</v>
      </c>
      <c r="F576" s="68">
        <v>66.715328467153299</v>
      </c>
      <c r="G576" s="71">
        <v>0.23055318714928499</v>
      </c>
      <c r="H576" s="68">
        <v>24.671532846715301</v>
      </c>
      <c r="I576" s="71">
        <v>1.07308757761583E-4</v>
      </c>
      <c r="J576" s="68">
        <v>24.4525547445255</v>
      </c>
      <c r="K576" s="71">
        <v>0.128205128205128</v>
      </c>
      <c r="L576" s="68">
        <v>85.182481751824795</v>
      </c>
    </row>
    <row r="577" spans="1:12" x14ac:dyDescent="0.2">
      <c r="A577" s="72" t="s">
        <v>1078</v>
      </c>
      <c r="B577" s="66" t="s">
        <v>1441</v>
      </c>
      <c r="C577" s="67">
        <v>58</v>
      </c>
      <c r="D577" s="67" t="s">
        <v>331</v>
      </c>
      <c r="E577" s="71">
        <v>0.230271446818609</v>
      </c>
      <c r="F577" s="68">
        <v>91.824817518248196</v>
      </c>
      <c r="G577" s="71">
        <v>0.62461794071964305</v>
      </c>
      <c r="H577" s="68">
        <v>97.737226277372301</v>
      </c>
      <c r="I577" s="71">
        <v>2.0938356336203802E-3</v>
      </c>
      <c r="J577" s="68">
        <v>35.109489051094897</v>
      </c>
      <c r="K577" s="71">
        <v>6.4102564102564097E-2</v>
      </c>
      <c r="L577" s="68">
        <v>70.510948905109501</v>
      </c>
    </row>
    <row r="578" spans="1:12" x14ac:dyDescent="0.2">
      <c r="A578" s="72" t="s">
        <v>1442</v>
      </c>
      <c r="B578" s="66" t="s">
        <v>1443</v>
      </c>
      <c r="C578" s="67">
        <v>58</v>
      </c>
      <c r="D578" s="67" t="s">
        <v>331</v>
      </c>
      <c r="E578" s="71">
        <v>0.128511196641867</v>
      </c>
      <c r="F578" s="68">
        <v>70.364963503649605</v>
      </c>
      <c r="G578" s="71">
        <v>0.256571591660056</v>
      </c>
      <c r="H578" s="68">
        <v>62.7737226277372</v>
      </c>
      <c r="I578" s="71">
        <v>7.1671264706740399E-3</v>
      </c>
      <c r="J578" s="68">
        <v>44.598540145985403</v>
      </c>
      <c r="K578" s="71">
        <v>0.121794871794872</v>
      </c>
      <c r="L578" s="68">
        <v>84.233576642335805</v>
      </c>
    </row>
    <row r="579" spans="1:12" x14ac:dyDescent="0.2">
      <c r="A579" s="72" t="s">
        <v>1444</v>
      </c>
      <c r="B579" s="66" t="s">
        <v>1445</v>
      </c>
      <c r="C579" s="67">
        <v>58</v>
      </c>
      <c r="D579" s="67" t="s">
        <v>331</v>
      </c>
      <c r="E579" s="71">
        <v>0.15654518880573601</v>
      </c>
      <c r="F579" s="68">
        <v>80.729927007299295</v>
      </c>
      <c r="G579" s="71">
        <v>0.292485952845708</v>
      </c>
      <c r="H579" s="68">
        <v>81.167883211678799</v>
      </c>
      <c r="I579" s="71">
        <v>6.8175254597139995E-2</v>
      </c>
      <c r="J579" s="68">
        <v>82.846715328467198</v>
      </c>
      <c r="K579" s="71">
        <v>0.108974358974359</v>
      </c>
      <c r="L579" s="68">
        <v>81.6788321167883</v>
      </c>
    </row>
    <row r="580" spans="1:12" x14ac:dyDescent="0.2">
      <c r="A580" s="72" t="s">
        <v>1446</v>
      </c>
      <c r="B580" s="66" t="s">
        <v>1447</v>
      </c>
      <c r="C580" s="67">
        <v>58</v>
      </c>
      <c r="D580" s="67" t="s">
        <v>331</v>
      </c>
      <c r="E580" s="71">
        <v>0.13966082139881</v>
      </c>
      <c r="F580" s="68">
        <v>74.817518248175205</v>
      </c>
      <c r="G580" s="71">
        <v>0.25</v>
      </c>
      <c r="H580" s="68">
        <v>53.941605839416098</v>
      </c>
      <c r="I580" s="71">
        <v>6.64183616323262E-2</v>
      </c>
      <c r="J580" s="68">
        <v>82.408759124087595</v>
      </c>
      <c r="K580" s="71">
        <v>0.102564102564103</v>
      </c>
      <c r="L580" s="68">
        <v>79.708029197080293</v>
      </c>
    </row>
    <row r="581" spans="1:12" x14ac:dyDescent="0.2">
      <c r="A581" s="72" t="s">
        <v>1448</v>
      </c>
      <c r="B581" s="66" t="s">
        <v>1449</v>
      </c>
      <c r="C581" s="67">
        <v>58</v>
      </c>
      <c r="D581" s="67" t="s">
        <v>331</v>
      </c>
      <c r="E581" s="71">
        <v>0.106879557924058</v>
      </c>
      <c r="F581" s="68">
        <v>58.759124087591204</v>
      </c>
      <c r="G581" s="71">
        <v>0.25328579876532598</v>
      </c>
      <c r="H581" s="68">
        <v>58.175182481751797</v>
      </c>
      <c r="I581" s="71">
        <v>4.5182699156561302E-5</v>
      </c>
      <c r="J581" s="68">
        <v>21.824817518248199</v>
      </c>
      <c r="K581" s="71">
        <v>6.7307692307692304E-2</v>
      </c>
      <c r="L581" s="68">
        <v>71.605839416058402</v>
      </c>
    </row>
    <row r="582" spans="1:12" x14ac:dyDescent="0.2">
      <c r="A582" s="72" t="s">
        <v>1450</v>
      </c>
      <c r="B582" s="66" t="s">
        <v>1451</v>
      </c>
      <c r="C582" s="67">
        <v>58</v>
      </c>
      <c r="D582" s="67" t="s">
        <v>331</v>
      </c>
      <c r="E582" s="71">
        <v>0.122387014139329</v>
      </c>
      <c r="F582" s="68">
        <v>68.029197080291993</v>
      </c>
      <c r="G582" s="71">
        <v>0.25</v>
      </c>
      <c r="H582" s="68">
        <v>53.941605839416098</v>
      </c>
      <c r="I582" s="71">
        <v>3.06225808795259E-2</v>
      </c>
      <c r="J582" s="68">
        <v>69.927007299270102</v>
      </c>
      <c r="K582" s="71">
        <v>8.6538461538461495E-2</v>
      </c>
      <c r="L582" s="68">
        <v>75.985401459854003</v>
      </c>
    </row>
    <row r="583" spans="1:12" x14ac:dyDescent="0.2">
      <c r="A583" s="72" t="s">
        <v>1452</v>
      </c>
      <c r="B583" s="66" t="s">
        <v>1453</v>
      </c>
      <c r="C583" s="67">
        <v>58</v>
      </c>
      <c r="D583" s="67" t="s">
        <v>331</v>
      </c>
      <c r="E583" s="71">
        <v>0.145662363666793</v>
      </c>
      <c r="F583" s="68">
        <v>77.007299270073005</v>
      </c>
      <c r="G583" s="71">
        <v>0.25</v>
      </c>
      <c r="H583" s="68">
        <v>53.941605839416098</v>
      </c>
      <c r="I583" s="71">
        <v>9.0833244846533198E-2</v>
      </c>
      <c r="J583" s="68">
        <v>87.445255474452594</v>
      </c>
      <c r="K583" s="71">
        <v>9.6153846153846201E-2</v>
      </c>
      <c r="L583" s="68">
        <v>78.3211678832117</v>
      </c>
    </row>
    <row r="584" spans="1:12" x14ac:dyDescent="0.2">
      <c r="A584" s="72" t="s">
        <v>387</v>
      </c>
      <c r="B584" s="66" t="s">
        <v>1454</v>
      </c>
      <c r="C584" s="67">
        <v>58</v>
      </c>
      <c r="D584" s="67" t="s">
        <v>331</v>
      </c>
      <c r="E584" s="71">
        <v>0.112910819107873</v>
      </c>
      <c r="F584" s="68">
        <v>62.7737226277372</v>
      </c>
      <c r="G584" s="71">
        <v>0.25</v>
      </c>
      <c r="H584" s="68">
        <v>53.941605839416098</v>
      </c>
      <c r="I584" s="71">
        <v>2.19399578515615E-3</v>
      </c>
      <c r="J584" s="68">
        <v>35.474452554744502</v>
      </c>
      <c r="K584" s="71">
        <v>8.6538461538461495E-2</v>
      </c>
      <c r="L584" s="68">
        <v>75.985401459854003</v>
      </c>
    </row>
    <row r="585" spans="1:12" x14ac:dyDescent="0.2">
      <c r="A585" s="72" t="s">
        <v>1455</v>
      </c>
      <c r="B585" s="66" t="s">
        <v>1456</v>
      </c>
      <c r="C585" s="67">
        <v>58</v>
      </c>
      <c r="D585" s="67" t="s">
        <v>331</v>
      </c>
      <c r="E585" s="71">
        <v>0.16356436811102101</v>
      </c>
      <c r="F585" s="68">
        <v>82.627737226277404</v>
      </c>
      <c r="G585" s="71">
        <v>0.26638310763558098</v>
      </c>
      <c r="H585" s="68">
        <v>71.021897810219002</v>
      </c>
      <c r="I585" s="71">
        <v>0.14738691977440599</v>
      </c>
      <c r="J585" s="68">
        <v>90.729927007299295</v>
      </c>
      <c r="K585" s="71">
        <v>7.69230769230769E-2</v>
      </c>
      <c r="L585" s="68">
        <v>73.649635036496306</v>
      </c>
    </row>
    <row r="586" spans="1:12" x14ac:dyDescent="0.2">
      <c r="A586" s="72" t="s">
        <v>1457</v>
      </c>
      <c r="B586" s="66" t="s">
        <v>1458</v>
      </c>
      <c r="C586" s="67">
        <v>82</v>
      </c>
      <c r="D586" s="67" t="s">
        <v>331</v>
      </c>
      <c r="E586" s="71">
        <v>0.17424900013045699</v>
      </c>
      <c r="F586" s="68">
        <v>35.978835978836003</v>
      </c>
      <c r="G586" s="71">
        <v>0.33749895859368501</v>
      </c>
      <c r="H586" s="68">
        <v>56.437389770723101</v>
      </c>
      <c r="I586" s="71">
        <v>1.0999041667228499E-2</v>
      </c>
      <c r="J586" s="68">
        <v>42.5044091710758</v>
      </c>
      <c r="K586" s="71"/>
      <c r="L586" s="68"/>
    </row>
    <row r="587" spans="1:12" x14ac:dyDescent="0.2">
      <c r="A587" s="72" t="s">
        <v>1459</v>
      </c>
      <c r="B587" s="66" t="s">
        <v>1460</v>
      </c>
      <c r="C587" s="67">
        <v>82</v>
      </c>
      <c r="D587" s="67" t="s">
        <v>331</v>
      </c>
      <c r="E587" s="71">
        <v>0.22802281105948199</v>
      </c>
      <c r="F587" s="68">
        <v>74.7795414462081</v>
      </c>
      <c r="G587" s="71">
        <v>0.33333333333333298</v>
      </c>
      <c r="H587" s="68">
        <v>53.439153439153401</v>
      </c>
      <c r="I587" s="71">
        <v>0.12271228878562999</v>
      </c>
      <c r="J587" s="68">
        <v>86.596119929453295</v>
      </c>
      <c r="K587" s="71"/>
      <c r="L587" s="68"/>
    </row>
    <row r="588" spans="1:12" x14ac:dyDescent="0.2">
      <c r="A588" s="72" t="s">
        <v>1461</v>
      </c>
      <c r="B588" s="66" t="s">
        <v>1462</v>
      </c>
      <c r="C588" s="67">
        <v>58</v>
      </c>
      <c r="D588" s="67" t="s">
        <v>331</v>
      </c>
      <c r="E588" s="71">
        <v>0.115517966283462</v>
      </c>
      <c r="F588" s="68">
        <v>64.671532846715294</v>
      </c>
      <c r="G588" s="71">
        <v>0.24999999867626499</v>
      </c>
      <c r="H588" s="68">
        <v>42.700729927007302</v>
      </c>
      <c r="I588" s="71">
        <v>4.0005402027549602E-4</v>
      </c>
      <c r="J588" s="68">
        <v>27.883211678832101</v>
      </c>
      <c r="K588" s="71">
        <v>9.6153846153846201E-2</v>
      </c>
      <c r="L588" s="68">
        <v>78.3211678832117</v>
      </c>
    </row>
    <row r="589" spans="1:12" x14ac:dyDescent="0.2">
      <c r="A589" s="72" t="s">
        <v>1463</v>
      </c>
      <c r="B589" s="66" t="s">
        <v>1464</v>
      </c>
      <c r="C589" s="67">
        <v>58</v>
      </c>
      <c r="D589" s="67" t="s">
        <v>331</v>
      </c>
      <c r="E589" s="71">
        <v>0.114985179871638</v>
      </c>
      <c r="F589" s="68">
        <v>64.160583941605793</v>
      </c>
      <c r="G589" s="71">
        <v>0.32939616902902302</v>
      </c>
      <c r="H589" s="68">
        <v>86.861313868613095</v>
      </c>
      <c r="I589" s="71">
        <v>2.7388577653795002E-3</v>
      </c>
      <c r="J589" s="68">
        <v>36.788321167883197</v>
      </c>
      <c r="K589" s="71">
        <v>1.2820512820512799E-2</v>
      </c>
      <c r="L589" s="68">
        <v>56.6423357664234</v>
      </c>
    </row>
    <row r="590" spans="1:12" x14ac:dyDescent="0.2">
      <c r="A590" s="72" t="s">
        <v>1465</v>
      </c>
      <c r="B590" s="66" t="s">
        <v>1466</v>
      </c>
      <c r="C590" s="67">
        <v>58</v>
      </c>
      <c r="D590" s="67" t="s">
        <v>331</v>
      </c>
      <c r="E590" s="71">
        <v>8.8513147572399795E-2</v>
      </c>
      <c r="F590" s="68">
        <v>39.781021897810199</v>
      </c>
      <c r="G590" s="71">
        <v>0.21198951270230601</v>
      </c>
      <c r="H590" s="68">
        <v>18.686131386861302</v>
      </c>
      <c r="I590" s="71">
        <v>2.2678787328418298E-3</v>
      </c>
      <c r="J590" s="68">
        <v>35.620437956204398</v>
      </c>
      <c r="K590" s="71">
        <v>5.1282051282051301E-2</v>
      </c>
      <c r="L590" s="68">
        <v>67.737226277372301</v>
      </c>
    </row>
    <row r="591" spans="1:12" x14ac:dyDescent="0.2">
      <c r="A591" s="72" t="s">
        <v>1467</v>
      </c>
      <c r="B591" s="66" t="s">
        <v>1468</v>
      </c>
      <c r="C591" s="67">
        <v>58</v>
      </c>
      <c r="D591" s="67" t="s">
        <v>331</v>
      </c>
      <c r="E591" s="71">
        <v>0.113856370686355</v>
      </c>
      <c r="F591" s="68">
        <v>63.503649635036503</v>
      </c>
      <c r="G591" s="71">
        <v>0.25821449148878101</v>
      </c>
      <c r="H591" s="68">
        <v>64.744525547445207</v>
      </c>
      <c r="I591" s="71">
        <v>9.6366718523358194E-3</v>
      </c>
      <c r="J591" s="68">
        <v>49.197080291970799</v>
      </c>
      <c r="K591" s="71">
        <v>7.3717948717948706E-2</v>
      </c>
      <c r="L591" s="68">
        <v>72.919708029197096</v>
      </c>
    </row>
    <row r="592" spans="1:12" x14ac:dyDescent="0.2">
      <c r="A592" s="72" t="s">
        <v>1469</v>
      </c>
      <c r="B592" s="66" t="s">
        <v>1470</v>
      </c>
      <c r="C592" s="67">
        <v>58</v>
      </c>
      <c r="D592" s="67" t="s">
        <v>331</v>
      </c>
      <c r="E592" s="71">
        <v>0.120878692934922</v>
      </c>
      <c r="F592" s="68">
        <v>67.372262773722596</v>
      </c>
      <c r="G592" s="71">
        <v>0.27914090676429099</v>
      </c>
      <c r="H592" s="68">
        <v>77.080291970802904</v>
      </c>
      <c r="I592" s="71">
        <v>9.7772233225255703E-3</v>
      </c>
      <c r="J592" s="68">
        <v>49.416058394160601</v>
      </c>
      <c r="K592" s="71">
        <v>7.3717948717948706E-2</v>
      </c>
      <c r="L592" s="68">
        <v>72.919708029197096</v>
      </c>
    </row>
    <row r="593" spans="1:12" x14ac:dyDescent="0.2">
      <c r="A593" s="72" t="s">
        <v>1471</v>
      </c>
      <c r="B593" s="66" t="s">
        <v>1472</v>
      </c>
      <c r="C593" s="67">
        <v>58</v>
      </c>
      <c r="D593" s="67" t="s">
        <v>331</v>
      </c>
      <c r="E593" s="71">
        <v>0.12691609068856699</v>
      </c>
      <c r="F593" s="68">
        <v>69.343065693430702</v>
      </c>
      <c r="G593" s="71">
        <v>0.268026006118537</v>
      </c>
      <c r="H593" s="68">
        <v>72.554744525547406</v>
      </c>
      <c r="I593" s="71">
        <v>1.0158163383060101E-2</v>
      </c>
      <c r="J593" s="68">
        <v>50.218978102189801</v>
      </c>
      <c r="K593" s="71">
        <v>0.102564102564103</v>
      </c>
      <c r="L593" s="68">
        <v>79.708029197080293</v>
      </c>
    </row>
    <row r="594" spans="1:12" x14ac:dyDescent="0.2">
      <c r="A594" s="72" t="s">
        <v>1473</v>
      </c>
      <c r="B594" s="66" t="s">
        <v>1474</v>
      </c>
      <c r="C594" s="67">
        <v>58</v>
      </c>
      <c r="D594" s="67" t="s">
        <v>331</v>
      </c>
      <c r="E594" s="71">
        <v>0.10991364541288</v>
      </c>
      <c r="F594" s="68">
        <v>60.656934306569298</v>
      </c>
      <c r="G594" s="71">
        <v>0.25</v>
      </c>
      <c r="H594" s="68">
        <v>53.941605839416098</v>
      </c>
      <c r="I594" s="71">
        <v>9.2281157258187405E-3</v>
      </c>
      <c r="J594" s="68">
        <v>48.175182481751797</v>
      </c>
      <c r="K594" s="71">
        <v>7.0512820512820498E-2</v>
      </c>
      <c r="L594" s="68">
        <v>72.043795620438004</v>
      </c>
    </row>
    <row r="595" spans="1:12" x14ac:dyDescent="0.2">
      <c r="A595" s="72" t="s">
        <v>1475</v>
      </c>
      <c r="B595" s="66" t="s">
        <v>1476</v>
      </c>
      <c r="C595" s="67">
        <v>58</v>
      </c>
      <c r="D595" s="67" t="s">
        <v>331</v>
      </c>
      <c r="E595" s="71">
        <v>0.16140754344585001</v>
      </c>
      <c r="F595" s="68">
        <v>82.116788321167903</v>
      </c>
      <c r="G595" s="71">
        <v>0.423793174688536</v>
      </c>
      <c r="H595" s="68">
        <v>93.503649635036496</v>
      </c>
      <c r="I595" s="71">
        <v>1.5557660777218501E-2</v>
      </c>
      <c r="J595" s="68">
        <v>56.6423357664234</v>
      </c>
      <c r="K595" s="71">
        <v>4.4871794871794803E-2</v>
      </c>
      <c r="L595" s="68">
        <v>65.985401459854003</v>
      </c>
    </row>
    <row r="596" spans="1:12" x14ac:dyDescent="0.2">
      <c r="A596" s="72" t="s">
        <v>1477</v>
      </c>
      <c r="B596" s="66" t="s">
        <v>1478</v>
      </c>
      <c r="C596" s="67">
        <v>58</v>
      </c>
      <c r="D596" s="67" t="s">
        <v>331</v>
      </c>
      <c r="E596" s="71">
        <v>0.13308721813471799</v>
      </c>
      <c r="F596" s="68">
        <v>72.627737226277404</v>
      </c>
      <c r="G596" s="71">
        <v>0.25492869677965702</v>
      </c>
      <c r="H596" s="68">
        <v>60.072992700729898</v>
      </c>
      <c r="I596" s="71">
        <v>7.7025265316805494E-2</v>
      </c>
      <c r="J596" s="68">
        <v>84.963503649635001</v>
      </c>
      <c r="K596" s="71">
        <v>6.7307692307692304E-2</v>
      </c>
      <c r="L596" s="68">
        <v>71.605839416058402</v>
      </c>
    </row>
    <row r="597" spans="1:12" x14ac:dyDescent="0.2">
      <c r="A597" s="72" t="s">
        <v>1479</v>
      </c>
      <c r="B597" s="66" t="s">
        <v>1480</v>
      </c>
      <c r="C597" s="67">
        <v>58</v>
      </c>
      <c r="D597" s="67" t="s">
        <v>331</v>
      </c>
      <c r="E597" s="71">
        <v>0.11314689820978301</v>
      </c>
      <c r="F597" s="68">
        <v>62.992700729927002</v>
      </c>
      <c r="G597" s="71">
        <v>0.27496516217433598</v>
      </c>
      <c r="H597" s="68">
        <v>75.912408759124105</v>
      </c>
      <c r="I597" s="71">
        <v>9.9883529678347002E-3</v>
      </c>
      <c r="J597" s="68">
        <v>49.7080291970803</v>
      </c>
      <c r="K597" s="71">
        <v>5.4487179487179502E-2</v>
      </c>
      <c r="L597" s="68">
        <v>68.540145985401494</v>
      </c>
    </row>
    <row r="598" spans="1:12" x14ac:dyDescent="0.2">
      <c r="A598" s="72" t="s">
        <v>1481</v>
      </c>
      <c r="B598" s="66" t="s">
        <v>1482</v>
      </c>
      <c r="C598" s="67">
        <v>82</v>
      </c>
      <c r="D598" s="67" t="s">
        <v>331</v>
      </c>
      <c r="E598" s="71">
        <v>0.18661327284259599</v>
      </c>
      <c r="F598" s="68">
        <v>49.735449735449698</v>
      </c>
      <c r="G598" s="71">
        <v>0.34166458378167203</v>
      </c>
      <c r="H598" s="68">
        <v>57.671957671957699</v>
      </c>
      <c r="I598" s="71">
        <v>3.1561961903519703E-2</v>
      </c>
      <c r="J598" s="68">
        <v>56.6137566137566</v>
      </c>
      <c r="K598" s="71"/>
      <c r="L598" s="68"/>
    </row>
    <row r="599" spans="1:12" x14ac:dyDescent="0.2">
      <c r="A599" s="72" t="s">
        <v>1483</v>
      </c>
      <c r="B599" s="66" t="s">
        <v>1484</v>
      </c>
      <c r="C599" s="67">
        <v>82</v>
      </c>
      <c r="D599" s="67" t="s">
        <v>331</v>
      </c>
      <c r="E599" s="71">
        <v>0.21492289253786501</v>
      </c>
      <c r="F599" s="68">
        <v>68.959435626102305</v>
      </c>
      <c r="G599" s="71">
        <v>0.34341137414586598</v>
      </c>
      <c r="H599" s="68">
        <v>59.6119929453263</v>
      </c>
      <c r="I599" s="71">
        <v>8.6434410929864397E-2</v>
      </c>
      <c r="J599" s="68">
        <v>79.717813051146393</v>
      </c>
      <c r="K599" s="71"/>
      <c r="L599" s="68"/>
    </row>
    <row r="600" spans="1:12" x14ac:dyDescent="0.2">
      <c r="A600" s="72" t="s">
        <v>1485</v>
      </c>
      <c r="B600" s="66" t="s">
        <v>1486</v>
      </c>
      <c r="C600" s="67">
        <v>82</v>
      </c>
      <c r="D600" s="67" t="s">
        <v>331</v>
      </c>
      <c r="E600" s="71">
        <v>0.21081768350261701</v>
      </c>
      <c r="F600" s="68">
        <v>66.490299823633194</v>
      </c>
      <c r="G600" s="71">
        <v>0.41248021322637601</v>
      </c>
      <c r="H600" s="68">
        <v>84.303350970017604</v>
      </c>
      <c r="I600" s="71">
        <v>9.1551537788570701E-3</v>
      </c>
      <c r="J600" s="68">
        <v>40.917107583774197</v>
      </c>
      <c r="K600" s="71"/>
      <c r="L600" s="68"/>
    </row>
    <row r="601" spans="1:12" x14ac:dyDescent="0.2">
      <c r="A601" s="72" t="s">
        <v>1487</v>
      </c>
      <c r="B601" s="66" t="s">
        <v>1488</v>
      </c>
      <c r="C601" s="67">
        <v>58</v>
      </c>
      <c r="D601" s="67" t="s">
        <v>331</v>
      </c>
      <c r="E601" s="71">
        <v>0.112387209106144</v>
      </c>
      <c r="F601" s="68">
        <v>62.335766423357697</v>
      </c>
      <c r="G601" s="71">
        <v>0.25</v>
      </c>
      <c r="H601" s="68">
        <v>53.941605839416098</v>
      </c>
      <c r="I601" s="71">
        <v>1.0238550395353801E-2</v>
      </c>
      <c r="J601" s="68">
        <v>50.364963503649598</v>
      </c>
      <c r="K601" s="71">
        <v>7.69230769230769E-2</v>
      </c>
      <c r="L601" s="68">
        <v>73.649635036496306</v>
      </c>
    </row>
    <row r="602" spans="1:12" x14ac:dyDescent="0.2">
      <c r="A602" s="72" t="s">
        <v>1489</v>
      </c>
      <c r="B602" s="66" t="s">
        <v>1490</v>
      </c>
      <c r="C602" s="67">
        <v>82</v>
      </c>
      <c r="D602" s="67" t="s">
        <v>331</v>
      </c>
      <c r="E602" s="71">
        <v>0.19588604086594399</v>
      </c>
      <c r="F602" s="68">
        <v>57.848324514991198</v>
      </c>
      <c r="G602" s="71">
        <v>0.38477101875064201</v>
      </c>
      <c r="H602" s="68">
        <v>78.659611992945301</v>
      </c>
      <c r="I602" s="71">
        <v>7.0010629812460199E-3</v>
      </c>
      <c r="J602" s="68">
        <v>38.095238095238102</v>
      </c>
      <c r="K602" s="71"/>
      <c r="L602" s="68"/>
    </row>
    <row r="603" spans="1:12" x14ac:dyDescent="0.2">
      <c r="A603" s="72" t="s">
        <v>1444</v>
      </c>
      <c r="B603" s="66" t="s">
        <v>1491</v>
      </c>
      <c r="C603" s="67">
        <v>58</v>
      </c>
      <c r="D603" s="67" t="s">
        <v>331</v>
      </c>
      <c r="E603" s="71">
        <v>0.11817330325344801</v>
      </c>
      <c r="F603" s="68">
        <v>65.766423357664195</v>
      </c>
      <c r="G603" s="71">
        <v>0.25</v>
      </c>
      <c r="H603" s="68">
        <v>53.941605839416098</v>
      </c>
      <c r="I603" s="71">
        <v>3.7212217452650999E-2</v>
      </c>
      <c r="J603" s="68">
        <v>73.941605839416098</v>
      </c>
      <c r="K603" s="71">
        <v>6.7307692307692304E-2</v>
      </c>
      <c r="L603" s="68">
        <v>71.605839416058402</v>
      </c>
    </row>
    <row r="604" spans="1:12" x14ac:dyDescent="0.2">
      <c r="A604" s="72" t="s">
        <v>1492</v>
      </c>
      <c r="B604" s="66" t="s">
        <v>1493</v>
      </c>
      <c r="C604" s="67">
        <v>82</v>
      </c>
      <c r="D604" s="67" t="s">
        <v>331</v>
      </c>
      <c r="E604" s="71">
        <v>0.17851372282083999</v>
      </c>
      <c r="F604" s="68">
        <v>40.211640211640201</v>
      </c>
      <c r="G604" s="71">
        <v>0.33333333333333298</v>
      </c>
      <c r="H604" s="68">
        <v>53.439153439153401</v>
      </c>
      <c r="I604" s="71">
        <v>2.36941123083463E-2</v>
      </c>
      <c r="J604" s="68">
        <v>50.264550264550302</v>
      </c>
      <c r="K604" s="71"/>
      <c r="L604" s="68"/>
    </row>
    <row r="605" spans="1:12" x14ac:dyDescent="0.2">
      <c r="A605" s="72" t="s">
        <v>1494</v>
      </c>
      <c r="B605" s="66" t="s">
        <v>1495</v>
      </c>
      <c r="C605" s="67">
        <v>82</v>
      </c>
      <c r="D605" s="67" t="s">
        <v>331</v>
      </c>
      <c r="E605" s="71">
        <v>0.21240671953641399</v>
      </c>
      <c r="F605" s="68">
        <v>67.548500881834201</v>
      </c>
      <c r="G605" s="71">
        <v>0.38332083642596798</v>
      </c>
      <c r="H605" s="68">
        <v>77.7777777777778</v>
      </c>
      <c r="I605" s="71">
        <v>4.1492602646860402E-2</v>
      </c>
      <c r="J605" s="68">
        <v>64.373897707230995</v>
      </c>
      <c r="K605" s="71"/>
      <c r="L605" s="68"/>
    </row>
    <row r="606" spans="1:12" x14ac:dyDescent="0.2">
      <c r="A606" s="72" t="s">
        <v>1496</v>
      </c>
      <c r="B606" s="66" t="s">
        <v>1497</v>
      </c>
      <c r="C606" s="67">
        <v>82</v>
      </c>
      <c r="D606" s="67" t="s">
        <v>331</v>
      </c>
      <c r="E606" s="71">
        <v>0.34690382063173397</v>
      </c>
      <c r="F606" s="68">
        <v>92.063492063492106</v>
      </c>
      <c r="G606" s="71">
        <v>0.379638605405762</v>
      </c>
      <c r="H606" s="68">
        <v>76.719576719576693</v>
      </c>
      <c r="I606" s="71">
        <v>0.314169035857707</v>
      </c>
      <c r="J606" s="68">
        <v>94.885361552028201</v>
      </c>
      <c r="K606" s="71"/>
      <c r="L606" s="68"/>
    </row>
    <row r="607" spans="1:12" x14ac:dyDescent="0.2">
      <c r="A607" s="72" t="s">
        <v>1498</v>
      </c>
      <c r="B607" s="66" t="s">
        <v>1499</v>
      </c>
      <c r="C607" s="67">
        <v>82</v>
      </c>
      <c r="D607" s="67" t="s">
        <v>331</v>
      </c>
      <c r="E607" s="71">
        <v>0.41304778472134202</v>
      </c>
      <c r="F607" s="68">
        <v>96.296296296296305</v>
      </c>
      <c r="G607" s="71">
        <v>0.374989585936849</v>
      </c>
      <c r="H607" s="68">
        <v>74.426807760141102</v>
      </c>
      <c r="I607" s="71">
        <v>0.45110598350583397</v>
      </c>
      <c r="J607" s="68">
        <v>98.765432098765402</v>
      </c>
      <c r="K607" s="71"/>
      <c r="L607" s="68"/>
    </row>
    <row r="608" spans="1:12" x14ac:dyDescent="0.2">
      <c r="A608" s="72" t="s">
        <v>1500</v>
      </c>
      <c r="B608" s="66" t="s">
        <v>1501</v>
      </c>
      <c r="C608" s="67">
        <v>82</v>
      </c>
      <c r="D608" s="67" t="s">
        <v>331</v>
      </c>
      <c r="E608" s="71">
        <v>0.17928753799504701</v>
      </c>
      <c r="F608" s="68">
        <v>41.4462081128748</v>
      </c>
      <c r="G608" s="71">
        <v>0.33333333333333298</v>
      </c>
      <c r="H608" s="68">
        <v>53.439153439153401</v>
      </c>
      <c r="I608" s="71">
        <v>2.52417426567614E-2</v>
      </c>
      <c r="J608" s="68">
        <v>52.380952380952401</v>
      </c>
      <c r="K608" s="71"/>
      <c r="L608" s="68"/>
    </row>
    <row r="609" spans="1:12" x14ac:dyDescent="0.2">
      <c r="A609" s="72" t="s">
        <v>1502</v>
      </c>
      <c r="B609" s="66" t="s">
        <v>1503</v>
      </c>
      <c r="C609" s="67">
        <v>82</v>
      </c>
      <c r="D609" s="67" t="s">
        <v>331</v>
      </c>
      <c r="E609" s="71">
        <v>0.18681902249430599</v>
      </c>
      <c r="F609" s="68">
        <v>50.264550264550302</v>
      </c>
      <c r="G609" s="71">
        <v>0.33333333285321798</v>
      </c>
      <c r="H609" s="68">
        <v>23.985890652557298</v>
      </c>
      <c r="I609" s="71">
        <v>4.0304712135395299E-2</v>
      </c>
      <c r="J609" s="68">
        <v>63.668430335097</v>
      </c>
      <c r="K609" s="71"/>
      <c r="L609" s="68"/>
    </row>
    <row r="610" spans="1:12" x14ac:dyDescent="0.2">
      <c r="A610" s="72" t="s">
        <v>1504</v>
      </c>
      <c r="B610" s="66" t="s">
        <v>1505</v>
      </c>
      <c r="C610" s="67">
        <v>82</v>
      </c>
      <c r="D610" s="67" t="s">
        <v>331</v>
      </c>
      <c r="E610" s="71">
        <v>0.25918556961476602</v>
      </c>
      <c r="F610" s="68">
        <v>83.245149911816597</v>
      </c>
      <c r="G610" s="71">
        <v>0.39261887539537699</v>
      </c>
      <c r="H610" s="68">
        <v>80.070546737213405</v>
      </c>
      <c r="I610" s="71">
        <v>0.125752263834154</v>
      </c>
      <c r="J610" s="68">
        <v>87.125220458553798</v>
      </c>
      <c r="K610" s="71"/>
      <c r="L610" s="68"/>
    </row>
    <row r="611" spans="1:12" x14ac:dyDescent="0.2">
      <c r="A611" s="72" t="s">
        <v>970</v>
      </c>
      <c r="B611" s="66" t="s">
        <v>1506</v>
      </c>
      <c r="C611" s="67">
        <v>82</v>
      </c>
      <c r="D611" s="67" t="s">
        <v>331</v>
      </c>
      <c r="E611" s="71">
        <v>0.30536630043122398</v>
      </c>
      <c r="F611" s="68">
        <v>89.241622574955898</v>
      </c>
      <c r="G611" s="71">
        <v>0.413447001697135</v>
      </c>
      <c r="H611" s="68">
        <v>84.832451499118207</v>
      </c>
      <c r="I611" s="71">
        <v>0.19728559916531299</v>
      </c>
      <c r="J611" s="68">
        <v>91.358024691357997</v>
      </c>
      <c r="K611" s="71"/>
      <c r="L611" s="68"/>
    </row>
    <row r="612" spans="1:12" x14ac:dyDescent="0.2">
      <c r="A612" s="72" t="s">
        <v>1507</v>
      </c>
      <c r="B612" s="66" t="s">
        <v>1508</v>
      </c>
      <c r="C612" s="67">
        <v>82</v>
      </c>
      <c r="D612" s="67" t="s">
        <v>331</v>
      </c>
      <c r="E612" s="71">
        <v>0.24286375449129899</v>
      </c>
      <c r="F612" s="68">
        <v>79.012345679012299</v>
      </c>
      <c r="G612" s="71">
        <v>0.33333333333333298</v>
      </c>
      <c r="H612" s="68">
        <v>53.439153439153401</v>
      </c>
      <c r="I612" s="71">
        <v>0.152394175649264</v>
      </c>
      <c r="J612" s="68">
        <v>89.417989417989403</v>
      </c>
      <c r="K612" s="71"/>
      <c r="L612" s="68"/>
    </row>
    <row r="613" spans="1:12" x14ac:dyDescent="0.2">
      <c r="A613" s="72" t="s">
        <v>1509</v>
      </c>
      <c r="B613" s="66" t="s">
        <v>1510</v>
      </c>
      <c r="C613" s="67">
        <v>82</v>
      </c>
      <c r="D613" s="67" t="s">
        <v>331</v>
      </c>
      <c r="E613" s="71">
        <v>0.40429420420830098</v>
      </c>
      <c r="F613" s="68">
        <v>95.767195767195801</v>
      </c>
      <c r="G613" s="71">
        <v>0.405115751176432</v>
      </c>
      <c r="H613" s="68">
        <v>82.892416225749599</v>
      </c>
      <c r="I613" s="71">
        <v>0.40347265724017001</v>
      </c>
      <c r="J613" s="68">
        <v>98.059964726631407</v>
      </c>
      <c r="K613" s="71"/>
      <c r="L613" s="68"/>
    </row>
    <row r="614" spans="1:12" x14ac:dyDescent="0.2">
      <c r="A614" s="72" t="s">
        <v>1511</v>
      </c>
      <c r="B614" s="66" t="s">
        <v>1512</v>
      </c>
      <c r="C614" s="67">
        <v>82</v>
      </c>
      <c r="D614" s="67" t="s">
        <v>331</v>
      </c>
      <c r="E614" s="71">
        <v>0.24454675586902999</v>
      </c>
      <c r="F614" s="68">
        <v>79.365079365079396</v>
      </c>
      <c r="G614" s="71">
        <v>0.43427512789489098</v>
      </c>
      <c r="H614" s="68">
        <v>87.301587301587304</v>
      </c>
      <c r="I614" s="71">
        <v>5.4818383843169803E-2</v>
      </c>
      <c r="J614" s="68">
        <v>69.312169312169303</v>
      </c>
      <c r="K614" s="71"/>
      <c r="L614" s="68"/>
    </row>
    <row r="615" spans="1:12" x14ac:dyDescent="0.2">
      <c r="A615" s="72" t="s">
        <v>1074</v>
      </c>
      <c r="B615" s="66" t="s">
        <v>1513</v>
      </c>
      <c r="C615" s="67">
        <v>82</v>
      </c>
      <c r="D615" s="67" t="s">
        <v>331</v>
      </c>
      <c r="E615" s="71">
        <v>0.17022504409064801</v>
      </c>
      <c r="F615" s="68">
        <v>31.569664902998198</v>
      </c>
      <c r="G615" s="71">
        <v>0.33333333333333298</v>
      </c>
      <c r="H615" s="68">
        <v>53.439153439153401</v>
      </c>
      <c r="I615" s="71">
        <v>7.1167548479621002E-3</v>
      </c>
      <c r="J615" s="68">
        <v>38.4479717813051</v>
      </c>
      <c r="K615" s="71"/>
      <c r="L615" s="68"/>
    </row>
    <row r="616" spans="1:12" x14ac:dyDescent="0.2">
      <c r="A616" s="72" t="s">
        <v>1514</v>
      </c>
      <c r="B616" s="66" t="s">
        <v>1515</v>
      </c>
      <c r="C616" s="67">
        <v>82</v>
      </c>
      <c r="D616" s="67" t="s">
        <v>331</v>
      </c>
      <c r="E616" s="71">
        <v>0.19818147515082599</v>
      </c>
      <c r="F616" s="68">
        <v>59.788359788359799</v>
      </c>
      <c r="G616" s="71">
        <v>0.33333333333333298</v>
      </c>
      <c r="H616" s="68">
        <v>53.439153439153401</v>
      </c>
      <c r="I616" s="71">
        <v>6.30296169683182E-2</v>
      </c>
      <c r="J616" s="68">
        <v>72.663139329806</v>
      </c>
      <c r="K616" s="71"/>
      <c r="L616" s="68"/>
    </row>
    <row r="617" spans="1:12" x14ac:dyDescent="0.2">
      <c r="A617" s="72" t="s">
        <v>1516</v>
      </c>
      <c r="B617" s="66" t="s">
        <v>1517</v>
      </c>
      <c r="C617" s="67">
        <v>82</v>
      </c>
      <c r="D617" s="67" t="s">
        <v>331</v>
      </c>
      <c r="E617" s="71">
        <v>0.31068732736959798</v>
      </c>
      <c r="F617" s="68">
        <v>89.947089947089907</v>
      </c>
      <c r="G617" s="71">
        <v>0.55109755790543502</v>
      </c>
      <c r="H617" s="68">
        <v>93.474426807760096</v>
      </c>
      <c r="I617" s="71">
        <v>7.0277096833760405E-2</v>
      </c>
      <c r="J617" s="68">
        <v>74.250440917107596</v>
      </c>
      <c r="K617" s="71"/>
      <c r="L617" s="68"/>
    </row>
    <row r="618" spans="1:12" x14ac:dyDescent="0.2">
      <c r="A618" s="72" t="s">
        <v>1431</v>
      </c>
      <c r="B618" s="66" t="s">
        <v>1518</v>
      </c>
      <c r="C618" s="67">
        <v>82</v>
      </c>
      <c r="D618" s="67" t="s">
        <v>331</v>
      </c>
      <c r="E618" s="71">
        <v>0.31071527729788101</v>
      </c>
      <c r="F618" s="68">
        <v>90.123456790123498</v>
      </c>
      <c r="G618" s="71">
        <v>0.40559914538499298</v>
      </c>
      <c r="H618" s="68">
        <v>83.068783068783105</v>
      </c>
      <c r="I618" s="71">
        <v>0.21583140921076899</v>
      </c>
      <c r="J618" s="68">
        <v>92.592592592592595</v>
      </c>
      <c r="K618" s="71"/>
      <c r="L618" s="68"/>
    </row>
    <row r="619" spans="1:12" x14ac:dyDescent="0.2">
      <c r="A619" s="72" t="s">
        <v>1519</v>
      </c>
      <c r="B619" s="66" t="s">
        <v>1520</v>
      </c>
      <c r="C619" s="67">
        <v>82</v>
      </c>
      <c r="D619" s="67" t="s">
        <v>331</v>
      </c>
      <c r="E619" s="71">
        <v>0.55991856633465298</v>
      </c>
      <c r="F619" s="68">
        <v>98.765432098765402</v>
      </c>
      <c r="G619" s="71">
        <v>0.71084150011236602</v>
      </c>
      <c r="H619" s="68">
        <v>96.649029982363302</v>
      </c>
      <c r="I619" s="71">
        <v>0.40899563255693999</v>
      </c>
      <c r="J619" s="68">
        <v>98.412698412698404</v>
      </c>
      <c r="K619" s="71"/>
      <c r="L619" s="68"/>
    </row>
    <row r="620" spans="1:12" x14ac:dyDescent="0.2">
      <c r="A620" s="72" t="s">
        <v>1074</v>
      </c>
      <c r="B620" s="66" t="s">
        <v>1521</v>
      </c>
      <c r="C620" s="67">
        <v>82</v>
      </c>
      <c r="D620" s="67" t="s">
        <v>331</v>
      </c>
      <c r="E620" s="71">
        <v>0.18064845463384399</v>
      </c>
      <c r="F620" s="68">
        <v>43.915343915343897</v>
      </c>
      <c r="G620" s="71">
        <v>0.33333333320540998</v>
      </c>
      <c r="H620" s="68">
        <v>26.455026455026498</v>
      </c>
      <c r="I620" s="71">
        <v>2.7963576062277201E-2</v>
      </c>
      <c r="J620" s="68">
        <v>54.320987654321002</v>
      </c>
      <c r="K620" s="71"/>
      <c r="L620" s="68"/>
    </row>
    <row r="621" spans="1:12" x14ac:dyDescent="0.2">
      <c r="A621" s="72" t="s">
        <v>1522</v>
      </c>
      <c r="B621" s="66" t="s">
        <v>1523</v>
      </c>
      <c r="C621" s="67">
        <v>82</v>
      </c>
      <c r="D621" s="67" t="s">
        <v>331</v>
      </c>
      <c r="E621" s="71">
        <v>0.20013404946063401</v>
      </c>
      <c r="F621" s="68">
        <v>61.5520282186949</v>
      </c>
      <c r="G621" s="71">
        <v>0.328443155205625</v>
      </c>
      <c r="H621" s="68">
        <v>13.051146384479701</v>
      </c>
      <c r="I621" s="71">
        <v>7.1824943715643602E-2</v>
      </c>
      <c r="J621" s="68">
        <v>74.955908289241606</v>
      </c>
      <c r="K621" s="71"/>
      <c r="L621" s="68"/>
    </row>
    <row r="622" spans="1:12" x14ac:dyDescent="0.2">
      <c r="A622" s="72" t="s">
        <v>1524</v>
      </c>
      <c r="B622" s="66" t="s">
        <v>1525</v>
      </c>
      <c r="C622" s="67">
        <v>82</v>
      </c>
      <c r="D622" s="67" t="s">
        <v>331</v>
      </c>
      <c r="E622" s="71">
        <v>0.192591230154528</v>
      </c>
      <c r="F622" s="68">
        <v>54.850088183421498</v>
      </c>
      <c r="G622" s="71">
        <v>0.380121999491291</v>
      </c>
      <c r="H622" s="68">
        <v>76.895943562610199</v>
      </c>
      <c r="I622" s="71">
        <v>5.0604608177649999E-3</v>
      </c>
      <c r="J622" s="68">
        <v>36.155202821869501</v>
      </c>
      <c r="K622" s="71"/>
      <c r="L622" s="68"/>
    </row>
    <row r="623" spans="1:12" x14ac:dyDescent="0.2">
      <c r="A623" s="72" t="s">
        <v>1526</v>
      </c>
      <c r="B623" s="66" t="s">
        <v>1527</v>
      </c>
      <c r="C623" s="67">
        <v>82</v>
      </c>
      <c r="D623" s="67" t="s">
        <v>331</v>
      </c>
      <c r="E623" s="71">
        <v>0.181944966421001</v>
      </c>
      <c r="F623" s="68">
        <v>45.5026455026455</v>
      </c>
      <c r="G623" s="71">
        <v>0.333333333332478</v>
      </c>
      <c r="H623" s="68">
        <v>29.629629629629601</v>
      </c>
      <c r="I623" s="71">
        <v>3.0556599509524801E-2</v>
      </c>
      <c r="J623" s="68">
        <v>55.202821869488503</v>
      </c>
      <c r="K623" s="71"/>
      <c r="L623" s="68"/>
    </row>
    <row r="624" spans="1:12" x14ac:dyDescent="0.2">
      <c r="A624" s="72" t="s">
        <v>1528</v>
      </c>
      <c r="B624" s="66" t="s">
        <v>1529</v>
      </c>
      <c r="C624" s="67">
        <v>82</v>
      </c>
      <c r="D624" s="67" t="s">
        <v>331</v>
      </c>
      <c r="E624" s="71">
        <v>0.19441437439753101</v>
      </c>
      <c r="F624" s="68">
        <v>57.142857142857103</v>
      </c>
      <c r="G624" s="71">
        <v>0.353701639714396</v>
      </c>
      <c r="H624" s="68">
        <v>66.490299823633194</v>
      </c>
      <c r="I624" s="71">
        <v>3.5127109080667102E-2</v>
      </c>
      <c r="J624" s="68">
        <v>59.259259259259302</v>
      </c>
      <c r="K624" s="71"/>
      <c r="L624" s="68"/>
    </row>
    <row r="625" spans="1:12" x14ac:dyDescent="0.2">
      <c r="A625" s="72" t="s">
        <v>1530</v>
      </c>
      <c r="B625" s="66" t="s">
        <v>1531</v>
      </c>
      <c r="C625" s="67">
        <v>82</v>
      </c>
      <c r="D625" s="67" t="s">
        <v>331</v>
      </c>
      <c r="E625" s="71">
        <v>0.22995691013671499</v>
      </c>
      <c r="F625" s="68">
        <v>75.308641975308603</v>
      </c>
      <c r="G625" s="71">
        <v>0.33333333309333002</v>
      </c>
      <c r="H625" s="68">
        <v>25.044091710758401</v>
      </c>
      <c r="I625" s="71">
        <v>0.12658048718010001</v>
      </c>
      <c r="J625" s="68">
        <v>87.301587301587304</v>
      </c>
      <c r="K625" s="71"/>
      <c r="L625" s="68"/>
    </row>
    <row r="626" spans="1:12" x14ac:dyDescent="0.2">
      <c r="A626" s="72" t="s">
        <v>1345</v>
      </c>
      <c r="B626" s="66" t="s">
        <v>1532</v>
      </c>
      <c r="C626" s="67">
        <v>82</v>
      </c>
      <c r="D626" s="67" t="s">
        <v>331</v>
      </c>
      <c r="E626" s="71">
        <v>0.244271025023507</v>
      </c>
      <c r="F626" s="68">
        <v>79.188712522045904</v>
      </c>
      <c r="G626" s="71">
        <v>0.37130735485344102</v>
      </c>
      <c r="H626" s="68">
        <v>73.721340388007107</v>
      </c>
      <c r="I626" s="71">
        <v>0.117234695193574</v>
      </c>
      <c r="J626" s="68">
        <v>85.008818342151699</v>
      </c>
      <c r="K626" s="71"/>
      <c r="L626" s="68"/>
    </row>
    <row r="627" spans="1:12" x14ac:dyDescent="0.2">
      <c r="A627" s="72" t="s">
        <v>1533</v>
      </c>
      <c r="B627" s="66" t="s">
        <v>1534</v>
      </c>
      <c r="C627" s="67">
        <v>82</v>
      </c>
      <c r="D627" s="67" t="s">
        <v>331</v>
      </c>
      <c r="E627" s="71">
        <v>0.27656302415247203</v>
      </c>
      <c r="F627" s="68">
        <v>86.419753086419703</v>
      </c>
      <c r="G627" s="71">
        <v>0.38209479092666498</v>
      </c>
      <c r="H627" s="68">
        <v>77.072310405643705</v>
      </c>
      <c r="I627" s="71">
        <v>0.17103125737827901</v>
      </c>
      <c r="J627" s="68">
        <v>90.299823633157004</v>
      </c>
      <c r="K627" s="71"/>
      <c r="L627" s="68"/>
    </row>
    <row r="628" spans="1:12" x14ac:dyDescent="0.2">
      <c r="A628" s="72" t="s">
        <v>1535</v>
      </c>
      <c r="B628" s="66" t="s">
        <v>1536</v>
      </c>
      <c r="C628" s="67">
        <v>82</v>
      </c>
      <c r="D628" s="67" t="s">
        <v>331</v>
      </c>
      <c r="E628" s="71">
        <v>0.24873505367774601</v>
      </c>
      <c r="F628" s="68">
        <v>80.599647266313895</v>
      </c>
      <c r="G628" s="71">
        <v>0.46295111061279298</v>
      </c>
      <c r="H628" s="68">
        <v>89.417989417989403</v>
      </c>
      <c r="I628" s="71">
        <v>3.4518996742699197E-2</v>
      </c>
      <c r="J628" s="68">
        <v>58.5537918871252</v>
      </c>
      <c r="K628" s="71"/>
      <c r="L628" s="68"/>
    </row>
    <row r="629" spans="1:12" x14ac:dyDescent="0.2">
      <c r="A629" s="72" t="s">
        <v>1537</v>
      </c>
      <c r="B629" s="66" t="s">
        <v>1538</v>
      </c>
      <c r="C629" s="67">
        <v>82</v>
      </c>
      <c r="D629" s="67" t="s">
        <v>331</v>
      </c>
      <c r="E629" s="71">
        <v>0.28189883497864499</v>
      </c>
      <c r="F629" s="68">
        <v>87.301587301587304</v>
      </c>
      <c r="G629" s="71">
        <v>0.446288609571387</v>
      </c>
      <c r="H629" s="68">
        <v>87.654320987654302</v>
      </c>
      <c r="I629" s="71">
        <v>0.117509060385904</v>
      </c>
      <c r="J629" s="68">
        <v>85.185185185185205</v>
      </c>
      <c r="K629" s="71"/>
      <c r="L629" s="68"/>
    </row>
    <row r="630" spans="1:12" x14ac:dyDescent="0.2">
      <c r="A630" s="72" t="s">
        <v>1078</v>
      </c>
      <c r="B630" s="66" t="s">
        <v>1539</v>
      </c>
      <c r="C630" s="67">
        <v>82</v>
      </c>
      <c r="D630" s="67" t="s">
        <v>331</v>
      </c>
      <c r="E630" s="71">
        <v>0.250832464846583</v>
      </c>
      <c r="F630" s="68">
        <v>81.481481481481495</v>
      </c>
      <c r="G630" s="71">
        <v>0.39310226960393801</v>
      </c>
      <c r="H630" s="68">
        <v>80.423280423280403</v>
      </c>
      <c r="I630" s="71">
        <v>0.10856266008922701</v>
      </c>
      <c r="J630" s="68">
        <v>83.950617283950606</v>
      </c>
      <c r="K630" s="71"/>
      <c r="L630" s="68"/>
    </row>
    <row r="631" spans="1:12" x14ac:dyDescent="0.2">
      <c r="A631" s="72" t="s">
        <v>1540</v>
      </c>
      <c r="B631" s="66" t="s">
        <v>1541</v>
      </c>
      <c r="C631" s="67">
        <v>82</v>
      </c>
      <c r="D631" s="67" t="s">
        <v>331</v>
      </c>
      <c r="E631" s="71">
        <v>0.17313269425472499</v>
      </c>
      <c r="F631" s="68">
        <v>34.920634920634903</v>
      </c>
      <c r="G631" s="71">
        <v>0.33333333328037101</v>
      </c>
      <c r="H631" s="68">
        <v>27.336860670194</v>
      </c>
      <c r="I631" s="71">
        <v>1.29320552290798E-2</v>
      </c>
      <c r="J631" s="68">
        <v>43.738977072310398</v>
      </c>
      <c r="K631" s="71"/>
      <c r="L631" s="68"/>
    </row>
    <row r="632" spans="1:12" x14ac:dyDescent="0.2">
      <c r="A632" s="72" t="s">
        <v>1542</v>
      </c>
      <c r="B632" s="66" t="s">
        <v>1543</v>
      </c>
      <c r="C632" s="67">
        <v>82</v>
      </c>
      <c r="D632" s="67" t="s">
        <v>331</v>
      </c>
      <c r="E632" s="71">
        <v>0.21658237518857701</v>
      </c>
      <c r="F632" s="68">
        <v>70.017636684303397</v>
      </c>
      <c r="G632" s="71">
        <v>0.413136194556251</v>
      </c>
      <c r="H632" s="68">
        <v>84.656084656084701</v>
      </c>
      <c r="I632" s="71">
        <v>2.0028555820903401E-2</v>
      </c>
      <c r="J632" s="68">
        <v>47.4426807760141</v>
      </c>
      <c r="K632" s="71"/>
      <c r="L632" s="68"/>
    </row>
    <row r="633" spans="1:12" x14ac:dyDescent="0.2">
      <c r="A633" s="72" t="s">
        <v>1544</v>
      </c>
      <c r="B633" s="66" t="s">
        <v>1545</v>
      </c>
      <c r="C633" s="67">
        <v>82</v>
      </c>
      <c r="D633" s="67" t="s">
        <v>331</v>
      </c>
      <c r="E633" s="71">
        <v>0.247621972539986</v>
      </c>
      <c r="F633" s="68">
        <v>80.070546737213405</v>
      </c>
      <c r="G633" s="71">
        <v>0.37963860419745299</v>
      </c>
      <c r="H633" s="68">
        <v>76.543209876543202</v>
      </c>
      <c r="I633" s="71">
        <v>0.115605340882519</v>
      </c>
      <c r="J633" s="68">
        <v>84.832451499118207</v>
      </c>
      <c r="K633" s="71"/>
      <c r="L633" s="68"/>
    </row>
    <row r="634" spans="1:12" x14ac:dyDescent="0.2">
      <c r="A634" s="72" t="s">
        <v>1546</v>
      </c>
      <c r="B634" s="66" t="s">
        <v>1547</v>
      </c>
      <c r="C634" s="67">
        <v>82</v>
      </c>
      <c r="D634" s="67" t="s">
        <v>331</v>
      </c>
      <c r="E634" s="71">
        <v>0.212735534790914</v>
      </c>
      <c r="F634" s="68">
        <v>68.077601410934705</v>
      </c>
      <c r="G634" s="71">
        <v>0.33749895608638603</v>
      </c>
      <c r="H634" s="68">
        <v>54.320987654321002</v>
      </c>
      <c r="I634" s="71">
        <v>8.7972113495441706E-2</v>
      </c>
      <c r="J634" s="68">
        <v>80.423280423280403</v>
      </c>
      <c r="K634" s="71"/>
      <c r="L634" s="68"/>
    </row>
    <row r="635" spans="1:12" x14ac:dyDescent="0.2">
      <c r="A635" s="72" t="s">
        <v>1431</v>
      </c>
      <c r="B635" s="66" t="s">
        <v>1548</v>
      </c>
      <c r="C635" s="67">
        <v>82</v>
      </c>
      <c r="D635" s="67" t="s">
        <v>331</v>
      </c>
      <c r="E635" s="71">
        <v>0.24741746822386301</v>
      </c>
      <c r="F635" s="68">
        <v>79.717813051146393</v>
      </c>
      <c r="G635" s="71">
        <v>0.45927013269838002</v>
      </c>
      <c r="H635" s="68">
        <v>89.065255731922406</v>
      </c>
      <c r="I635" s="71">
        <v>3.5564803749346098E-2</v>
      </c>
      <c r="J635" s="68">
        <v>59.788359788359799</v>
      </c>
      <c r="K635" s="71"/>
      <c r="L635" s="68"/>
    </row>
    <row r="636" spans="1:12" x14ac:dyDescent="0.2">
      <c r="A636" s="72" t="s">
        <v>1549</v>
      </c>
      <c r="B636" s="66" t="s">
        <v>1550</v>
      </c>
      <c r="C636" s="67">
        <v>82</v>
      </c>
      <c r="D636" s="67" t="s">
        <v>331</v>
      </c>
      <c r="E636" s="71">
        <v>0.35386034298866498</v>
      </c>
      <c r="F636" s="68">
        <v>92.416225749559104</v>
      </c>
      <c r="G636" s="71">
        <v>0.41024816386603302</v>
      </c>
      <c r="H636" s="68">
        <v>83.950617283950606</v>
      </c>
      <c r="I636" s="71">
        <v>0.29747252211129799</v>
      </c>
      <c r="J636" s="68">
        <v>94.708994708994695</v>
      </c>
      <c r="K636" s="71"/>
      <c r="L636" s="68"/>
    </row>
    <row r="637" spans="1:12" x14ac:dyDescent="0.2">
      <c r="A637" s="72" t="s">
        <v>1551</v>
      </c>
      <c r="B637" s="66" t="s">
        <v>1552</v>
      </c>
      <c r="C637" s="67">
        <v>82</v>
      </c>
      <c r="D637" s="67" t="s">
        <v>331</v>
      </c>
      <c r="E637" s="71">
        <v>0.30239361004965998</v>
      </c>
      <c r="F637" s="68">
        <v>88.712522045855394</v>
      </c>
      <c r="G637" s="71">
        <v>0.35881047888149598</v>
      </c>
      <c r="H637" s="68">
        <v>70.017636684303397</v>
      </c>
      <c r="I637" s="71">
        <v>0.24597674121782401</v>
      </c>
      <c r="J637" s="68">
        <v>93.827160493827193</v>
      </c>
      <c r="K637" s="71"/>
      <c r="L637" s="68"/>
    </row>
    <row r="638" spans="1:12" x14ac:dyDescent="0.2">
      <c r="A638" s="72" t="s">
        <v>1553</v>
      </c>
      <c r="B638" s="66" t="s">
        <v>1554</v>
      </c>
      <c r="C638" s="67">
        <v>82</v>
      </c>
      <c r="D638" s="67" t="s">
        <v>331</v>
      </c>
      <c r="E638" s="71">
        <v>0.17980672357393501</v>
      </c>
      <c r="F638" s="68">
        <v>42.328042328042301</v>
      </c>
      <c r="G638" s="71">
        <v>0.35047922832929101</v>
      </c>
      <c r="H638" s="68">
        <v>64.902998236331598</v>
      </c>
      <c r="I638" s="71">
        <v>9.1342188185800192E-3</v>
      </c>
      <c r="J638" s="68">
        <v>40.740740740740698</v>
      </c>
      <c r="K638" s="71"/>
      <c r="L638" s="68"/>
    </row>
    <row r="639" spans="1:12" x14ac:dyDescent="0.2">
      <c r="A639" s="72" t="s">
        <v>1555</v>
      </c>
      <c r="B639" s="66" t="s">
        <v>1556</v>
      </c>
      <c r="C639" s="67">
        <v>82</v>
      </c>
      <c r="D639" s="67" t="s">
        <v>331</v>
      </c>
      <c r="E639" s="71">
        <v>0.18555883298852799</v>
      </c>
      <c r="F639" s="68">
        <v>48.677248677248699</v>
      </c>
      <c r="G639" s="71">
        <v>0.33333333328728498</v>
      </c>
      <c r="H639" s="68">
        <v>27.513227513227498</v>
      </c>
      <c r="I639" s="71">
        <v>3.7784332689770703E-2</v>
      </c>
      <c r="J639" s="68">
        <v>61.375661375661402</v>
      </c>
      <c r="K639" s="71"/>
      <c r="L639" s="68"/>
    </row>
    <row r="640" spans="1:12" x14ac:dyDescent="0.2">
      <c r="A640" s="72" t="s">
        <v>1557</v>
      </c>
      <c r="B640" s="66" t="s">
        <v>1558</v>
      </c>
      <c r="C640" s="67">
        <v>82</v>
      </c>
      <c r="D640" s="67" t="s">
        <v>331</v>
      </c>
      <c r="E640" s="71">
        <v>0.24081391510354999</v>
      </c>
      <c r="F640" s="68">
        <v>78.306878306878303</v>
      </c>
      <c r="G640" s="71">
        <v>0.45287120579836398</v>
      </c>
      <c r="H640" s="68">
        <v>88.359788359788396</v>
      </c>
      <c r="I640" s="71">
        <v>2.8756624408734801E-2</v>
      </c>
      <c r="J640" s="68">
        <v>54.673721340387999</v>
      </c>
      <c r="K640" s="71"/>
      <c r="L640" s="68"/>
    </row>
    <row r="641" spans="1:12" x14ac:dyDescent="0.2">
      <c r="A641" s="72" t="s">
        <v>889</v>
      </c>
      <c r="B641" s="66" t="s">
        <v>1559</v>
      </c>
      <c r="C641" s="67">
        <v>82</v>
      </c>
      <c r="D641" s="67" t="s">
        <v>331</v>
      </c>
      <c r="E641" s="71">
        <v>0.38180128127942897</v>
      </c>
      <c r="F641" s="68">
        <v>94.885361552028201</v>
      </c>
      <c r="G641" s="71">
        <v>0.72826991665297103</v>
      </c>
      <c r="H641" s="68">
        <v>97.178130511463806</v>
      </c>
      <c r="I641" s="71">
        <v>3.5332645905887597E-2</v>
      </c>
      <c r="J641" s="68">
        <v>59.6119929453263</v>
      </c>
      <c r="K641" s="71"/>
      <c r="L641" s="68"/>
    </row>
    <row r="642" spans="1:12" x14ac:dyDescent="0.2">
      <c r="A642" s="72" t="s">
        <v>1560</v>
      </c>
      <c r="B642" s="66" t="s">
        <v>1561</v>
      </c>
      <c r="C642" s="67">
        <v>82</v>
      </c>
      <c r="D642" s="67" t="s">
        <v>331</v>
      </c>
      <c r="E642" s="71">
        <v>0.16936326401092</v>
      </c>
      <c r="F642" s="68">
        <v>29.8059964726631</v>
      </c>
      <c r="G642" s="71">
        <v>0.32925652769560498</v>
      </c>
      <c r="H642" s="68">
        <v>13.4038800705467</v>
      </c>
      <c r="I642" s="71">
        <v>9.4700003262337303E-3</v>
      </c>
      <c r="J642" s="68">
        <v>41.4462081128748</v>
      </c>
      <c r="K642" s="71"/>
      <c r="L642" s="68"/>
    </row>
    <row r="643" spans="1:12" x14ac:dyDescent="0.2">
      <c r="A643" s="72" t="s">
        <v>1562</v>
      </c>
      <c r="B643" s="66" t="s">
        <v>1563</v>
      </c>
      <c r="C643" s="67">
        <v>82</v>
      </c>
      <c r="D643" s="67" t="s">
        <v>331</v>
      </c>
      <c r="E643" s="71">
        <v>0.20275688866861999</v>
      </c>
      <c r="F643" s="68">
        <v>63.668430335097</v>
      </c>
      <c r="G643" s="71">
        <v>0.350479228505295</v>
      </c>
      <c r="H643" s="68">
        <v>65.079365079365104</v>
      </c>
      <c r="I643" s="71">
        <v>5.5034548831946001E-2</v>
      </c>
      <c r="J643" s="68">
        <v>69.488536155202794</v>
      </c>
      <c r="K643" s="71"/>
      <c r="L643" s="68"/>
    </row>
    <row r="644" spans="1:12" x14ac:dyDescent="0.2">
      <c r="A644" s="72" t="s">
        <v>1564</v>
      </c>
      <c r="B644" s="66" t="s">
        <v>1565</v>
      </c>
      <c r="C644" s="67">
        <v>82</v>
      </c>
      <c r="D644" s="67" t="s">
        <v>331</v>
      </c>
      <c r="E644" s="71">
        <v>0.23831483370570899</v>
      </c>
      <c r="F644" s="68">
        <v>77.425044091710802</v>
      </c>
      <c r="G644" s="71">
        <v>0.406082539205395</v>
      </c>
      <c r="H644" s="68">
        <v>83.245149911816597</v>
      </c>
      <c r="I644" s="71">
        <v>7.0547128206023393E-2</v>
      </c>
      <c r="J644" s="68">
        <v>74.426807760141102</v>
      </c>
      <c r="K644" s="71"/>
      <c r="L644" s="68"/>
    </row>
    <row r="645" spans="1:12" x14ac:dyDescent="0.2">
      <c r="A645" s="72" t="s">
        <v>1566</v>
      </c>
      <c r="B645" s="66" t="s">
        <v>1567</v>
      </c>
      <c r="C645" s="67">
        <v>82</v>
      </c>
      <c r="D645" s="67" t="s">
        <v>331</v>
      </c>
      <c r="E645" s="71">
        <v>0.208132328294589</v>
      </c>
      <c r="F645" s="68">
        <v>65.961199294532605</v>
      </c>
      <c r="G645" s="71">
        <v>0.38477101859142898</v>
      </c>
      <c r="H645" s="68">
        <v>78.483245149911795</v>
      </c>
      <c r="I645" s="71">
        <v>3.1493637997748798E-2</v>
      </c>
      <c r="J645" s="68">
        <v>56.437389770723101</v>
      </c>
      <c r="K645" s="71"/>
      <c r="L645" s="68"/>
    </row>
    <row r="646" spans="1:12" x14ac:dyDescent="0.2">
      <c r="A646" s="72" t="s">
        <v>1568</v>
      </c>
      <c r="B646" s="66" t="s">
        <v>1569</v>
      </c>
      <c r="C646" s="67">
        <v>82</v>
      </c>
      <c r="D646" s="67" t="s">
        <v>331</v>
      </c>
      <c r="E646" s="71">
        <v>0.19701461628491199</v>
      </c>
      <c r="F646" s="68">
        <v>59.082892416225803</v>
      </c>
      <c r="G646" s="71">
        <v>0.33333333333333298</v>
      </c>
      <c r="H646" s="68">
        <v>53.439153439153401</v>
      </c>
      <c r="I646" s="71">
        <v>6.0695899236489999E-2</v>
      </c>
      <c r="J646" s="68">
        <v>71.781305114638499</v>
      </c>
      <c r="K646" s="71"/>
      <c r="L646" s="68"/>
    </row>
    <row r="647" spans="1:12" x14ac:dyDescent="0.2">
      <c r="A647" s="72" t="s">
        <v>1570</v>
      </c>
      <c r="B647" s="66" t="s">
        <v>1571</v>
      </c>
      <c r="C647" s="67">
        <v>82</v>
      </c>
      <c r="D647" s="67" t="s">
        <v>331</v>
      </c>
      <c r="E647" s="71">
        <v>0.23584067919507401</v>
      </c>
      <c r="F647" s="68">
        <v>76.543209876543202</v>
      </c>
      <c r="G647" s="71">
        <v>0.419062809429669</v>
      </c>
      <c r="H647" s="68">
        <v>85.714285714285694</v>
      </c>
      <c r="I647" s="71">
        <v>5.26185489604791E-2</v>
      </c>
      <c r="J647" s="68">
        <v>68.077601410934705</v>
      </c>
      <c r="K647" s="71"/>
      <c r="L647" s="68"/>
    </row>
    <row r="648" spans="1:12" x14ac:dyDescent="0.2">
      <c r="A648" s="72" t="s">
        <v>1572</v>
      </c>
      <c r="B648" s="66" t="s">
        <v>1573</v>
      </c>
      <c r="C648" s="67">
        <v>82</v>
      </c>
      <c r="D648" s="67" t="s">
        <v>331</v>
      </c>
      <c r="E648" s="71">
        <v>0.25992802234808898</v>
      </c>
      <c r="F648" s="68">
        <v>83.421516754850103</v>
      </c>
      <c r="G648" s="71">
        <v>0.383643427778943</v>
      </c>
      <c r="H648" s="68">
        <v>77.954144620811306</v>
      </c>
      <c r="I648" s="71">
        <v>0.13621261691723599</v>
      </c>
      <c r="J648" s="68">
        <v>88.712522045855394</v>
      </c>
      <c r="K648" s="71"/>
      <c r="L648" s="68"/>
    </row>
    <row r="649" spans="1:12" x14ac:dyDescent="0.2">
      <c r="A649" s="72" t="s">
        <v>1574</v>
      </c>
      <c r="B649" s="66" t="s">
        <v>1575</v>
      </c>
      <c r="C649" s="67">
        <v>82</v>
      </c>
      <c r="D649" s="67" t="s">
        <v>331</v>
      </c>
      <c r="E649" s="71">
        <v>0.18587467104225999</v>
      </c>
      <c r="F649" s="68">
        <v>48.853615520282197</v>
      </c>
      <c r="G649" s="71">
        <v>0.33333333333333298</v>
      </c>
      <c r="H649" s="68">
        <v>53.439153439153401</v>
      </c>
      <c r="I649" s="71">
        <v>3.8416008751185698E-2</v>
      </c>
      <c r="J649" s="68">
        <v>61.728395061728399</v>
      </c>
      <c r="K649" s="71"/>
      <c r="L649" s="68"/>
    </row>
    <row r="650" spans="1:12" x14ac:dyDescent="0.2">
      <c r="A650" s="72" t="s">
        <v>1576</v>
      </c>
      <c r="B650" s="66" t="s">
        <v>1577</v>
      </c>
      <c r="C650" s="67">
        <v>82</v>
      </c>
      <c r="D650" s="67" t="s">
        <v>331</v>
      </c>
      <c r="E650" s="71">
        <v>0.21625591935456001</v>
      </c>
      <c r="F650" s="68">
        <v>69.841269841269806</v>
      </c>
      <c r="G650" s="71">
        <v>0.35881047903980301</v>
      </c>
      <c r="H650" s="68">
        <v>70.194003527336903</v>
      </c>
      <c r="I650" s="71">
        <v>7.3701359669317498E-2</v>
      </c>
      <c r="J650" s="68">
        <v>75.837742504409206</v>
      </c>
      <c r="K650" s="71"/>
      <c r="L650" s="68"/>
    </row>
    <row r="651" spans="1:12" x14ac:dyDescent="0.2">
      <c r="A651" s="72" t="s">
        <v>1270</v>
      </c>
      <c r="B651" s="66" t="s">
        <v>1578</v>
      </c>
      <c r="C651" s="67">
        <v>82</v>
      </c>
      <c r="D651" s="67" t="s">
        <v>331</v>
      </c>
      <c r="E651" s="71">
        <v>0.20032409355938099</v>
      </c>
      <c r="F651" s="68">
        <v>61.904761904761898</v>
      </c>
      <c r="G651" s="71">
        <v>0.36860677016892102</v>
      </c>
      <c r="H651" s="68">
        <v>73.544973544973502</v>
      </c>
      <c r="I651" s="71">
        <v>3.20414169498403E-2</v>
      </c>
      <c r="J651" s="68">
        <v>57.142857142857103</v>
      </c>
      <c r="K651" s="71"/>
      <c r="L651" s="68"/>
    </row>
    <row r="652" spans="1:12" x14ac:dyDescent="0.2">
      <c r="A652" s="72" t="s">
        <v>1579</v>
      </c>
      <c r="B652" s="66" t="s">
        <v>1580</v>
      </c>
      <c r="C652" s="67">
        <v>82</v>
      </c>
      <c r="D652" s="67" t="s">
        <v>331</v>
      </c>
      <c r="E652" s="71">
        <v>0.225537404249467</v>
      </c>
      <c r="F652" s="68">
        <v>73.192239858906504</v>
      </c>
      <c r="G652" s="71">
        <v>0.33333333252521102</v>
      </c>
      <c r="H652" s="68">
        <v>22.7513227513227</v>
      </c>
      <c r="I652" s="71">
        <v>0.117741475973723</v>
      </c>
      <c r="J652" s="68">
        <v>85.361552028218696</v>
      </c>
      <c r="K652" s="71"/>
      <c r="L652" s="68"/>
    </row>
    <row r="653" spans="1:12" x14ac:dyDescent="0.2">
      <c r="A653" s="72" t="s">
        <v>1581</v>
      </c>
      <c r="B653" s="66" t="s">
        <v>1582</v>
      </c>
      <c r="C653" s="67">
        <v>82</v>
      </c>
      <c r="D653" s="67" t="s">
        <v>331</v>
      </c>
      <c r="E653" s="71">
        <v>0.57263648975217296</v>
      </c>
      <c r="F653" s="68">
        <v>98.941798941798893</v>
      </c>
      <c r="G653" s="71">
        <v>0.76451123455257197</v>
      </c>
      <c r="H653" s="68">
        <v>97.883597883597901</v>
      </c>
      <c r="I653" s="71">
        <v>0.38076174495177301</v>
      </c>
      <c r="J653" s="68">
        <v>97.883597883597901</v>
      </c>
      <c r="K653" s="71"/>
      <c r="L653" s="68"/>
    </row>
    <row r="654" spans="1:12" x14ac:dyDescent="0.2">
      <c r="A654" s="72" t="s">
        <v>1583</v>
      </c>
      <c r="B654" s="66" t="s">
        <v>1584</v>
      </c>
      <c r="C654" s="67">
        <v>82</v>
      </c>
      <c r="D654" s="67" t="s">
        <v>331</v>
      </c>
      <c r="E654" s="71">
        <v>0.200577021208518</v>
      </c>
      <c r="F654" s="68">
        <v>62.081128747795397</v>
      </c>
      <c r="G654" s="71">
        <v>0.32083974183851599</v>
      </c>
      <c r="H654" s="68">
        <v>8.8183421516754805</v>
      </c>
      <c r="I654" s="71">
        <v>8.0314300578519598E-2</v>
      </c>
      <c r="J654" s="68">
        <v>78.659611992945301</v>
      </c>
      <c r="K654" s="71"/>
      <c r="L654" s="68"/>
    </row>
    <row r="655" spans="1:12" x14ac:dyDescent="0.2">
      <c r="A655" s="72" t="s">
        <v>1585</v>
      </c>
      <c r="B655" s="66" t="s">
        <v>1586</v>
      </c>
      <c r="C655" s="67">
        <v>82</v>
      </c>
      <c r="D655" s="67" t="s">
        <v>331</v>
      </c>
      <c r="E655" s="71">
        <v>0.174163862322846</v>
      </c>
      <c r="F655" s="68">
        <v>35.802469135802497</v>
      </c>
      <c r="G655" s="71">
        <v>0.32495130798991601</v>
      </c>
      <c r="H655" s="68">
        <v>11.1111111111111</v>
      </c>
      <c r="I655" s="71">
        <v>2.3376416655775001E-2</v>
      </c>
      <c r="J655" s="68">
        <v>49.735449735449698</v>
      </c>
      <c r="K655" s="71"/>
      <c r="L655" s="68"/>
    </row>
    <row r="656" spans="1:12" x14ac:dyDescent="0.2">
      <c r="A656" s="72" t="s">
        <v>1587</v>
      </c>
      <c r="B656" s="66" t="s">
        <v>1588</v>
      </c>
      <c r="C656" s="67">
        <v>82</v>
      </c>
      <c r="D656" s="67" t="s">
        <v>331</v>
      </c>
      <c r="E656" s="71">
        <v>0.22654567254824701</v>
      </c>
      <c r="F656" s="68">
        <v>73.721340388007107</v>
      </c>
      <c r="G656" s="71">
        <v>0.332581531636581</v>
      </c>
      <c r="H656" s="68">
        <v>16.578483245149901</v>
      </c>
      <c r="I656" s="71">
        <v>0.120509813459913</v>
      </c>
      <c r="J656" s="68">
        <v>86.419753086419703</v>
      </c>
      <c r="K656" s="71"/>
      <c r="L656" s="68"/>
    </row>
    <row r="657" spans="1:12" x14ac:dyDescent="0.2">
      <c r="A657" s="72" t="s">
        <v>1589</v>
      </c>
      <c r="B657" s="66" t="s">
        <v>1590</v>
      </c>
      <c r="C657" s="67">
        <v>82</v>
      </c>
      <c r="D657" s="67" t="s">
        <v>331</v>
      </c>
      <c r="E657" s="71">
        <v>0.188832292017727</v>
      </c>
      <c r="F657" s="68">
        <v>51.851851851851798</v>
      </c>
      <c r="G657" s="71">
        <v>0.34583020849339802</v>
      </c>
      <c r="H657" s="68">
        <v>60.317460317460302</v>
      </c>
      <c r="I657" s="71">
        <v>3.1834375542054698E-2</v>
      </c>
      <c r="J657" s="68">
        <v>56.966490299823597</v>
      </c>
      <c r="K657" s="71"/>
      <c r="L657" s="68"/>
    </row>
    <row r="658" spans="1:12" x14ac:dyDescent="0.2">
      <c r="A658" s="72" t="s">
        <v>1591</v>
      </c>
      <c r="B658" s="66" t="s">
        <v>1592</v>
      </c>
      <c r="C658" s="67">
        <v>82</v>
      </c>
      <c r="D658" s="67" t="s">
        <v>331</v>
      </c>
      <c r="E658" s="71">
        <v>0.20469155617635901</v>
      </c>
      <c r="F658" s="68">
        <v>64.726631393298106</v>
      </c>
      <c r="G658" s="71">
        <v>0.34631360310277698</v>
      </c>
      <c r="H658" s="68">
        <v>62.257495590828903</v>
      </c>
      <c r="I658" s="71">
        <v>6.30695092499413E-2</v>
      </c>
      <c r="J658" s="68">
        <v>72.839506172839506</v>
      </c>
      <c r="K658" s="71"/>
      <c r="L658" s="68"/>
    </row>
    <row r="659" spans="1:12" x14ac:dyDescent="0.2">
      <c r="A659" s="72" t="s">
        <v>1593</v>
      </c>
      <c r="B659" s="66" t="s">
        <v>1594</v>
      </c>
      <c r="C659" s="67">
        <v>82</v>
      </c>
      <c r="D659" s="67" t="s">
        <v>331</v>
      </c>
      <c r="E659" s="71">
        <v>0.19637149854470001</v>
      </c>
      <c r="F659" s="68">
        <v>58.201058201058203</v>
      </c>
      <c r="G659" s="71">
        <v>0.35095861176957299</v>
      </c>
      <c r="H659" s="68">
        <v>66.313932980599603</v>
      </c>
      <c r="I659" s="71">
        <v>4.17843853198267E-2</v>
      </c>
      <c r="J659" s="68">
        <v>64.726631393298106</v>
      </c>
      <c r="K659" s="71"/>
      <c r="L659" s="68"/>
    </row>
    <row r="660" spans="1:12" x14ac:dyDescent="0.2">
      <c r="A660" s="72" t="s">
        <v>1358</v>
      </c>
      <c r="B660" s="66" t="s">
        <v>1595</v>
      </c>
      <c r="C660" s="67">
        <v>82</v>
      </c>
      <c r="D660" s="67" t="s">
        <v>331</v>
      </c>
      <c r="E660" s="71">
        <v>0.20185648839206399</v>
      </c>
      <c r="F660" s="68">
        <v>62.962962962962997</v>
      </c>
      <c r="G660" s="71">
        <v>0.367625123811952</v>
      </c>
      <c r="H660" s="68">
        <v>73.192239858906504</v>
      </c>
      <c r="I660" s="71">
        <v>3.6087852972175302E-2</v>
      </c>
      <c r="J660" s="68">
        <v>60.6701940035273</v>
      </c>
      <c r="K660" s="71"/>
      <c r="L660" s="68"/>
    </row>
    <row r="661" spans="1:12" x14ac:dyDescent="0.2">
      <c r="A661" s="72" t="s">
        <v>1596</v>
      </c>
      <c r="B661" s="66" t="s">
        <v>1597</v>
      </c>
      <c r="C661" s="67">
        <v>82</v>
      </c>
      <c r="D661" s="67" t="s">
        <v>331</v>
      </c>
      <c r="E661" s="71">
        <v>0.200939300748123</v>
      </c>
      <c r="F661" s="68">
        <v>62.433862433862402</v>
      </c>
      <c r="G661" s="71">
        <v>0.35464485253300299</v>
      </c>
      <c r="H661" s="68">
        <v>67.372134038800695</v>
      </c>
      <c r="I661" s="71">
        <v>4.7233748963242499E-2</v>
      </c>
      <c r="J661" s="68">
        <v>66.313932980599603</v>
      </c>
      <c r="K661" s="71"/>
      <c r="L661" s="68"/>
    </row>
    <row r="662" spans="1:12" x14ac:dyDescent="0.2">
      <c r="A662" s="72" t="s">
        <v>1598</v>
      </c>
      <c r="B662" s="66" t="s">
        <v>1599</v>
      </c>
      <c r="C662" s="67">
        <v>82</v>
      </c>
      <c r="D662" s="67" t="s">
        <v>331</v>
      </c>
      <c r="E662" s="71">
        <v>0.21572996932067301</v>
      </c>
      <c r="F662" s="68">
        <v>69.488536155202794</v>
      </c>
      <c r="G662" s="71">
        <v>0.32516979504680898</v>
      </c>
      <c r="H662" s="68">
        <v>11.287477954144601</v>
      </c>
      <c r="I662" s="71">
        <v>0.10629014359453801</v>
      </c>
      <c r="J662" s="68">
        <v>83.421516754850103</v>
      </c>
      <c r="K662" s="71"/>
      <c r="L662" s="68"/>
    </row>
    <row r="663" spans="1:12" x14ac:dyDescent="0.2">
      <c r="A663" s="72" t="s">
        <v>1600</v>
      </c>
      <c r="B663" s="66" t="s">
        <v>1601</v>
      </c>
      <c r="C663" s="67">
        <v>82</v>
      </c>
      <c r="D663" s="67" t="s">
        <v>331</v>
      </c>
      <c r="E663" s="71">
        <v>0.17904558714236099</v>
      </c>
      <c r="F663" s="68">
        <v>40.740740740740698</v>
      </c>
      <c r="G663" s="71">
        <v>0.33333333191789899</v>
      </c>
      <c r="H663" s="68">
        <v>22.045855379188701</v>
      </c>
      <c r="I663" s="71">
        <v>2.4757842366823699E-2</v>
      </c>
      <c r="J663" s="68">
        <v>51.4991181657848</v>
      </c>
      <c r="K663" s="71"/>
      <c r="L663" s="68"/>
    </row>
    <row r="664" spans="1:12" x14ac:dyDescent="0.2">
      <c r="A664" s="72" t="s">
        <v>1602</v>
      </c>
      <c r="B664" s="66" t="s">
        <v>1603</v>
      </c>
      <c r="C664" s="67">
        <v>82</v>
      </c>
      <c r="D664" s="67" t="s">
        <v>331</v>
      </c>
      <c r="E664" s="71">
        <v>0.17995326159535099</v>
      </c>
      <c r="F664" s="68">
        <v>42.5044091710758</v>
      </c>
      <c r="G664" s="71">
        <v>0.33333333333333298</v>
      </c>
      <c r="H664" s="68">
        <v>53.439153439153401</v>
      </c>
      <c r="I664" s="71">
        <v>2.6573189857368E-2</v>
      </c>
      <c r="J664" s="68">
        <v>53.439153439153401</v>
      </c>
      <c r="K664" s="71"/>
      <c r="L664" s="68"/>
    </row>
    <row r="665" spans="1:12" x14ac:dyDescent="0.2">
      <c r="A665" s="72" t="s">
        <v>1604</v>
      </c>
      <c r="B665" s="66" t="s">
        <v>1605</v>
      </c>
      <c r="C665" s="67">
        <v>82</v>
      </c>
      <c r="D665" s="67" t="s">
        <v>331</v>
      </c>
      <c r="E665" s="71">
        <v>0.18152850154760899</v>
      </c>
      <c r="F665" s="68">
        <v>44.797178130511497</v>
      </c>
      <c r="G665" s="71">
        <v>0.33333333324607201</v>
      </c>
      <c r="H665" s="68">
        <v>26.984126984126998</v>
      </c>
      <c r="I665" s="71">
        <v>2.9723669849147101E-2</v>
      </c>
      <c r="J665" s="68">
        <v>54.850088183421498</v>
      </c>
      <c r="K665" s="71"/>
      <c r="L665" s="68"/>
    </row>
    <row r="666" spans="1:12" x14ac:dyDescent="0.2">
      <c r="A666" s="72" t="s">
        <v>1606</v>
      </c>
      <c r="B666" s="66" t="s">
        <v>1607</v>
      </c>
      <c r="C666" s="67">
        <v>82</v>
      </c>
      <c r="D666" s="67" t="s">
        <v>331</v>
      </c>
      <c r="E666" s="71">
        <v>0.50949845783558401</v>
      </c>
      <c r="F666" s="68">
        <v>98.059964726631407</v>
      </c>
      <c r="G666" s="71">
        <v>0.75545693455692897</v>
      </c>
      <c r="H666" s="68">
        <v>97.707231040564395</v>
      </c>
      <c r="I666" s="71">
        <v>0.26353998111423899</v>
      </c>
      <c r="J666" s="68">
        <v>94.179894179894205</v>
      </c>
      <c r="K666" s="71"/>
      <c r="L666" s="68"/>
    </row>
    <row r="667" spans="1:12" x14ac:dyDescent="0.2">
      <c r="A667" s="72" t="s">
        <v>1608</v>
      </c>
      <c r="B667" s="66" t="s">
        <v>1609</v>
      </c>
      <c r="C667" s="67">
        <v>82</v>
      </c>
      <c r="D667" s="67" t="s">
        <v>331</v>
      </c>
      <c r="E667" s="71">
        <v>0.558538674787183</v>
      </c>
      <c r="F667" s="68">
        <v>98.589065255731896</v>
      </c>
      <c r="G667" s="71">
        <v>0.99241049219255595</v>
      </c>
      <c r="H667" s="68">
        <v>99.647266313933002</v>
      </c>
      <c r="I667" s="71">
        <v>0.12466685738181101</v>
      </c>
      <c r="J667" s="68">
        <v>86.772486772486801</v>
      </c>
      <c r="K667" s="71"/>
      <c r="L667" s="68"/>
    </row>
    <row r="668" spans="1:12" x14ac:dyDescent="0.2">
      <c r="A668" s="72" t="s">
        <v>1610</v>
      </c>
      <c r="B668" s="66" t="s">
        <v>1611</v>
      </c>
      <c r="C668" s="67">
        <v>82</v>
      </c>
      <c r="D668" s="67" t="s">
        <v>331</v>
      </c>
      <c r="E668" s="71">
        <v>0.19398796614543901</v>
      </c>
      <c r="F668" s="68">
        <v>56.6137566137566</v>
      </c>
      <c r="G668" s="71">
        <v>0.366658334739075</v>
      </c>
      <c r="H668" s="68">
        <v>72.486772486772495</v>
      </c>
      <c r="I668" s="71">
        <v>2.1317597551803701E-2</v>
      </c>
      <c r="J668" s="68">
        <v>48.324514991181701</v>
      </c>
      <c r="K668" s="71"/>
      <c r="L668" s="68"/>
    </row>
    <row r="669" spans="1:12" x14ac:dyDescent="0.2">
      <c r="A669" s="72" t="s">
        <v>1612</v>
      </c>
      <c r="B669" s="66" t="s">
        <v>1613</v>
      </c>
      <c r="C669" s="67">
        <v>82</v>
      </c>
      <c r="D669" s="67" t="s">
        <v>331</v>
      </c>
      <c r="E669" s="71">
        <v>0.227633132012759</v>
      </c>
      <c r="F669" s="68">
        <v>74.603174603174594</v>
      </c>
      <c r="G669" s="71">
        <v>0.39278434029774301</v>
      </c>
      <c r="H669" s="68">
        <v>80.246913580246897</v>
      </c>
      <c r="I669" s="71">
        <v>6.2481923727775099E-2</v>
      </c>
      <c r="J669" s="68">
        <v>72.486772486772495</v>
      </c>
      <c r="K669" s="71"/>
      <c r="L669" s="68"/>
    </row>
    <row r="670" spans="1:12" x14ac:dyDescent="0.2">
      <c r="A670" s="72" t="s">
        <v>1614</v>
      </c>
      <c r="B670" s="66" t="s">
        <v>1615</v>
      </c>
      <c r="C670" s="67">
        <v>82</v>
      </c>
      <c r="D670" s="67" t="s">
        <v>331</v>
      </c>
      <c r="E670" s="71">
        <v>0.19206478611829</v>
      </c>
      <c r="F670" s="68">
        <v>54.320987654321002</v>
      </c>
      <c r="G670" s="71">
        <v>0.33288940337384598</v>
      </c>
      <c r="H670" s="68">
        <v>17.460317460317501</v>
      </c>
      <c r="I670" s="71">
        <v>5.1240168862735101E-2</v>
      </c>
      <c r="J670" s="68">
        <v>67.548500881834201</v>
      </c>
      <c r="K670" s="71"/>
      <c r="L670" s="68"/>
    </row>
    <row r="671" spans="1:12" x14ac:dyDescent="0.2">
      <c r="A671" s="72" t="s">
        <v>1616</v>
      </c>
      <c r="B671" s="66" t="s">
        <v>1617</v>
      </c>
      <c r="C671" s="67">
        <v>82</v>
      </c>
      <c r="D671" s="67" t="s">
        <v>331</v>
      </c>
      <c r="E671" s="71">
        <v>0.40023442797438302</v>
      </c>
      <c r="F671" s="68">
        <v>95.414462081128704</v>
      </c>
      <c r="G671" s="71">
        <v>0.45238781077023099</v>
      </c>
      <c r="H671" s="68">
        <v>88.183421516754805</v>
      </c>
      <c r="I671" s="71">
        <v>0.348081045178535</v>
      </c>
      <c r="J671" s="68">
        <v>95.767195767195801</v>
      </c>
      <c r="K671" s="71"/>
      <c r="L671" s="68"/>
    </row>
    <row r="672" spans="1:12" x14ac:dyDescent="0.2">
      <c r="A672" s="72" t="s">
        <v>1618</v>
      </c>
      <c r="B672" s="66" t="s">
        <v>1619</v>
      </c>
      <c r="C672" s="67">
        <v>58</v>
      </c>
      <c r="D672" s="67" t="s">
        <v>331</v>
      </c>
      <c r="E672" s="71">
        <v>8.3342809058334605E-2</v>
      </c>
      <c r="F672" s="68">
        <v>26.058394160583902</v>
      </c>
      <c r="G672" s="71">
        <v>0.249999999803559</v>
      </c>
      <c r="H672" s="68">
        <v>43.430656934306597</v>
      </c>
      <c r="I672" s="71">
        <v>2.8427371444588799E-5</v>
      </c>
      <c r="J672" s="68">
        <v>20.1459854014599</v>
      </c>
      <c r="K672" s="71">
        <v>0</v>
      </c>
      <c r="L672" s="68">
        <v>45.693430656934297</v>
      </c>
    </row>
    <row r="673" spans="1:12" x14ac:dyDescent="0.2">
      <c r="A673" s="72" t="s">
        <v>1620</v>
      </c>
      <c r="B673" s="66" t="s">
        <v>1621</v>
      </c>
      <c r="C673" s="67">
        <v>58</v>
      </c>
      <c r="D673" s="67" t="s">
        <v>331</v>
      </c>
      <c r="E673" s="71">
        <v>8.3333333333333301E-2</v>
      </c>
      <c r="F673" s="68">
        <v>23.284671532846701</v>
      </c>
      <c r="G673" s="71">
        <v>0.25</v>
      </c>
      <c r="H673" s="68">
        <v>53.941605839416098</v>
      </c>
      <c r="I673" s="71">
        <v>0</v>
      </c>
      <c r="J673" s="68">
        <v>10.2919708029197</v>
      </c>
      <c r="K673" s="71">
        <v>0</v>
      </c>
      <c r="L673" s="68">
        <v>45.693430656934297</v>
      </c>
    </row>
    <row r="674" spans="1:12" x14ac:dyDescent="0.2">
      <c r="A674" s="72" t="s">
        <v>1622</v>
      </c>
      <c r="B674" s="66" t="s">
        <v>1623</v>
      </c>
      <c r="C674" s="67">
        <v>58</v>
      </c>
      <c r="D674" s="67" t="s">
        <v>331</v>
      </c>
      <c r="E674" s="71">
        <v>8.3336345479579105E-2</v>
      </c>
      <c r="F674" s="68">
        <v>25.109489051094901</v>
      </c>
      <c r="G674" s="71">
        <v>0.24999999991258001</v>
      </c>
      <c r="H674" s="68">
        <v>43.649635036496299</v>
      </c>
      <c r="I674" s="71">
        <v>9.0365261573414099E-6</v>
      </c>
      <c r="J674" s="68">
        <v>17.0802919708029</v>
      </c>
      <c r="K674" s="71">
        <v>0</v>
      </c>
      <c r="L674" s="68">
        <v>45.693430656934297</v>
      </c>
    </row>
    <row r="675" spans="1:12" x14ac:dyDescent="0.2">
      <c r="A675" s="72" t="s">
        <v>1624</v>
      </c>
      <c r="B675" s="66" t="s">
        <v>1625</v>
      </c>
      <c r="C675" s="67">
        <v>58</v>
      </c>
      <c r="D675" s="67" t="s">
        <v>331</v>
      </c>
      <c r="E675" s="71">
        <v>8.8821210513291796E-2</v>
      </c>
      <c r="F675" s="68">
        <v>40.510948905109501</v>
      </c>
      <c r="G675" s="71">
        <v>0.26642899082492499</v>
      </c>
      <c r="H675" s="68">
        <v>71.0948905109489</v>
      </c>
      <c r="I675" s="71">
        <v>3.4640714950703302E-5</v>
      </c>
      <c r="J675" s="68">
        <v>20.729927007299299</v>
      </c>
      <c r="K675" s="71">
        <v>0</v>
      </c>
      <c r="L675" s="68">
        <v>45.693430656934297</v>
      </c>
    </row>
    <row r="676" spans="1:12" x14ac:dyDescent="0.2">
      <c r="A676" s="72" t="s">
        <v>1626</v>
      </c>
      <c r="B676" s="66" t="s">
        <v>1627</v>
      </c>
      <c r="C676" s="67">
        <v>58</v>
      </c>
      <c r="D676" s="67" t="s">
        <v>331</v>
      </c>
      <c r="E676" s="71">
        <v>8.4513510721824198E-2</v>
      </c>
      <c r="F676" s="68">
        <v>30.729927007299299</v>
      </c>
      <c r="G676" s="71">
        <v>0.252956547345011</v>
      </c>
      <c r="H676" s="68">
        <v>57.080291970802897</v>
      </c>
      <c r="I676" s="71">
        <v>5.8398482046163197E-4</v>
      </c>
      <c r="J676" s="68">
        <v>29.489051094890499</v>
      </c>
      <c r="K676" s="71">
        <v>0</v>
      </c>
      <c r="L676" s="68">
        <v>45.693430656934297</v>
      </c>
    </row>
    <row r="677" spans="1:12" x14ac:dyDescent="0.2">
      <c r="A677" s="72" t="s">
        <v>1628</v>
      </c>
      <c r="B677" s="66" t="s">
        <v>1629</v>
      </c>
      <c r="C677" s="67">
        <v>58</v>
      </c>
      <c r="D677" s="67" t="s">
        <v>331</v>
      </c>
      <c r="E677" s="71">
        <v>8.3180930076230897E-2</v>
      </c>
      <c r="F677" s="68">
        <v>20.2919708029197</v>
      </c>
      <c r="G677" s="71">
        <v>0.249469368551197</v>
      </c>
      <c r="H677" s="68">
        <v>39.270072992700698</v>
      </c>
      <c r="I677" s="71">
        <v>7.3421677496128996E-5</v>
      </c>
      <c r="J677" s="68">
        <v>23.0656934306569</v>
      </c>
      <c r="K677" s="71">
        <v>0</v>
      </c>
      <c r="L677" s="68">
        <v>45.693430656934297</v>
      </c>
    </row>
    <row r="678" spans="1:12" x14ac:dyDescent="0.2">
      <c r="A678" s="72" t="s">
        <v>1630</v>
      </c>
      <c r="B678" s="66" t="s">
        <v>1631</v>
      </c>
      <c r="C678" s="67">
        <v>58</v>
      </c>
      <c r="D678" s="67" t="s">
        <v>331</v>
      </c>
      <c r="E678" s="71">
        <v>8.8357145448155802E-2</v>
      </c>
      <c r="F678" s="68">
        <v>39.489051094890499</v>
      </c>
      <c r="G678" s="71">
        <v>0.244706359615114</v>
      </c>
      <c r="H678" s="68">
        <v>33.649635036496299</v>
      </c>
      <c r="I678" s="71">
        <v>2.0365076729353299E-2</v>
      </c>
      <c r="J678" s="68">
        <v>61.459854014598498</v>
      </c>
      <c r="K678" s="71">
        <v>0</v>
      </c>
      <c r="L678" s="68">
        <v>45.693430656934297</v>
      </c>
    </row>
    <row r="679" spans="1:12" x14ac:dyDescent="0.2">
      <c r="A679" s="72" t="s">
        <v>1632</v>
      </c>
      <c r="B679" s="66" t="s">
        <v>1633</v>
      </c>
      <c r="C679" s="67">
        <v>58</v>
      </c>
      <c r="D679" s="67" t="s">
        <v>331</v>
      </c>
      <c r="E679" s="71">
        <v>8.3307161977833596E-2</v>
      </c>
      <c r="F679" s="68">
        <v>20.583941605839399</v>
      </c>
      <c r="G679" s="71">
        <v>0.249917344197847</v>
      </c>
      <c r="H679" s="68">
        <v>40.802919708029201</v>
      </c>
      <c r="I679" s="71">
        <v>4.1417356536277896E-6</v>
      </c>
      <c r="J679" s="68">
        <v>15.9124087591241</v>
      </c>
      <c r="K679" s="71">
        <v>0</v>
      </c>
      <c r="L679" s="68">
        <v>45.693430656934297</v>
      </c>
    </row>
    <row r="680" spans="1:12" x14ac:dyDescent="0.2">
      <c r="A680" s="72" t="s">
        <v>1634</v>
      </c>
      <c r="B680" s="66" t="s">
        <v>1635</v>
      </c>
      <c r="C680" s="67">
        <v>58</v>
      </c>
      <c r="D680" s="67" t="s">
        <v>331</v>
      </c>
      <c r="E680" s="71">
        <v>8.2145280604927706E-2</v>
      </c>
      <c r="F680" s="68">
        <v>19.124087591240901</v>
      </c>
      <c r="G680" s="71">
        <v>0.24399960877596499</v>
      </c>
      <c r="H680" s="68">
        <v>33.284671532846701</v>
      </c>
      <c r="I680" s="71">
        <v>2.4362330388179999E-3</v>
      </c>
      <c r="J680" s="68">
        <v>35.985401459854003</v>
      </c>
      <c r="K680" s="71">
        <v>0</v>
      </c>
      <c r="L680" s="68">
        <v>45.693430656934297</v>
      </c>
    </row>
    <row r="681" spans="1:12" x14ac:dyDescent="0.2">
      <c r="A681" s="72" t="s">
        <v>1636</v>
      </c>
      <c r="B681" s="66" t="s">
        <v>1637</v>
      </c>
      <c r="C681" s="67">
        <v>58</v>
      </c>
      <c r="D681" s="67" t="s">
        <v>331</v>
      </c>
      <c r="E681" s="71">
        <v>8.3353915894990693E-2</v>
      </c>
      <c r="F681" s="68">
        <v>26.423357664233599</v>
      </c>
      <c r="G681" s="71">
        <v>0.24999999813021501</v>
      </c>
      <c r="H681" s="68">
        <v>42.408759124087602</v>
      </c>
      <c r="I681" s="71">
        <v>6.1749554757231005E-5</v>
      </c>
      <c r="J681" s="68">
        <v>22.6277372262774</v>
      </c>
      <c r="K681" s="71">
        <v>0</v>
      </c>
      <c r="L681" s="68">
        <v>45.693430656934297</v>
      </c>
    </row>
    <row r="682" spans="1:12" x14ac:dyDescent="0.2">
      <c r="A682" s="72" t="s">
        <v>1638</v>
      </c>
      <c r="B682" s="66" t="s">
        <v>1639</v>
      </c>
      <c r="C682" s="67">
        <v>58</v>
      </c>
      <c r="D682" s="67" t="s">
        <v>331</v>
      </c>
      <c r="E682" s="71">
        <v>7.8743115618193693E-2</v>
      </c>
      <c r="F682" s="68">
        <v>16.350364963503701</v>
      </c>
      <c r="G682" s="71">
        <v>0.23570277150802399</v>
      </c>
      <c r="H682" s="68">
        <v>27.153284671532798</v>
      </c>
      <c r="I682" s="71">
        <v>5.2657534655685498E-4</v>
      </c>
      <c r="J682" s="68">
        <v>28.832116788321201</v>
      </c>
      <c r="K682" s="71">
        <v>0</v>
      </c>
      <c r="L682" s="68">
        <v>45.693430656934297</v>
      </c>
    </row>
    <row r="683" spans="1:12" x14ac:dyDescent="0.2">
      <c r="A683" s="72" t="s">
        <v>1640</v>
      </c>
      <c r="B683" s="66" t="s">
        <v>1641</v>
      </c>
      <c r="C683" s="67">
        <v>58</v>
      </c>
      <c r="D683" s="67" t="s">
        <v>331</v>
      </c>
      <c r="E683" s="71">
        <v>9.6376795146921004E-2</v>
      </c>
      <c r="F683" s="68">
        <v>49.562043795620397</v>
      </c>
      <c r="G683" s="71">
        <v>0.23524085121389901</v>
      </c>
      <c r="H683" s="68">
        <v>27.007299270072998</v>
      </c>
      <c r="I683" s="71">
        <v>5.3889534226864502E-2</v>
      </c>
      <c r="J683" s="68">
        <v>80.364963503649605</v>
      </c>
      <c r="K683" s="71">
        <v>0</v>
      </c>
      <c r="L683" s="68">
        <v>45.693430656934297</v>
      </c>
    </row>
    <row r="684" spans="1:12" x14ac:dyDescent="0.2">
      <c r="A684" s="72" t="s">
        <v>1642</v>
      </c>
      <c r="B684" s="66" t="s">
        <v>1643</v>
      </c>
      <c r="C684" s="67">
        <v>58</v>
      </c>
      <c r="D684" s="67" t="s">
        <v>331</v>
      </c>
      <c r="E684" s="71">
        <v>7.5733314422213399E-2</v>
      </c>
      <c r="F684" s="68">
        <v>14.5255474452555</v>
      </c>
      <c r="G684" s="71">
        <v>0.22624281752189199</v>
      </c>
      <c r="H684" s="68">
        <v>22.992700729927002</v>
      </c>
      <c r="I684" s="71">
        <v>9.5712574474859902E-4</v>
      </c>
      <c r="J684" s="68">
        <v>31.313868613138698</v>
      </c>
      <c r="K684" s="71">
        <v>0</v>
      </c>
      <c r="L684" s="68">
        <v>45.693430656934297</v>
      </c>
    </row>
    <row r="685" spans="1:12" x14ac:dyDescent="0.2">
      <c r="A685" s="72" t="s">
        <v>1644</v>
      </c>
      <c r="B685" s="66" t="s">
        <v>1645</v>
      </c>
      <c r="C685" s="67">
        <v>58</v>
      </c>
      <c r="D685" s="67" t="s">
        <v>331</v>
      </c>
      <c r="E685" s="71">
        <v>8.4976232439851099E-2</v>
      </c>
      <c r="F685" s="68">
        <v>31.824817518248199</v>
      </c>
      <c r="G685" s="71">
        <v>0.25492869731955298</v>
      </c>
      <c r="H685" s="68">
        <v>60.145985401459903</v>
      </c>
      <c r="I685" s="71">
        <v>0</v>
      </c>
      <c r="J685" s="68">
        <v>10.2919708029197</v>
      </c>
      <c r="K685" s="71">
        <v>0</v>
      </c>
      <c r="L685" s="68">
        <v>45.693430656934297</v>
      </c>
    </row>
    <row r="686" spans="1:12" x14ac:dyDescent="0.2">
      <c r="A686" s="72" t="s">
        <v>1646</v>
      </c>
      <c r="B686" s="66" t="s">
        <v>1647</v>
      </c>
      <c r="C686" s="67">
        <v>58</v>
      </c>
      <c r="D686" s="67" t="s">
        <v>331</v>
      </c>
      <c r="E686" s="71">
        <v>8.1497535126005993E-2</v>
      </c>
      <c r="F686" s="68">
        <v>18.9051094890511</v>
      </c>
      <c r="G686" s="71">
        <v>0.24449260537801801</v>
      </c>
      <c r="H686" s="68">
        <v>33.430656934306597</v>
      </c>
      <c r="I686" s="71">
        <v>0</v>
      </c>
      <c r="J686" s="68">
        <v>10.2919708029197</v>
      </c>
      <c r="K686" s="71">
        <v>0</v>
      </c>
      <c r="L686" s="68">
        <v>45.693430656934297</v>
      </c>
    </row>
    <row r="687" spans="1:12" x14ac:dyDescent="0.2">
      <c r="A687" s="72" t="s">
        <v>1648</v>
      </c>
      <c r="B687" s="66" t="s">
        <v>1649</v>
      </c>
      <c r="C687" s="67">
        <v>58</v>
      </c>
      <c r="D687" s="67" t="s">
        <v>331</v>
      </c>
      <c r="E687" s="71">
        <v>8.4290235956211407E-2</v>
      </c>
      <c r="F687" s="68">
        <v>28.832116788321201</v>
      </c>
      <c r="G687" s="71">
        <v>0.25287070786863403</v>
      </c>
      <c r="H687" s="68">
        <v>56.861313868613102</v>
      </c>
      <c r="I687" s="71">
        <v>0</v>
      </c>
      <c r="J687" s="68">
        <v>10.2919708029197</v>
      </c>
      <c r="K687" s="71">
        <v>0</v>
      </c>
      <c r="L687" s="68">
        <v>45.693430656934297</v>
      </c>
    </row>
    <row r="688" spans="1:12" x14ac:dyDescent="0.2">
      <c r="A688" s="72" t="s">
        <v>1650</v>
      </c>
      <c r="B688" s="66" t="s">
        <v>1651</v>
      </c>
      <c r="C688" s="67">
        <v>58</v>
      </c>
      <c r="D688" s="67" t="s">
        <v>331</v>
      </c>
      <c r="E688" s="71">
        <v>8.6922030846240395E-2</v>
      </c>
      <c r="F688" s="68">
        <v>36.204379562043798</v>
      </c>
      <c r="G688" s="71">
        <v>0.260751784724645</v>
      </c>
      <c r="H688" s="68">
        <v>66.934306569343093</v>
      </c>
      <c r="I688" s="71">
        <v>1.43078140761687E-5</v>
      </c>
      <c r="J688" s="68">
        <v>18.248175182481798</v>
      </c>
      <c r="K688" s="71">
        <v>0</v>
      </c>
      <c r="L688" s="68">
        <v>45.693430656934297</v>
      </c>
    </row>
    <row r="689" spans="1:12" x14ac:dyDescent="0.2">
      <c r="A689" s="72" t="s">
        <v>1652</v>
      </c>
      <c r="B689" s="66" t="s">
        <v>1653</v>
      </c>
      <c r="C689" s="67">
        <v>58</v>
      </c>
      <c r="D689" s="67" t="s">
        <v>331</v>
      </c>
      <c r="E689" s="71">
        <v>8.4438074835706103E-2</v>
      </c>
      <c r="F689" s="68">
        <v>30.510948905109501</v>
      </c>
      <c r="G689" s="71">
        <v>0.253266406286351</v>
      </c>
      <c r="H689" s="68">
        <v>57.591240875912398</v>
      </c>
      <c r="I689" s="71">
        <v>4.7818220767704799E-5</v>
      </c>
      <c r="J689" s="68">
        <v>22.408759124087599</v>
      </c>
      <c r="K689" s="71">
        <v>0</v>
      </c>
      <c r="L689" s="68">
        <v>45.693430656934297</v>
      </c>
    </row>
    <row r="690" spans="1:12" x14ac:dyDescent="0.2">
      <c r="A690" s="72" t="s">
        <v>1654</v>
      </c>
      <c r="B690" s="66" t="s">
        <v>1655</v>
      </c>
      <c r="C690" s="67">
        <v>58</v>
      </c>
      <c r="D690" s="67" t="s">
        <v>331</v>
      </c>
      <c r="E690" s="71">
        <v>0.109167041016394</v>
      </c>
      <c r="F690" s="68">
        <v>60.2919708029197</v>
      </c>
      <c r="G690" s="71">
        <v>0.32700618563857298</v>
      </c>
      <c r="H690" s="68">
        <v>86.423357664233606</v>
      </c>
      <c r="I690" s="71">
        <v>4.9493741060852102E-4</v>
      </c>
      <c r="J690" s="68">
        <v>28.540145985401502</v>
      </c>
      <c r="K690" s="71">
        <v>0</v>
      </c>
      <c r="L690" s="68">
        <v>45.693430656934297</v>
      </c>
    </row>
    <row r="691" spans="1:12" x14ac:dyDescent="0.2">
      <c r="A691" s="72" t="s">
        <v>1656</v>
      </c>
      <c r="B691" s="66" t="s">
        <v>1657</v>
      </c>
      <c r="C691" s="67">
        <v>58</v>
      </c>
      <c r="D691" s="67" t="s">
        <v>331</v>
      </c>
      <c r="E691" s="71">
        <v>7.6201355299861107E-2</v>
      </c>
      <c r="F691" s="68">
        <v>14.963503649634999</v>
      </c>
      <c r="G691" s="71">
        <v>0.22762566911395299</v>
      </c>
      <c r="H691" s="68">
        <v>23.576642335766401</v>
      </c>
      <c r="I691" s="71">
        <v>9.7839678563055896E-4</v>
      </c>
      <c r="J691" s="68">
        <v>31.5328467153285</v>
      </c>
      <c r="K691" s="71">
        <v>0</v>
      </c>
      <c r="L691" s="68">
        <v>45.693430656934297</v>
      </c>
    </row>
    <row r="692" spans="1:12" x14ac:dyDescent="0.2">
      <c r="A692" s="72" t="s">
        <v>1123</v>
      </c>
      <c r="B692" s="66" t="s">
        <v>1658</v>
      </c>
      <c r="C692" s="67">
        <v>58</v>
      </c>
      <c r="D692" s="67" t="s">
        <v>331</v>
      </c>
      <c r="E692" s="71">
        <v>0.110629018651902</v>
      </c>
      <c r="F692" s="68">
        <v>61.0948905109489</v>
      </c>
      <c r="G692" s="71">
        <v>0.19222582043671901</v>
      </c>
      <c r="H692" s="68">
        <v>14.4525547445255</v>
      </c>
      <c r="I692" s="71">
        <v>5.6327902185653499E-2</v>
      </c>
      <c r="J692" s="68">
        <v>80.802919708029194</v>
      </c>
      <c r="K692" s="71">
        <v>8.3333333333333301E-2</v>
      </c>
      <c r="L692" s="68">
        <v>75.474452554744502</v>
      </c>
    </row>
    <row r="693" spans="1:12" x14ac:dyDescent="0.2">
      <c r="A693" s="72" t="s">
        <v>1659</v>
      </c>
      <c r="B693" s="66" t="s">
        <v>1660</v>
      </c>
      <c r="C693" s="67">
        <v>58</v>
      </c>
      <c r="D693" s="67" t="s">
        <v>331</v>
      </c>
      <c r="E693" s="71">
        <v>0.17793161496168999</v>
      </c>
      <c r="F693" s="68">
        <v>85.5474452554745</v>
      </c>
      <c r="G693" s="71">
        <v>0.23934186445542099</v>
      </c>
      <c r="H693" s="68">
        <v>29.635036496350398</v>
      </c>
      <c r="I693" s="71">
        <v>0.19829913427580401</v>
      </c>
      <c r="J693" s="68">
        <v>92.992700729926995</v>
      </c>
      <c r="K693" s="71">
        <v>9.6153846153846201E-2</v>
      </c>
      <c r="L693" s="68">
        <v>78.3211678832117</v>
      </c>
    </row>
    <row r="694" spans="1:12" x14ac:dyDescent="0.2">
      <c r="A694" s="72" t="s">
        <v>1661</v>
      </c>
      <c r="B694" s="66" t="s">
        <v>1662</v>
      </c>
      <c r="C694" s="67">
        <v>58</v>
      </c>
      <c r="D694" s="67" t="s">
        <v>331</v>
      </c>
      <c r="E694" s="71">
        <v>0.23484379481331499</v>
      </c>
      <c r="F694" s="68">
        <v>92.335766423357697</v>
      </c>
      <c r="G694" s="71">
        <v>0.26305142243761798</v>
      </c>
      <c r="H694" s="68">
        <v>68.248175182481702</v>
      </c>
      <c r="I694" s="71">
        <v>0.34853124405360902</v>
      </c>
      <c r="J694" s="68">
        <v>96.6423357664234</v>
      </c>
      <c r="K694" s="71">
        <v>9.2948717948717993E-2</v>
      </c>
      <c r="L694" s="68">
        <v>77.810218978102199</v>
      </c>
    </row>
    <row r="695" spans="1:12" x14ac:dyDescent="0.2">
      <c r="A695" s="72" t="s">
        <v>1663</v>
      </c>
      <c r="B695" s="66" t="s">
        <v>1664</v>
      </c>
      <c r="C695" s="67">
        <v>58</v>
      </c>
      <c r="D695" s="67" t="s">
        <v>331</v>
      </c>
      <c r="E695" s="71">
        <v>0.15416318846992699</v>
      </c>
      <c r="F695" s="68">
        <v>80.510948905109501</v>
      </c>
      <c r="G695" s="71">
        <v>0.41129886015699002</v>
      </c>
      <c r="H695" s="68">
        <v>92.919708029197096</v>
      </c>
      <c r="I695" s="71">
        <v>2.87548078168945E-2</v>
      </c>
      <c r="J695" s="68">
        <v>68.540145985401494</v>
      </c>
      <c r="K695" s="71">
        <v>2.2435897435897498E-2</v>
      </c>
      <c r="L695" s="68">
        <v>60</v>
      </c>
    </row>
    <row r="696" spans="1:12" x14ac:dyDescent="0.2">
      <c r="A696" s="72" t="s">
        <v>1665</v>
      </c>
      <c r="B696" s="66" t="s">
        <v>1666</v>
      </c>
      <c r="C696" s="67">
        <v>58</v>
      </c>
      <c r="D696" s="67" t="s">
        <v>331</v>
      </c>
      <c r="E696" s="71">
        <v>8.56250230994485E-2</v>
      </c>
      <c r="F696" s="68">
        <v>33.868613138686101</v>
      </c>
      <c r="G696" s="71">
        <v>0.22295566004804801</v>
      </c>
      <c r="H696" s="68">
        <v>21.459854014598498</v>
      </c>
      <c r="I696" s="71">
        <v>1.86812719901509E-3</v>
      </c>
      <c r="J696" s="68">
        <v>34.525547445255498</v>
      </c>
      <c r="K696" s="71">
        <v>3.2051282051282097E-2</v>
      </c>
      <c r="L696" s="68">
        <v>62.262773722627699</v>
      </c>
    </row>
    <row r="697" spans="1:12" x14ac:dyDescent="0.2">
      <c r="A697" s="72" t="s">
        <v>1667</v>
      </c>
      <c r="B697" s="66" t="s">
        <v>1668</v>
      </c>
      <c r="C697" s="67">
        <v>58</v>
      </c>
      <c r="D697" s="67" t="s">
        <v>331</v>
      </c>
      <c r="E697" s="71">
        <v>0.197168128779973</v>
      </c>
      <c r="F697" s="68">
        <v>88.613138686131407</v>
      </c>
      <c r="G697" s="71">
        <v>0.25</v>
      </c>
      <c r="H697" s="68">
        <v>53.941605839416098</v>
      </c>
      <c r="I697" s="71">
        <v>0.251760796596329</v>
      </c>
      <c r="J697" s="68">
        <v>94.817518248175205</v>
      </c>
      <c r="K697" s="71">
        <v>8.9743589743589702E-2</v>
      </c>
      <c r="L697" s="68">
        <v>76.715328467153299</v>
      </c>
    </row>
    <row r="698" spans="1:12" x14ac:dyDescent="0.2">
      <c r="A698" s="72" t="s">
        <v>1669</v>
      </c>
      <c r="B698" s="66" t="s">
        <v>1670</v>
      </c>
      <c r="C698" s="67">
        <v>58</v>
      </c>
      <c r="D698" s="67" t="s">
        <v>331</v>
      </c>
      <c r="E698" s="71">
        <v>0.100495741001029</v>
      </c>
      <c r="F698" s="68">
        <v>54.379562043795602</v>
      </c>
      <c r="G698" s="71">
        <v>0.27792928923224203</v>
      </c>
      <c r="H698" s="68">
        <v>76.715328467153299</v>
      </c>
      <c r="I698" s="71">
        <v>1.12203633494763E-3</v>
      </c>
      <c r="J698" s="68">
        <v>31.970802919707999</v>
      </c>
      <c r="K698" s="71">
        <v>2.2435897435897498E-2</v>
      </c>
      <c r="L698" s="68">
        <v>60</v>
      </c>
    </row>
    <row r="699" spans="1:12" x14ac:dyDescent="0.2">
      <c r="A699" s="72" t="s">
        <v>572</v>
      </c>
      <c r="B699" s="66" t="s">
        <v>1671</v>
      </c>
      <c r="C699" s="67">
        <v>58</v>
      </c>
      <c r="D699" s="67" t="s">
        <v>331</v>
      </c>
      <c r="E699" s="71">
        <v>8.4587899418294199E-2</v>
      </c>
      <c r="F699" s="68">
        <v>31.021897810218999</v>
      </c>
      <c r="G699" s="71">
        <v>0.24999999989861399</v>
      </c>
      <c r="H699" s="68">
        <v>43.576642335766401</v>
      </c>
      <c r="I699" s="71">
        <v>5.5857015114060696E-4</v>
      </c>
      <c r="J699" s="68">
        <v>29.0510948905109</v>
      </c>
      <c r="K699" s="71">
        <v>3.2051282051282098E-3</v>
      </c>
      <c r="L699" s="68">
        <v>51.240875912408796</v>
      </c>
    </row>
    <row r="700" spans="1:12" x14ac:dyDescent="0.2">
      <c r="A700" s="72" t="s">
        <v>1672</v>
      </c>
      <c r="B700" s="66" t="s">
        <v>1673</v>
      </c>
      <c r="C700" s="67">
        <v>58</v>
      </c>
      <c r="D700" s="67" t="s">
        <v>331</v>
      </c>
      <c r="E700" s="71">
        <v>0.104322014330388</v>
      </c>
      <c r="F700" s="68">
        <v>57.518248175182499</v>
      </c>
      <c r="G700" s="71">
        <v>0.25179477153556201</v>
      </c>
      <c r="H700" s="68">
        <v>56.496350364963497</v>
      </c>
      <c r="I700" s="71">
        <v>5.7966143250473702E-2</v>
      </c>
      <c r="J700" s="68">
        <v>81.167883211678799</v>
      </c>
      <c r="K700" s="71">
        <v>3.2051282051282098E-3</v>
      </c>
      <c r="L700" s="68">
        <v>51.240875912408796</v>
      </c>
    </row>
    <row r="701" spans="1:12" x14ac:dyDescent="0.2">
      <c r="A701" s="72" t="s">
        <v>1674</v>
      </c>
      <c r="B701" s="66" t="s">
        <v>1675</v>
      </c>
      <c r="C701" s="67">
        <v>58</v>
      </c>
      <c r="D701" s="67" t="s">
        <v>331</v>
      </c>
      <c r="E701" s="71">
        <v>0.139742638107859</v>
      </c>
      <c r="F701" s="68">
        <v>74.890510948905103</v>
      </c>
      <c r="G701" s="71">
        <v>0.25652571130253199</v>
      </c>
      <c r="H701" s="68">
        <v>62.627737226277397</v>
      </c>
      <c r="I701" s="71">
        <v>5.6932972251815699E-2</v>
      </c>
      <c r="J701" s="68">
        <v>80.948905109489104</v>
      </c>
      <c r="K701" s="71">
        <v>0.105769230769231</v>
      </c>
      <c r="L701" s="68">
        <v>80.729927007299295</v>
      </c>
    </row>
    <row r="702" spans="1:12" x14ac:dyDescent="0.2">
      <c r="A702" s="72" t="s">
        <v>1676</v>
      </c>
      <c r="B702" s="66" t="s">
        <v>1677</v>
      </c>
      <c r="C702" s="67">
        <v>58</v>
      </c>
      <c r="D702" s="67" t="s">
        <v>331</v>
      </c>
      <c r="E702" s="71">
        <v>0.177408258439786</v>
      </c>
      <c r="F702" s="68">
        <v>85.328467153284706</v>
      </c>
      <c r="G702" s="71">
        <v>0.25652570999010799</v>
      </c>
      <c r="H702" s="68">
        <v>62.335766423357697</v>
      </c>
      <c r="I702" s="71">
        <v>0.192365731995917</v>
      </c>
      <c r="J702" s="68">
        <v>92.846715328467198</v>
      </c>
      <c r="K702" s="71">
        <v>8.3333333333333301E-2</v>
      </c>
      <c r="L702" s="68">
        <v>75.474452554744502</v>
      </c>
    </row>
    <row r="703" spans="1:12" x14ac:dyDescent="0.2">
      <c r="A703" s="72" t="s">
        <v>1678</v>
      </c>
      <c r="B703" s="66" t="s">
        <v>1679</v>
      </c>
      <c r="C703" s="67">
        <v>58</v>
      </c>
      <c r="D703" s="67" t="s">
        <v>331</v>
      </c>
      <c r="E703" s="71">
        <v>0.12631388643003399</v>
      </c>
      <c r="F703" s="68">
        <v>69.051094890510896</v>
      </c>
      <c r="G703" s="71">
        <v>0.25652571130253199</v>
      </c>
      <c r="H703" s="68">
        <v>62.627737226277397</v>
      </c>
      <c r="I703" s="71">
        <v>3.2672358243979203E-2</v>
      </c>
      <c r="J703" s="68">
        <v>71.167883211678799</v>
      </c>
      <c r="K703" s="71">
        <v>8.9743589743589702E-2</v>
      </c>
      <c r="L703" s="68">
        <v>76.715328467153299</v>
      </c>
    </row>
    <row r="704" spans="1:12" x14ac:dyDescent="0.2">
      <c r="A704" s="72" t="s">
        <v>1680</v>
      </c>
      <c r="B704" s="66" t="s">
        <v>1681</v>
      </c>
      <c r="C704" s="67">
        <v>58</v>
      </c>
      <c r="D704" s="67" t="s">
        <v>331</v>
      </c>
      <c r="E704" s="71">
        <v>0.114393551302195</v>
      </c>
      <c r="F704" s="68">
        <v>63.868613138686101</v>
      </c>
      <c r="G704" s="71">
        <v>0.24999999873860099</v>
      </c>
      <c r="H704" s="68">
        <v>42.7737226277372</v>
      </c>
      <c r="I704" s="71">
        <v>2.31937219266953E-4</v>
      </c>
      <c r="J704" s="68">
        <v>25.912408759124101</v>
      </c>
      <c r="K704" s="71">
        <v>9.2948717948717993E-2</v>
      </c>
      <c r="L704" s="68">
        <v>77.810218978102199</v>
      </c>
    </row>
    <row r="705" spans="1:12" x14ac:dyDescent="0.2">
      <c r="A705" s="72" t="s">
        <v>1682</v>
      </c>
      <c r="B705" s="66" t="s">
        <v>1683</v>
      </c>
      <c r="C705" s="67">
        <v>58</v>
      </c>
      <c r="D705" s="67" t="s">
        <v>331</v>
      </c>
      <c r="E705" s="71">
        <v>8.4756290174298199E-2</v>
      </c>
      <c r="F705" s="68">
        <v>31.6788321167883</v>
      </c>
      <c r="G705" s="71">
        <v>0.25418697709075599</v>
      </c>
      <c r="H705" s="68">
        <v>59.270072992700698</v>
      </c>
      <c r="I705" s="71">
        <v>8.1893432138438704E-5</v>
      </c>
      <c r="J705" s="68">
        <v>23.503649635036499</v>
      </c>
      <c r="K705" s="71">
        <v>0</v>
      </c>
      <c r="L705" s="68">
        <v>45.693430656934297</v>
      </c>
    </row>
    <row r="706" spans="1:12" x14ac:dyDescent="0.2">
      <c r="A706" s="72" t="s">
        <v>1684</v>
      </c>
      <c r="B706" s="66" t="s">
        <v>1685</v>
      </c>
      <c r="C706" s="67">
        <v>58</v>
      </c>
      <c r="D706" s="67" t="s">
        <v>331</v>
      </c>
      <c r="E706" s="71">
        <v>0.115161311693825</v>
      </c>
      <c r="F706" s="68">
        <v>64.379562043795602</v>
      </c>
      <c r="G706" s="71">
        <v>0.26642899386105001</v>
      </c>
      <c r="H706" s="68">
        <v>71.240875912408796</v>
      </c>
      <c r="I706" s="71">
        <v>2.1318642973491399E-3</v>
      </c>
      <c r="J706" s="68">
        <v>35.2554744525548</v>
      </c>
      <c r="K706" s="71">
        <v>7.69230769230769E-2</v>
      </c>
      <c r="L706" s="68">
        <v>73.649635036496306</v>
      </c>
    </row>
    <row r="707" spans="1:12" x14ac:dyDescent="0.2">
      <c r="A707" s="72" t="s">
        <v>1686</v>
      </c>
      <c r="B707" s="66" t="s">
        <v>1687</v>
      </c>
      <c r="C707" s="67">
        <v>58</v>
      </c>
      <c r="D707" s="67" t="s">
        <v>331</v>
      </c>
      <c r="E707" s="71">
        <v>0.14437086873032101</v>
      </c>
      <c r="F707" s="68">
        <v>76.350364963503694</v>
      </c>
      <c r="G707" s="71">
        <v>0.26638310763558098</v>
      </c>
      <c r="H707" s="68">
        <v>71.021897810219002</v>
      </c>
      <c r="I707" s="71">
        <v>0.10903719086307601</v>
      </c>
      <c r="J707" s="68">
        <v>88.686131386861305</v>
      </c>
      <c r="K707" s="71">
        <v>5.7692307692307702E-2</v>
      </c>
      <c r="L707" s="68">
        <v>69.197080291970806</v>
      </c>
    </row>
    <row r="708" spans="1:12" x14ac:dyDescent="0.2">
      <c r="A708" s="72" t="s">
        <v>1688</v>
      </c>
      <c r="B708" s="66" t="s">
        <v>1689</v>
      </c>
      <c r="C708" s="67">
        <v>58</v>
      </c>
      <c r="D708" s="67" t="s">
        <v>331</v>
      </c>
      <c r="E708" s="71">
        <v>0.23773548672719699</v>
      </c>
      <c r="F708" s="68">
        <v>92.627737226277404</v>
      </c>
      <c r="G708" s="71">
        <v>0.25816861069137298</v>
      </c>
      <c r="H708" s="68">
        <v>64.598540145985396</v>
      </c>
      <c r="I708" s="71">
        <v>0.39414041359278101</v>
      </c>
      <c r="J708" s="68">
        <v>98.248175182481802</v>
      </c>
      <c r="K708" s="71">
        <v>6.0897435897435903E-2</v>
      </c>
      <c r="L708" s="68">
        <v>69.854014598540104</v>
      </c>
    </row>
    <row r="709" spans="1:12" x14ac:dyDescent="0.2">
      <c r="A709" s="72" t="s">
        <v>1690</v>
      </c>
      <c r="B709" s="66" t="s">
        <v>1691</v>
      </c>
      <c r="C709" s="67">
        <v>58</v>
      </c>
      <c r="D709" s="67" t="s">
        <v>331</v>
      </c>
      <c r="E709" s="71">
        <v>9.9469857762280206E-2</v>
      </c>
      <c r="F709" s="68">
        <v>53.430656934306597</v>
      </c>
      <c r="G709" s="71">
        <v>0.21362304503783899</v>
      </c>
      <c r="H709" s="68">
        <v>18.832116788321201</v>
      </c>
      <c r="I709" s="71">
        <v>4.6583231207970501E-3</v>
      </c>
      <c r="J709" s="68">
        <v>40.656934306569298</v>
      </c>
      <c r="K709" s="71">
        <v>8.0128205128205093E-2</v>
      </c>
      <c r="L709" s="68">
        <v>74.306569343065703</v>
      </c>
    </row>
    <row r="710" spans="1:12" x14ac:dyDescent="0.2">
      <c r="A710" s="72" t="s">
        <v>1692</v>
      </c>
      <c r="B710" s="66" t="s">
        <v>1693</v>
      </c>
      <c r="C710" s="67">
        <v>58</v>
      </c>
      <c r="D710" s="67" t="s">
        <v>331</v>
      </c>
      <c r="E710" s="71">
        <v>0.14757810269651001</v>
      </c>
      <c r="F710" s="68">
        <v>78.102189781021906</v>
      </c>
      <c r="G710" s="71">
        <v>0.24942967497669299</v>
      </c>
      <c r="H710" s="68">
        <v>39.124087591240901</v>
      </c>
      <c r="I710" s="71">
        <v>9.7150786958992194E-2</v>
      </c>
      <c r="J710" s="68">
        <v>87.810218978102199</v>
      </c>
      <c r="K710" s="71">
        <v>9.6153846153846201E-2</v>
      </c>
      <c r="L710" s="68">
        <v>78.3211678832117</v>
      </c>
    </row>
    <row r="711" spans="1:12" x14ac:dyDescent="0.2">
      <c r="A711" s="72" t="s">
        <v>1694</v>
      </c>
      <c r="B711" s="66" t="s">
        <v>1695</v>
      </c>
      <c r="C711" s="67">
        <v>58</v>
      </c>
      <c r="D711" s="67" t="s">
        <v>331</v>
      </c>
      <c r="E711" s="71">
        <v>0.14768927874079099</v>
      </c>
      <c r="F711" s="68">
        <v>78.175182481751804</v>
      </c>
      <c r="G711" s="71">
        <v>0.25492869808940999</v>
      </c>
      <c r="H711" s="68">
        <v>60.2919708029197</v>
      </c>
      <c r="I711" s="71">
        <v>8.8780163773988202E-2</v>
      </c>
      <c r="J711" s="68">
        <v>87.299270072992698</v>
      </c>
      <c r="K711" s="71">
        <v>9.9358974358974395E-2</v>
      </c>
      <c r="L711" s="68">
        <v>78.9051094890511</v>
      </c>
    </row>
    <row r="712" spans="1:12" x14ac:dyDescent="0.2">
      <c r="A712" s="72" t="s">
        <v>711</v>
      </c>
      <c r="B712" s="66" t="s">
        <v>1696</v>
      </c>
      <c r="C712" s="67">
        <v>58</v>
      </c>
      <c r="D712" s="67" t="s">
        <v>331</v>
      </c>
      <c r="E712" s="71">
        <v>0.15733959680192899</v>
      </c>
      <c r="F712" s="68">
        <v>80.948905109489104</v>
      </c>
      <c r="G712" s="71">
        <v>0.27126591954927098</v>
      </c>
      <c r="H712" s="68">
        <v>74.014598540145997</v>
      </c>
      <c r="I712" s="71">
        <v>0.117419537523182</v>
      </c>
      <c r="J712" s="68">
        <v>89.562043795620397</v>
      </c>
      <c r="K712" s="71">
        <v>8.3333333333333301E-2</v>
      </c>
      <c r="L712" s="68">
        <v>75.474452554744502</v>
      </c>
    </row>
    <row r="713" spans="1:12" x14ac:dyDescent="0.2">
      <c r="A713" s="72" t="s">
        <v>1697</v>
      </c>
      <c r="B713" s="66" t="s">
        <v>1698</v>
      </c>
      <c r="C713" s="67">
        <v>58</v>
      </c>
      <c r="D713" s="67" t="s">
        <v>331</v>
      </c>
      <c r="E713" s="71">
        <v>0.22451854287561701</v>
      </c>
      <c r="F713" s="68">
        <v>91.532846715328503</v>
      </c>
      <c r="G713" s="71">
        <v>0.25106903380844497</v>
      </c>
      <c r="H713" s="68">
        <v>54.525547445255498</v>
      </c>
      <c r="I713" s="71">
        <v>0.34876864610045699</v>
      </c>
      <c r="J713" s="68">
        <v>96.715328467153299</v>
      </c>
      <c r="K713" s="71">
        <v>7.3717948717948706E-2</v>
      </c>
      <c r="L713" s="68">
        <v>72.919708029197096</v>
      </c>
    </row>
    <row r="714" spans="1:12" x14ac:dyDescent="0.2">
      <c r="A714" s="72" t="s">
        <v>1699</v>
      </c>
      <c r="B714" s="66" t="s">
        <v>1700</v>
      </c>
      <c r="C714" s="67">
        <v>58</v>
      </c>
      <c r="D714" s="67" t="s">
        <v>331</v>
      </c>
      <c r="E714" s="71">
        <v>0.114325536353</v>
      </c>
      <c r="F714" s="68">
        <v>63.722627737226297</v>
      </c>
      <c r="G714" s="71">
        <v>0.266337221230659</v>
      </c>
      <c r="H714" s="68">
        <v>70.364963503649605</v>
      </c>
      <c r="I714" s="71">
        <v>2.5357336546289799E-2</v>
      </c>
      <c r="J714" s="68">
        <v>66.277372262773696</v>
      </c>
      <c r="K714" s="71">
        <v>5.1282051282051301E-2</v>
      </c>
      <c r="L714" s="68">
        <v>67.737226277372301</v>
      </c>
    </row>
    <row r="715" spans="1:12" x14ac:dyDescent="0.2">
      <c r="A715" s="72" t="s">
        <v>1701</v>
      </c>
      <c r="B715" s="66" t="s">
        <v>1702</v>
      </c>
      <c r="C715" s="67">
        <v>82</v>
      </c>
      <c r="D715" s="67" t="s">
        <v>331</v>
      </c>
      <c r="E715" s="71">
        <v>0.257624174171382</v>
      </c>
      <c r="F715" s="68">
        <v>83.068783068783105</v>
      </c>
      <c r="G715" s="71">
        <v>0.38858110334997498</v>
      </c>
      <c r="H715" s="68">
        <v>79.188712522045904</v>
      </c>
      <c r="I715" s="71">
        <v>0.126667244992789</v>
      </c>
      <c r="J715" s="68">
        <v>87.477954144620796</v>
      </c>
      <c r="K715" s="71"/>
      <c r="L715" s="68"/>
    </row>
    <row r="716" spans="1:12" x14ac:dyDescent="0.2">
      <c r="A716" s="72" t="s">
        <v>1703</v>
      </c>
      <c r="B716" s="66" t="s">
        <v>1704</v>
      </c>
      <c r="C716" s="67">
        <v>82</v>
      </c>
      <c r="D716" s="67" t="s">
        <v>331</v>
      </c>
      <c r="E716" s="71">
        <v>0.177648338977523</v>
      </c>
      <c r="F716" s="68">
        <v>39.153439153439201</v>
      </c>
      <c r="G716" s="71">
        <v>0.33333333311947899</v>
      </c>
      <c r="H716" s="68">
        <v>25.573192239858901</v>
      </c>
      <c r="I716" s="71">
        <v>2.1963344835567802E-2</v>
      </c>
      <c r="J716" s="68">
        <v>48.853615520282197</v>
      </c>
      <c r="K716" s="71"/>
      <c r="L716" s="68"/>
    </row>
    <row r="717" spans="1:12" x14ac:dyDescent="0.2">
      <c r="A717" s="72" t="s">
        <v>1705</v>
      </c>
      <c r="B717" s="66" t="s">
        <v>1706</v>
      </c>
      <c r="C717" s="67">
        <v>82</v>
      </c>
      <c r="D717" s="67" t="s">
        <v>331</v>
      </c>
      <c r="E717" s="71">
        <v>0.181280777121166</v>
      </c>
      <c r="F717" s="68">
        <v>44.4444444444444</v>
      </c>
      <c r="G717" s="71">
        <v>0.33749895754831899</v>
      </c>
      <c r="H717" s="68">
        <v>54.4973544973545</v>
      </c>
      <c r="I717" s="71">
        <v>2.5062596694014099E-2</v>
      </c>
      <c r="J717" s="68">
        <v>52.204585537918902</v>
      </c>
      <c r="K717" s="71"/>
      <c r="L717" s="68"/>
    </row>
    <row r="718" spans="1:12" x14ac:dyDescent="0.2">
      <c r="A718" s="72" t="s">
        <v>1707</v>
      </c>
      <c r="B718" s="66" t="s">
        <v>1708</v>
      </c>
      <c r="C718" s="67">
        <v>82</v>
      </c>
      <c r="D718" s="67" t="s">
        <v>331</v>
      </c>
      <c r="E718" s="71">
        <v>0.200588279276046</v>
      </c>
      <c r="F718" s="68">
        <v>62.257495590828903</v>
      </c>
      <c r="G718" s="71">
        <v>0.35881047878393002</v>
      </c>
      <c r="H718" s="68">
        <v>69.841269841269806</v>
      </c>
      <c r="I718" s="71">
        <v>4.23660797681625E-2</v>
      </c>
      <c r="J718" s="68">
        <v>65.255731922398596</v>
      </c>
      <c r="K718" s="71"/>
      <c r="L718" s="68"/>
    </row>
    <row r="719" spans="1:12" x14ac:dyDescent="0.2">
      <c r="A719" s="72" t="s">
        <v>1709</v>
      </c>
      <c r="B719" s="66" t="s">
        <v>1710</v>
      </c>
      <c r="C719" s="67">
        <v>82</v>
      </c>
      <c r="D719" s="67" t="s">
        <v>331</v>
      </c>
      <c r="E719" s="71">
        <v>0.18901046333213301</v>
      </c>
      <c r="F719" s="68">
        <v>52.028218694885403</v>
      </c>
      <c r="G719" s="71">
        <v>0.33333333332911602</v>
      </c>
      <c r="H719" s="68">
        <v>29.453262786596099</v>
      </c>
      <c r="I719" s="71">
        <v>4.4687593335148899E-2</v>
      </c>
      <c r="J719" s="68">
        <v>65.432098765432102</v>
      </c>
      <c r="K719" s="71"/>
      <c r="L719" s="68"/>
    </row>
    <row r="720" spans="1:12" x14ac:dyDescent="0.2">
      <c r="A720" s="72" t="s">
        <v>1711</v>
      </c>
      <c r="B720" s="66" t="s">
        <v>1712</v>
      </c>
      <c r="C720" s="67">
        <v>58</v>
      </c>
      <c r="D720" s="67" t="s">
        <v>331</v>
      </c>
      <c r="E720" s="71">
        <v>0.196280167387577</v>
      </c>
      <c r="F720" s="68">
        <v>88.394160583941598</v>
      </c>
      <c r="G720" s="71">
        <v>0.25648194780733502</v>
      </c>
      <c r="H720" s="68">
        <v>62.189781021897801</v>
      </c>
      <c r="I720" s="71">
        <v>0.25864060563744701</v>
      </c>
      <c r="J720" s="68">
        <v>95.182481751824795</v>
      </c>
      <c r="K720" s="71">
        <v>7.3717948717948706E-2</v>
      </c>
      <c r="L720" s="68">
        <v>72.919708029197096</v>
      </c>
    </row>
    <row r="721" spans="1:12" x14ac:dyDescent="0.2">
      <c r="A721" s="72" t="s">
        <v>1713</v>
      </c>
      <c r="B721" s="66" t="s">
        <v>1714</v>
      </c>
      <c r="C721" s="67">
        <v>58</v>
      </c>
      <c r="D721" s="67" t="s">
        <v>331</v>
      </c>
      <c r="E721" s="71">
        <v>0.13710329362777399</v>
      </c>
      <c r="F721" s="68">
        <v>73.649635036496306</v>
      </c>
      <c r="G721" s="71">
        <v>0.24999999994102101</v>
      </c>
      <c r="H721" s="68">
        <v>43.722627737226297</v>
      </c>
      <c r="I721" s="71">
        <v>6.8361162993582705E-2</v>
      </c>
      <c r="J721" s="68">
        <v>82.992700729926995</v>
      </c>
      <c r="K721" s="71">
        <v>9.2948717948717993E-2</v>
      </c>
      <c r="L721" s="68">
        <v>77.810218978102199</v>
      </c>
    </row>
    <row r="722" spans="1:12" x14ac:dyDescent="0.2">
      <c r="A722" s="72" t="s">
        <v>1431</v>
      </c>
      <c r="B722" s="66" t="s">
        <v>1715</v>
      </c>
      <c r="C722" s="67">
        <v>82</v>
      </c>
      <c r="D722" s="67" t="s">
        <v>331</v>
      </c>
      <c r="E722" s="71">
        <v>0.23324195035585299</v>
      </c>
      <c r="F722" s="68">
        <v>75.837742504409206</v>
      </c>
      <c r="G722" s="71">
        <v>0.40191691433320298</v>
      </c>
      <c r="H722" s="68">
        <v>82.010582010581999</v>
      </c>
      <c r="I722" s="71">
        <v>6.4566986378503194E-2</v>
      </c>
      <c r="J722" s="68">
        <v>73.192239858906504</v>
      </c>
      <c r="K722" s="71"/>
      <c r="L722" s="68"/>
    </row>
    <row r="723" spans="1:12" x14ac:dyDescent="0.2">
      <c r="A723" s="72" t="s">
        <v>1716</v>
      </c>
      <c r="B723" s="66" t="s">
        <v>1717</v>
      </c>
      <c r="C723" s="67">
        <v>82</v>
      </c>
      <c r="D723" s="67" t="s">
        <v>331</v>
      </c>
      <c r="E723" s="71">
        <v>0.35701605611763199</v>
      </c>
      <c r="F723" s="68">
        <v>93.298059964726605</v>
      </c>
      <c r="G723" s="71">
        <v>0.63441006311246595</v>
      </c>
      <c r="H723" s="68">
        <v>95.414462081128704</v>
      </c>
      <c r="I723" s="71">
        <v>7.9622049122797897E-2</v>
      </c>
      <c r="J723" s="68">
        <v>78.483245149911795</v>
      </c>
      <c r="K723" s="71"/>
      <c r="L723" s="68"/>
    </row>
    <row r="724" spans="1:12" x14ac:dyDescent="0.2">
      <c r="A724" s="72" t="s">
        <v>1718</v>
      </c>
      <c r="B724" s="66" t="s">
        <v>1719</v>
      </c>
      <c r="C724" s="67">
        <v>82</v>
      </c>
      <c r="D724" s="67" t="s">
        <v>331</v>
      </c>
      <c r="E724" s="71">
        <v>0.19343471518404001</v>
      </c>
      <c r="F724" s="68">
        <v>55.731922398589099</v>
      </c>
      <c r="G724" s="71">
        <v>0.33749895844660599</v>
      </c>
      <c r="H724" s="68">
        <v>54.673721340387999</v>
      </c>
      <c r="I724" s="71">
        <v>4.9370471921473501E-2</v>
      </c>
      <c r="J724" s="68">
        <v>66.843033509700206</v>
      </c>
      <c r="K724" s="71"/>
      <c r="L724" s="68"/>
    </row>
    <row r="725" spans="1:12" x14ac:dyDescent="0.2">
      <c r="A725" s="72" t="s">
        <v>1720</v>
      </c>
      <c r="B725" s="66" t="s">
        <v>1721</v>
      </c>
      <c r="C725" s="67">
        <v>58</v>
      </c>
      <c r="D725" s="67" t="s">
        <v>331</v>
      </c>
      <c r="E725" s="71">
        <v>0.14750542864376301</v>
      </c>
      <c r="F725" s="68">
        <v>78.029197080291993</v>
      </c>
      <c r="G725" s="71">
        <v>0.31217883315781902</v>
      </c>
      <c r="H725" s="68">
        <v>84.744525547445306</v>
      </c>
      <c r="I725" s="71">
        <v>1.8157965593983898E-2</v>
      </c>
      <c r="J725" s="68">
        <v>59.7080291970803</v>
      </c>
      <c r="K725" s="71">
        <v>0.112179487179487</v>
      </c>
      <c r="L725" s="68">
        <v>82.554744525547406</v>
      </c>
    </row>
    <row r="726" spans="1:12" x14ac:dyDescent="0.2">
      <c r="A726" s="72" t="s">
        <v>1722</v>
      </c>
      <c r="B726" s="66" t="s">
        <v>1723</v>
      </c>
      <c r="C726" s="67">
        <v>82</v>
      </c>
      <c r="D726" s="67" t="s">
        <v>331</v>
      </c>
      <c r="E726" s="71">
        <v>0.60291241258263195</v>
      </c>
      <c r="F726" s="68">
        <v>99.118165784832399</v>
      </c>
      <c r="G726" s="71">
        <v>0.85310645912727101</v>
      </c>
      <c r="H726" s="68">
        <v>98.589065255731896</v>
      </c>
      <c r="I726" s="71">
        <v>0.352718366037992</v>
      </c>
      <c r="J726" s="68">
        <v>96.296296296296305</v>
      </c>
      <c r="K726" s="71"/>
      <c r="L726" s="68"/>
    </row>
    <row r="727" spans="1:12" x14ac:dyDescent="0.2">
      <c r="A727" s="72" t="s">
        <v>1724</v>
      </c>
      <c r="B727" s="66" t="s">
        <v>1725</v>
      </c>
      <c r="C727" s="67">
        <v>58</v>
      </c>
      <c r="D727" s="67" t="s">
        <v>331</v>
      </c>
      <c r="E727" s="71">
        <v>0.19199273273690501</v>
      </c>
      <c r="F727" s="68">
        <v>87.518248175182507</v>
      </c>
      <c r="G727" s="71">
        <v>0.24999999819601801</v>
      </c>
      <c r="H727" s="68">
        <v>42.481751824817501</v>
      </c>
      <c r="I727" s="71">
        <v>0.25226025129674801</v>
      </c>
      <c r="J727" s="68">
        <v>95.109489051094897</v>
      </c>
      <c r="K727" s="71">
        <v>7.3717948717948706E-2</v>
      </c>
      <c r="L727" s="68">
        <v>72.919708029197096</v>
      </c>
    </row>
    <row r="728" spans="1:12" x14ac:dyDescent="0.2">
      <c r="A728" s="72" t="s">
        <v>1726</v>
      </c>
      <c r="B728" s="66" t="s">
        <v>1727</v>
      </c>
      <c r="C728" s="67">
        <v>58</v>
      </c>
      <c r="D728" s="67" t="s">
        <v>331</v>
      </c>
      <c r="E728" s="71">
        <v>0.19468610208044501</v>
      </c>
      <c r="F728" s="68">
        <v>88.029197080291993</v>
      </c>
      <c r="G728" s="71">
        <v>0.25985739633177102</v>
      </c>
      <c r="H728" s="68">
        <v>66.277372262773696</v>
      </c>
      <c r="I728" s="71">
        <v>0.23766244837110101</v>
      </c>
      <c r="J728" s="68">
        <v>94.4525547445256</v>
      </c>
      <c r="K728" s="71">
        <v>8.6538461538461495E-2</v>
      </c>
      <c r="L728" s="68">
        <v>75.985401459854003</v>
      </c>
    </row>
    <row r="729" spans="1:12" x14ac:dyDescent="0.2">
      <c r="A729" s="72" t="s">
        <v>1728</v>
      </c>
      <c r="B729" s="66" t="s">
        <v>1729</v>
      </c>
      <c r="C729" s="67">
        <v>58</v>
      </c>
      <c r="D729" s="67" t="s">
        <v>331</v>
      </c>
      <c r="E729" s="71">
        <v>0.14799492907530501</v>
      </c>
      <c r="F729" s="68">
        <v>78.248175182481702</v>
      </c>
      <c r="G729" s="71">
        <v>0.25328579877768298</v>
      </c>
      <c r="H729" s="68">
        <v>58.686131386861298</v>
      </c>
      <c r="I729" s="71">
        <v>7.2109244858488394E-2</v>
      </c>
      <c r="J729" s="68">
        <v>83.722627737226304</v>
      </c>
      <c r="K729" s="71">
        <v>0.118589743589744</v>
      </c>
      <c r="L729" s="68">
        <v>83.868613138686101</v>
      </c>
    </row>
    <row r="730" spans="1:12" x14ac:dyDescent="0.2">
      <c r="A730" s="72" t="s">
        <v>1730</v>
      </c>
      <c r="B730" s="66" t="s">
        <v>1731</v>
      </c>
      <c r="C730" s="67">
        <v>58</v>
      </c>
      <c r="D730" s="67" t="s">
        <v>331</v>
      </c>
      <c r="E730" s="71">
        <v>0.30604065487144699</v>
      </c>
      <c r="F730" s="68">
        <v>94.817518248175205</v>
      </c>
      <c r="G730" s="71">
        <v>0.39731030996172401</v>
      </c>
      <c r="H730" s="68">
        <v>92.043795620437905</v>
      </c>
      <c r="I730" s="71">
        <v>0.411837295678257</v>
      </c>
      <c r="J730" s="68">
        <v>98.540145985401494</v>
      </c>
      <c r="K730" s="71">
        <v>0.108974358974359</v>
      </c>
      <c r="L730" s="68">
        <v>81.6788321167883</v>
      </c>
    </row>
    <row r="731" spans="1:12" x14ac:dyDescent="0.2">
      <c r="A731" s="72" t="s">
        <v>1732</v>
      </c>
      <c r="B731" s="66" t="s">
        <v>1733</v>
      </c>
      <c r="C731" s="67">
        <v>58</v>
      </c>
      <c r="D731" s="67" t="s">
        <v>331</v>
      </c>
      <c r="E731" s="71">
        <v>0.19809910549005999</v>
      </c>
      <c r="F731" s="68">
        <v>88.686131386861305</v>
      </c>
      <c r="G731" s="71">
        <v>0.279575897553135</v>
      </c>
      <c r="H731" s="68">
        <v>77.445255474452594</v>
      </c>
      <c r="I731" s="71">
        <v>0.160875265070891</v>
      </c>
      <c r="J731" s="68">
        <v>91.605839416058402</v>
      </c>
      <c r="K731" s="71">
        <v>0.15384615384615399</v>
      </c>
      <c r="L731" s="68">
        <v>88.613138686131407</v>
      </c>
    </row>
    <row r="732" spans="1:12" x14ac:dyDescent="0.2">
      <c r="A732" s="72" t="s">
        <v>1734</v>
      </c>
      <c r="B732" s="66" t="s">
        <v>1735</v>
      </c>
      <c r="C732" s="67">
        <v>58</v>
      </c>
      <c r="D732" s="67" t="s">
        <v>331</v>
      </c>
      <c r="E732" s="71">
        <v>0.14591109224300999</v>
      </c>
      <c r="F732" s="68">
        <v>77.153284671532802</v>
      </c>
      <c r="G732" s="71">
        <v>0.254928698161143</v>
      </c>
      <c r="H732" s="68">
        <v>60.437956204379603</v>
      </c>
      <c r="I732" s="71">
        <v>1.61379119012212E-2</v>
      </c>
      <c r="J732" s="68">
        <v>57.372262773722603</v>
      </c>
      <c r="K732" s="71">
        <v>0.16666666666666699</v>
      </c>
      <c r="L732" s="68">
        <v>89.854014598540104</v>
      </c>
    </row>
    <row r="733" spans="1:12" x14ac:dyDescent="0.2">
      <c r="A733" s="72" t="s">
        <v>1736</v>
      </c>
      <c r="B733" s="66" t="s">
        <v>1737</v>
      </c>
      <c r="C733" s="67">
        <v>58</v>
      </c>
      <c r="D733" s="67" t="s">
        <v>331</v>
      </c>
      <c r="E733" s="71">
        <v>0.14719205356124701</v>
      </c>
      <c r="F733" s="68">
        <v>77.591240875912405</v>
      </c>
      <c r="G733" s="71">
        <v>0.27873691807797302</v>
      </c>
      <c r="H733" s="68">
        <v>76.934306569343093</v>
      </c>
      <c r="I733" s="71">
        <v>3.46341144006393E-2</v>
      </c>
      <c r="J733" s="68">
        <v>72.846715328467198</v>
      </c>
      <c r="K733" s="71">
        <v>0.128205128205128</v>
      </c>
      <c r="L733" s="68">
        <v>85.182481751824795</v>
      </c>
    </row>
    <row r="734" spans="1:12" x14ac:dyDescent="0.2">
      <c r="A734" s="72" t="s">
        <v>1738</v>
      </c>
      <c r="B734" s="66" t="s">
        <v>1739</v>
      </c>
      <c r="C734" s="67">
        <v>58</v>
      </c>
      <c r="D734" s="67" t="s">
        <v>331</v>
      </c>
      <c r="E734" s="71">
        <v>0.26902976044420501</v>
      </c>
      <c r="F734" s="68">
        <v>94.014598540145997</v>
      </c>
      <c r="G734" s="71">
        <v>0.28116920213211799</v>
      </c>
      <c r="H734" s="68">
        <v>77.810218978102199</v>
      </c>
      <c r="I734" s="71">
        <v>0.37207392535434303</v>
      </c>
      <c r="J734" s="68">
        <v>97.518248175182507</v>
      </c>
      <c r="K734" s="71">
        <v>0.15384615384615399</v>
      </c>
      <c r="L734" s="68">
        <v>88.613138686131407</v>
      </c>
    </row>
    <row r="735" spans="1:12" x14ac:dyDescent="0.2">
      <c r="A735" s="72" t="s">
        <v>1740</v>
      </c>
      <c r="B735" s="66" t="s">
        <v>1741</v>
      </c>
      <c r="C735" s="67">
        <v>58</v>
      </c>
      <c r="D735" s="67" t="s">
        <v>331</v>
      </c>
      <c r="E735" s="71">
        <v>0.13943782259690499</v>
      </c>
      <c r="F735" s="68">
        <v>74.598540145985396</v>
      </c>
      <c r="G735" s="71">
        <v>0.24999999996067099</v>
      </c>
      <c r="H735" s="68">
        <v>43.868613138686101</v>
      </c>
      <c r="I735" s="71">
        <v>5.9339108855685198E-2</v>
      </c>
      <c r="J735" s="68">
        <v>81.313868613138695</v>
      </c>
      <c r="K735" s="71">
        <v>0.108974358974359</v>
      </c>
      <c r="L735" s="68">
        <v>81.6788321167883</v>
      </c>
    </row>
    <row r="736" spans="1:12" x14ac:dyDescent="0.2">
      <c r="A736" s="72" t="s">
        <v>1742</v>
      </c>
      <c r="B736" s="66" t="s">
        <v>1743</v>
      </c>
      <c r="C736" s="67">
        <v>58</v>
      </c>
      <c r="D736" s="67" t="s">
        <v>331</v>
      </c>
      <c r="E736" s="71">
        <v>0.23852322901696199</v>
      </c>
      <c r="F736" s="68">
        <v>92.7737226277372</v>
      </c>
      <c r="G736" s="71">
        <v>0.402466498798699</v>
      </c>
      <c r="H736" s="68">
        <v>92.262773722627699</v>
      </c>
      <c r="I736" s="71">
        <v>0.175282675431675</v>
      </c>
      <c r="J736" s="68">
        <v>92.408759124087595</v>
      </c>
      <c r="K736" s="71">
        <v>0.137820512820513</v>
      </c>
      <c r="L736" s="68">
        <v>86.715328467153299</v>
      </c>
    </row>
    <row r="737" spans="1:12" x14ac:dyDescent="0.2">
      <c r="A737" s="72" t="s">
        <v>1744</v>
      </c>
      <c r="B737" s="66" t="s">
        <v>1745</v>
      </c>
      <c r="C737" s="67">
        <v>82</v>
      </c>
      <c r="D737" s="67" t="s">
        <v>331</v>
      </c>
      <c r="E737" s="71">
        <v>0.204055267818498</v>
      </c>
      <c r="F737" s="68">
        <v>64.373897707230995</v>
      </c>
      <c r="G737" s="71">
        <v>0.324510355668852</v>
      </c>
      <c r="H737" s="68">
        <v>10.758377425044101</v>
      </c>
      <c r="I737" s="71">
        <v>8.3600179968143007E-2</v>
      </c>
      <c r="J737" s="68">
        <v>79.541446208112902</v>
      </c>
      <c r="K737" s="71"/>
      <c r="L737" s="68"/>
    </row>
    <row r="738" spans="1:12" x14ac:dyDescent="0.2">
      <c r="A738" s="72" t="s">
        <v>1746</v>
      </c>
      <c r="B738" s="66" t="s">
        <v>1747</v>
      </c>
      <c r="C738" s="67">
        <v>82</v>
      </c>
      <c r="D738" s="67" t="s">
        <v>331</v>
      </c>
      <c r="E738" s="71">
        <v>0.48471631797341802</v>
      </c>
      <c r="F738" s="68">
        <v>97.178130511463806</v>
      </c>
      <c r="G738" s="71">
        <v>0.63301514583611396</v>
      </c>
      <c r="H738" s="68">
        <v>95.238095238095198</v>
      </c>
      <c r="I738" s="71">
        <v>0.33641749011072197</v>
      </c>
      <c r="J738" s="68">
        <v>95.414462081128704</v>
      </c>
      <c r="K738" s="71"/>
      <c r="L738" s="68"/>
    </row>
    <row r="739" spans="1:12" x14ac:dyDescent="0.2">
      <c r="A739" s="72" t="s">
        <v>1748</v>
      </c>
      <c r="B739" s="66" t="s">
        <v>1749</v>
      </c>
      <c r="C739" s="67">
        <v>82</v>
      </c>
      <c r="D739" s="67" t="s">
        <v>331</v>
      </c>
      <c r="E739" s="71">
        <v>0.190255170245201</v>
      </c>
      <c r="F739" s="68">
        <v>53.086419753086403</v>
      </c>
      <c r="G739" s="71">
        <v>0.32537934457936202</v>
      </c>
      <c r="H739" s="68">
        <v>11.6402116402116</v>
      </c>
      <c r="I739" s="71">
        <v>5.5130995911038899E-2</v>
      </c>
      <c r="J739" s="68">
        <v>69.6649029982363</v>
      </c>
      <c r="K739" s="71"/>
      <c r="L739" s="68"/>
    </row>
    <row r="740" spans="1:12" x14ac:dyDescent="0.2">
      <c r="A740" s="72" t="s">
        <v>1750</v>
      </c>
      <c r="B740" s="66" t="s">
        <v>1751</v>
      </c>
      <c r="C740" s="67">
        <v>82</v>
      </c>
      <c r="D740" s="67" t="s">
        <v>331</v>
      </c>
      <c r="E740" s="71">
        <v>0.22739655028747099</v>
      </c>
      <c r="F740" s="68">
        <v>74.250440917107596</v>
      </c>
      <c r="G740" s="71">
        <v>0.43129836418172801</v>
      </c>
      <c r="H740" s="68">
        <v>86.948853615520306</v>
      </c>
      <c r="I740" s="71">
        <v>2.3494736393215102E-2</v>
      </c>
      <c r="J740" s="68">
        <v>49.911816578483197</v>
      </c>
      <c r="K740" s="71"/>
      <c r="L740" s="68"/>
    </row>
    <row r="741" spans="1:12" x14ac:dyDescent="0.2">
      <c r="A741" s="72" t="s">
        <v>1752</v>
      </c>
      <c r="B741" s="66" t="s">
        <v>1753</v>
      </c>
      <c r="C741" s="67">
        <v>82</v>
      </c>
      <c r="D741" s="67" t="s">
        <v>331</v>
      </c>
      <c r="E741" s="71">
        <v>0.625420970577521</v>
      </c>
      <c r="F741" s="68">
        <v>99.294532627866005</v>
      </c>
      <c r="G741" s="71">
        <v>0.898014085345607</v>
      </c>
      <c r="H741" s="68">
        <v>98.941798941798893</v>
      </c>
      <c r="I741" s="71">
        <v>0.35282785580943499</v>
      </c>
      <c r="J741" s="68">
        <v>96.472663139329796</v>
      </c>
      <c r="K741" s="71"/>
      <c r="L741" s="68"/>
    </row>
    <row r="742" spans="1:12" x14ac:dyDescent="0.2">
      <c r="A742" s="72" t="s">
        <v>1754</v>
      </c>
      <c r="B742" s="66" t="s">
        <v>1755</v>
      </c>
      <c r="C742" s="67">
        <v>82</v>
      </c>
      <c r="D742" s="67" t="s">
        <v>331</v>
      </c>
      <c r="E742" s="71">
        <v>0.45678422535424701</v>
      </c>
      <c r="F742" s="68">
        <v>96.825396825396794</v>
      </c>
      <c r="G742" s="71">
        <v>0.80906785127740899</v>
      </c>
      <c r="H742" s="68">
        <v>98.236331569664898</v>
      </c>
      <c r="I742" s="71">
        <v>0.104500599431086</v>
      </c>
      <c r="J742" s="68">
        <v>82.892416225749599</v>
      </c>
      <c r="K742" s="71"/>
      <c r="L742" s="68"/>
    </row>
    <row r="743" spans="1:12" x14ac:dyDescent="0.2">
      <c r="A743" s="72" t="s">
        <v>1756</v>
      </c>
      <c r="B743" s="66" t="s">
        <v>1757</v>
      </c>
      <c r="C743" s="67">
        <v>82</v>
      </c>
      <c r="D743" s="67" t="s">
        <v>331</v>
      </c>
      <c r="E743" s="71">
        <v>0.66817415350964304</v>
      </c>
      <c r="F743" s="68">
        <v>99.470899470899496</v>
      </c>
      <c r="G743" s="71">
        <v>0.971036319132624</v>
      </c>
      <c r="H743" s="68">
        <v>99.118165784832399</v>
      </c>
      <c r="I743" s="71">
        <v>0.36531198788666303</v>
      </c>
      <c r="J743" s="68">
        <v>96.825396825396794</v>
      </c>
      <c r="K743" s="71"/>
      <c r="L743" s="68"/>
    </row>
    <row r="744" spans="1:12" x14ac:dyDescent="0.2">
      <c r="A744" s="72" t="s">
        <v>1758</v>
      </c>
      <c r="B744" s="66" t="s">
        <v>1759</v>
      </c>
      <c r="C744" s="67">
        <v>82</v>
      </c>
      <c r="D744" s="67" t="s">
        <v>331</v>
      </c>
      <c r="E744" s="71">
        <v>0.17464833919046599</v>
      </c>
      <c r="F744" s="68">
        <v>36.331569664903</v>
      </c>
      <c r="G744" s="71">
        <v>0.33749895859368501</v>
      </c>
      <c r="H744" s="68">
        <v>56.437389770723101</v>
      </c>
      <c r="I744" s="71">
        <v>1.1797719787247101E-2</v>
      </c>
      <c r="J744" s="68">
        <v>43.209876543209901</v>
      </c>
      <c r="K744" s="71"/>
      <c r="L744" s="68"/>
    </row>
    <row r="745" spans="1:12" x14ac:dyDescent="0.2">
      <c r="A745" s="72" t="s">
        <v>1760</v>
      </c>
      <c r="B745" s="66" t="s">
        <v>1761</v>
      </c>
      <c r="C745" s="67">
        <v>82</v>
      </c>
      <c r="D745" s="67" t="s">
        <v>331</v>
      </c>
      <c r="E745" s="71">
        <v>0.170490019333287</v>
      </c>
      <c r="F745" s="68">
        <v>31.922398589065299</v>
      </c>
      <c r="G745" s="71">
        <v>0.33333333333333298</v>
      </c>
      <c r="H745" s="68">
        <v>53.439153439153401</v>
      </c>
      <c r="I745" s="71">
        <v>7.6467053332407503E-3</v>
      </c>
      <c r="J745" s="68">
        <v>38.800705467372097</v>
      </c>
      <c r="K745" s="71"/>
      <c r="L745" s="68"/>
    </row>
    <row r="746" spans="1:12" x14ac:dyDescent="0.2">
      <c r="A746" s="72" t="s">
        <v>1762</v>
      </c>
      <c r="B746" s="66" t="s">
        <v>1763</v>
      </c>
      <c r="C746" s="67">
        <v>82</v>
      </c>
      <c r="D746" s="67" t="s">
        <v>331</v>
      </c>
      <c r="E746" s="71">
        <v>0.16718579947186199</v>
      </c>
      <c r="F746" s="68">
        <v>25.396825396825399</v>
      </c>
      <c r="G746" s="71">
        <v>0.33333333333333298</v>
      </c>
      <c r="H746" s="68">
        <v>53.439153439153401</v>
      </c>
      <c r="I746" s="71">
        <v>1.0382656103909E-3</v>
      </c>
      <c r="J746" s="68">
        <v>26.984126984126998</v>
      </c>
      <c r="K746" s="71"/>
      <c r="L746" s="68"/>
    </row>
    <row r="747" spans="1:12" x14ac:dyDescent="0.2">
      <c r="A747" s="72" t="s">
        <v>990</v>
      </c>
      <c r="B747" s="66" t="s">
        <v>1764</v>
      </c>
      <c r="C747" s="67">
        <v>82</v>
      </c>
      <c r="D747" s="67" t="s">
        <v>331</v>
      </c>
      <c r="E747" s="71">
        <v>0.166670026065492</v>
      </c>
      <c r="F747" s="68">
        <v>15.8730158730159</v>
      </c>
      <c r="G747" s="71">
        <v>0.33333333333333298</v>
      </c>
      <c r="H747" s="68">
        <v>53.439153439153401</v>
      </c>
      <c r="I747" s="71">
        <v>6.7187976509564396E-6</v>
      </c>
      <c r="J747" s="68">
        <v>10.758377425044101</v>
      </c>
      <c r="K747" s="71"/>
      <c r="L747" s="68"/>
    </row>
    <row r="748" spans="1:12" x14ac:dyDescent="0.2">
      <c r="A748" s="72" t="s">
        <v>1765</v>
      </c>
      <c r="B748" s="66" t="s">
        <v>1766</v>
      </c>
      <c r="C748" s="67">
        <v>82</v>
      </c>
      <c r="D748" s="67" t="s">
        <v>331</v>
      </c>
      <c r="E748" s="71">
        <v>0.16666666677301201</v>
      </c>
      <c r="F748" s="68">
        <v>12.698412698412699</v>
      </c>
      <c r="G748" s="71">
        <v>0.33333333333333298</v>
      </c>
      <c r="H748" s="68">
        <v>53.439153439153401</v>
      </c>
      <c r="I748" s="71">
        <v>2.1269037580303501E-10</v>
      </c>
      <c r="J748" s="68">
        <v>5.9964726631393299</v>
      </c>
      <c r="K748" s="71"/>
      <c r="L748" s="68"/>
    </row>
    <row r="749" spans="1:12" x14ac:dyDescent="0.2">
      <c r="A749" s="72" t="s">
        <v>1767</v>
      </c>
      <c r="B749" s="66" t="s">
        <v>1768</v>
      </c>
      <c r="C749" s="67">
        <v>82</v>
      </c>
      <c r="D749" s="67" t="s">
        <v>331</v>
      </c>
      <c r="E749" s="71">
        <v>0.17133247149025899</v>
      </c>
      <c r="F749" s="68">
        <v>33.3333333333333</v>
      </c>
      <c r="G749" s="71">
        <v>0.33333333332059201</v>
      </c>
      <c r="H749" s="68">
        <v>29.100529100529101</v>
      </c>
      <c r="I749" s="71">
        <v>9.3316096599255997E-3</v>
      </c>
      <c r="J749" s="68">
        <v>41.093474426807802</v>
      </c>
      <c r="K749" s="71"/>
      <c r="L749" s="68"/>
    </row>
    <row r="750" spans="1:12" x14ac:dyDescent="0.2">
      <c r="A750" s="72" t="s">
        <v>1769</v>
      </c>
      <c r="B750" s="66" t="s">
        <v>1770</v>
      </c>
      <c r="C750" s="67">
        <v>82</v>
      </c>
      <c r="D750" s="67" t="s">
        <v>331</v>
      </c>
      <c r="E750" s="71">
        <v>0.16619025318917999</v>
      </c>
      <c r="F750" s="68">
        <v>8.6419753086419693</v>
      </c>
      <c r="G750" s="71">
        <v>0.33238050637835997</v>
      </c>
      <c r="H750" s="68">
        <v>16.049382716049401</v>
      </c>
      <c r="I750" s="71">
        <v>0</v>
      </c>
      <c r="J750" s="68">
        <v>5.1146384479717799</v>
      </c>
      <c r="K750" s="71"/>
      <c r="L750" s="68"/>
    </row>
    <row r="751" spans="1:12" x14ac:dyDescent="0.2">
      <c r="A751" s="72" t="s">
        <v>1771</v>
      </c>
      <c r="B751" s="66" t="s">
        <v>1772</v>
      </c>
      <c r="C751" s="67">
        <v>82</v>
      </c>
      <c r="D751" s="67" t="s">
        <v>331</v>
      </c>
      <c r="E751" s="71">
        <v>0.16678336043022801</v>
      </c>
      <c r="F751" s="68">
        <v>21.6931216931217</v>
      </c>
      <c r="G751" s="71">
        <v>0.33313563348689601</v>
      </c>
      <c r="H751" s="68">
        <v>18.342151675484999</v>
      </c>
      <c r="I751" s="71">
        <v>4.3108737356082802E-4</v>
      </c>
      <c r="J751" s="68">
        <v>22.7513227513227</v>
      </c>
      <c r="K751" s="71"/>
      <c r="L751" s="68"/>
    </row>
    <row r="752" spans="1:12" x14ac:dyDescent="0.2">
      <c r="A752" s="72" t="s">
        <v>1773</v>
      </c>
      <c r="B752" s="66" t="s">
        <v>1774</v>
      </c>
      <c r="C752" s="67">
        <v>82</v>
      </c>
      <c r="D752" s="67" t="s">
        <v>331</v>
      </c>
      <c r="E752" s="71">
        <v>0.16869006882520399</v>
      </c>
      <c r="F752" s="68">
        <v>28.395061728395099</v>
      </c>
      <c r="G752" s="71">
        <v>0.33738013765040897</v>
      </c>
      <c r="H752" s="68">
        <v>54.144620811287503</v>
      </c>
      <c r="I752" s="71">
        <v>0</v>
      </c>
      <c r="J752" s="68">
        <v>5.1146384479717799</v>
      </c>
      <c r="K752" s="71"/>
      <c r="L752" s="68"/>
    </row>
    <row r="753" spans="1:12" x14ac:dyDescent="0.2">
      <c r="A753" s="72" t="s">
        <v>1775</v>
      </c>
      <c r="B753" s="66" t="s">
        <v>1776</v>
      </c>
      <c r="C753" s="67">
        <v>82</v>
      </c>
      <c r="D753" s="67" t="s">
        <v>331</v>
      </c>
      <c r="E753" s="71">
        <v>0.16980419376193201</v>
      </c>
      <c r="F753" s="68">
        <v>30.3350970017637</v>
      </c>
      <c r="G753" s="71">
        <v>0.33749895859368501</v>
      </c>
      <c r="H753" s="68">
        <v>56.437389770723101</v>
      </c>
      <c r="I753" s="71">
        <v>2.10942893017943E-3</v>
      </c>
      <c r="J753" s="68">
        <v>29.982363315696599</v>
      </c>
      <c r="K753" s="71"/>
      <c r="L753" s="68"/>
    </row>
    <row r="754" spans="1:12" x14ac:dyDescent="0.2">
      <c r="A754" s="72" t="s">
        <v>1777</v>
      </c>
      <c r="B754" s="66" t="s">
        <v>1778</v>
      </c>
      <c r="C754" s="67">
        <v>82</v>
      </c>
      <c r="D754" s="67" t="s">
        <v>331</v>
      </c>
      <c r="E754" s="71">
        <v>0.16691881961774399</v>
      </c>
      <c r="F754" s="68">
        <v>23.2804232804233</v>
      </c>
      <c r="G754" s="71">
        <v>0.33333333333333298</v>
      </c>
      <c r="H754" s="68">
        <v>53.439153439153401</v>
      </c>
      <c r="I754" s="71">
        <v>5.04305902154339E-4</v>
      </c>
      <c r="J754" s="68">
        <v>23.104056437389801</v>
      </c>
      <c r="K754" s="71"/>
      <c r="L754" s="68"/>
    </row>
    <row r="755" spans="1:12" x14ac:dyDescent="0.2">
      <c r="A755" s="72" t="s">
        <v>1779</v>
      </c>
      <c r="B755" s="66" t="s">
        <v>1780</v>
      </c>
      <c r="C755" s="67">
        <v>82</v>
      </c>
      <c r="D755" s="67" t="s">
        <v>331</v>
      </c>
      <c r="E755" s="71">
        <v>0.17147650283933399</v>
      </c>
      <c r="F755" s="68">
        <v>33.509700176366799</v>
      </c>
      <c r="G755" s="71">
        <v>0.34166458385403597</v>
      </c>
      <c r="H755" s="68">
        <v>59.435626102292801</v>
      </c>
      <c r="I755" s="71">
        <v>1.28842182463231E-3</v>
      </c>
      <c r="J755" s="68">
        <v>27.336860670194</v>
      </c>
      <c r="K755" s="71"/>
      <c r="L755" s="68"/>
    </row>
    <row r="756" spans="1:12" x14ac:dyDescent="0.2">
      <c r="A756" s="72" t="s">
        <v>1781</v>
      </c>
      <c r="B756" s="66" t="s">
        <v>1782</v>
      </c>
      <c r="C756" s="67">
        <v>82</v>
      </c>
      <c r="D756" s="67" t="s">
        <v>331</v>
      </c>
      <c r="E756" s="71">
        <v>0.220196330191164</v>
      </c>
      <c r="F756" s="68">
        <v>71.428571428571402</v>
      </c>
      <c r="G756" s="71">
        <v>0.44037433009348897</v>
      </c>
      <c r="H756" s="68">
        <v>87.477954144620796</v>
      </c>
      <c r="I756" s="71">
        <v>1.8330288839235901E-5</v>
      </c>
      <c r="J756" s="68">
        <v>12.3456790123457</v>
      </c>
      <c r="K756" s="71"/>
      <c r="L756" s="68"/>
    </row>
    <row r="757" spans="1:12" x14ac:dyDescent="0.2">
      <c r="A757" s="72" t="s">
        <v>1783</v>
      </c>
      <c r="B757" s="66" t="s">
        <v>1784</v>
      </c>
      <c r="C757" s="67">
        <v>82</v>
      </c>
      <c r="D757" s="67" t="s">
        <v>331</v>
      </c>
      <c r="E757" s="71">
        <v>0.16697341085207101</v>
      </c>
      <c r="F757" s="68">
        <v>23.633156966490301</v>
      </c>
      <c r="G757" s="71">
        <v>0.33333333333333298</v>
      </c>
      <c r="H757" s="68">
        <v>53.439153439153401</v>
      </c>
      <c r="I757" s="71">
        <v>6.1348837080804901E-4</v>
      </c>
      <c r="J757" s="68">
        <v>23.985890652557298</v>
      </c>
      <c r="K757" s="71"/>
      <c r="L757" s="68"/>
    </row>
    <row r="758" spans="1:12" x14ac:dyDescent="0.2">
      <c r="A758" s="72" t="s">
        <v>1785</v>
      </c>
      <c r="B758" s="66" t="s">
        <v>1786</v>
      </c>
      <c r="C758" s="67">
        <v>82</v>
      </c>
      <c r="D758" s="67" t="s">
        <v>331</v>
      </c>
      <c r="E758" s="71">
        <v>0.16700758690130699</v>
      </c>
      <c r="F758" s="68">
        <v>24.162257495590801</v>
      </c>
      <c r="G758" s="71">
        <v>0.33333333333333298</v>
      </c>
      <c r="H758" s="68">
        <v>53.439153439153401</v>
      </c>
      <c r="I758" s="71">
        <v>6.8184046928056804E-4</v>
      </c>
      <c r="J758" s="68">
        <v>25.044091710758401</v>
      </c>
      <c r="K758" s="71"/>
      <c r="L758" s="68"/>
    </row>
    <row r="759" spans="1:12" x14ac:dyDescent="0.2">
      <c r="A759" s="72" t="s">
        <v>1787</v>
      </c>
      <c r="B759" s="66" t="s">
        <v>1788</v>
      </c>
      <c r="C759" s="67">
        <v>82</v>
      </c>
      <c r="D759" s="67" t="s">
        <v>331</v>
      </c>
      <c r="E759" s="71">
        <v>0.16670321287509399</v>
      </c>
      <c r="F759" s="68">
        <v>18.694885361552</v>
      </c>
      <c r="G759" s="71">
        <v>0.33333333333333298</v>
      </c>
      <c r="H759" s="68">
        <v>53.439153439153401</v>
      </c>
      <c r="I759" s="71">
        <v>7.3092416854449299E-5</v>
      </c>
      <c r="J759" s="68">
        <v>16.2257495590829</v>
      </c>
      <c r="K759" s="71"/>
      <c r="L759" s="68"/>
    </row>
    <row r="760" spans="1:12" x14ac:dyDescent="0.2">
      <c r="A760" s="72" t="s">
        <v>1789</v>
      </c>
      <c r="B760" s="66" t="s">
        <v>1790</v>
      </c>
      <c r="C760" s="67">
        <v>82</v>
      </c>
      <c r="D760" s="67" t="s">
        <v>331</v>
      </c>
      <c r="E760" s="71">
        <v>0.16666917254513899</v>
      </c>
      <c r="F760" s="68">
        <v>15.1675485008818</v>
      </c>
      <c r="G760" s="71">
        <v>0.33333333333333298</v>
      </c>
      <c r="H760" s="68">
        <v>53.439153439153401</v>
      </c>
      <c r="I760" s="71">
        <v>5.0117569455444101E-6</v>
      </c>
      <c r="J760" s="68">
        <v>9.7001763668430296</v>
      </c>
      <c r="K760" s="71"/>
      <c r="L760" s="68"/>
    </row>
    <row r="761" spans="1:12" x14ac:dyDescent="0.2">
      <c r="A761" s="72" t="s">
        <v>1791</v>
      </c>
      <c r="B761" s="66" t="s">
        <v>1792</v>
      </c>
      <c r="C761" s="67">
        <v>82</v>
      </c>
      <c r="D761" s="67" t="s">
        <v>331</v>
      </c>
      <c r="E761" s="71">
        <v>0.169140989010857</v>
      </c>
      <c r="F761" s="68">
        <v>29.453262786596099</v>
      </c>
      <c r="G761" s="71">
        <v>0.33333333333333298</v>
      </c>
      <c r="H761" s="68">
        <v>53.439153439153401</v>
      </c>
      <c r="I761" s="71">
        <v>4.9486446883814103E-3</v>
      </c>
      <c r="J761" s="68">
        <v>35.978835978836003</v>
      </c>
      <c r="K761" s="71"/>
      <c r="L761" s="68"/>
    </row>
    <row r="762" spans="1:12" x14ac:dyDescent="0.2">
      <c r="A762" s="72" t="s">
        <v>1793</v>
      </c>
      <c r="B762" s="66" t="s">
        <v>1794</v>
      </c>
      <c r="C762" s="67">
        <v>82</v>
      </c>
      <c r="D762" s="67" t="s">
        <v>331</v>
      </c>
      <c r="E762" s="71">
        <v>0.166704083271562</v>
      </c>
      <c r="F762" s="68">
        <v>18.871252204585499</v>
      </c>
      <c r="G762" s="71">
        <v>0.33333333333333298</v>
      </c>
      <c r="H762" s="68">
        <v>53.439153439153401</v>
      </c>
      <c r="I762" s="71">
        <v>7.4833209789849196E-5</v>
      </c>
      <c r="J762" s="68">
        <v>16.402116402116398</v>
      </c>
      <c r="K762" s="71"/>
      <c r="L762" s="68"/>
    </row>
    <row r="763" spans="1:12" x14ac:dyDescent="0.2">
      <c r="A763" s="72" t="s">
        <v>1795</v>
      </c>
      <c r="B763" s="66" t="s">
        <v>1796</v>
      </c>
      <c r="C763" s="67">
        <v>82</v>
      </c>
      <c r="D763" s="67" t="s">
        <v>331</v>
      </c>
      <c r="E763" s="71">
        <v>0.166829531503734</v>
      </c>
      <c r="F763" s="68">
        <v>22.574955908289201</v>
      </c>
      <c r="G763" s="71">
        <v>0.33333333333333298</v>
      </c>
      <c r="H763" s="68">
        <v>53.439153439153401</v>
      </c>
      <c r="I763" s="71">
        <v>3.25729674134186E-4</v>
      </c>
      <c r="J763" s="68">
        <v>22.045855379188701</v>
      </c>
      <c r="K763" s="71"/>
      <c r="L763" s="68"/>
    </row>
    <row r="764" spans="1:12" x14ac:dyDescent="0.2">
      <c r="A764" s="72" t="s">
        <v>1797</v>
      </c>
      <c r="B764" s="66" t="s">
        <v>1798</v>
      </c>
      <c r="C764" s="67">
        <v>82</v>
      </c>
      <c r="D764" s="67" t="s">
        <v>331</v>
      </c>
      <c r="E764" s="71">
        <v>0.50006186516554596</v>
      </c>
      <c r="F764" s="68">
        <v>97.707231040564395</v>
      </c>
      <c r="G764" s="71">
        <v>0.99988693805242002</v>
      </c>
      <c r="H764" s="68">
        <v>99.823633156966494</v>
      </c>
      <c r="I764" s="71">
        <v>2.36792278671927E-4</v>
      </c>
      <c r="J764" s="68">
        <v>20.458553791887098</v>
      </c>
      <c r="K764" s="71"/>
      <c r="L764" s="68"/>
    </row>
    <row r="765" spans="1:12" x14ac:dyDescent="0.2">
      <c r="A765" s="72" t="s">
        <v>1748</v>
      </c>
      <c r="B765" s="66" t="s">
        <v>1799</v>
      </c>
      <c r="C765" s="67">
        <v>82</v>
      </c>
      <c r="D765" s="67" t="s">
        <v>331</v>
      </c>
      <c r="E765" s="71">
        <v>0.16675856766108499</v>
      </c>
      <c r="F765" s="68">
        <v>20.987654320987701</v>
      </c>
      <c r="G765" s="71">
        <v>0.33325033866117898</v>
      </c>
      <c r="H765" s="68">
        <v>19.576719576719601</v>
      </c>
      <c r="I765" s="71">
        <v>2.6679666098989701E-4</v>
      </c>
      <c r="J765" s="68">
        <v>20.987654320987701</v>
      </c>
      <c r="K765" s="71"/>
      <c r="L765" s="68"/>
    </row>
    <row r="766" spans="1:12" x14ac:dyDescent="0.2">
      <c r="A766" s="72" t="s">
        <v>1800</v>
      </c>
      <c r="B766" s="66" t="s">
        <v>1801</v>
      </c>
      <c r="C766" s="67">
        <v>82</v>
      </c>
      <c r="D766" s="67" t="s">
        <v>331</v>
      </c>
      <c r="E766" s="71">
        <v>0.26809275997812698</v>
      </c>
      <c r="F766" s="68">
        <v>85.008818342151699</v>
      </c>
      <c r="G766" s="71">
        <v>0.53618371108157503</v>
      </c>
      <c r="H766" s="68">
        <v>92.416225749559104</v>
      </c>
      <c r="I766" s="71">
        <v>1.80887467978999E-6</v>
      </c>
      <c r="J766" s="68">
        <v>8.2892416225749592</v>
      </c>
      <c r="K766" s="71"/>
      <c r="L766" s="68"/>
    </row>
    <row r="767" spans="1:12" x14ac:dyDescent="0.2">
      <c r="A767" s="72" t="s">
        <v>1802</v>
      </c>
      <c r="B767" s="66" t="s">
        <v>1803</v>
      </c>
      <c r="C767" s="67">
        <v>82</v>
      </c>
      <c r="D767" s="67" t="s">
        <v>331</v>
      </c>
      <c r="E767" s="71">
        <v>0.20602971105228399</v>
      </c>
      <c r="F767" s="68">
        <v>65.432098765432102</v>
      </c>
      <c r="G767" s="71">
        <v>0.375956374353971</v>
      </c>
      <c r="H767" s="68">
        <v>75.308641975308603</v>
      </c>
      <c r="I767" s="71">
        <v>3.6103047750596702E-2</v>
      </c>
      <c r="J767" s="68">
        <v>60.846560846560799</v>
      </c>
      <c r="K767" s="71"/>
      <c r="L767" s="68"/>
    </row>
    <row r="768" spans="1:12" x14ac:dyDescent="0.2">
      <c r="A768" s="72" t="s">
        <v>1804</v>
      </c>
      <c r="B768" s="66" t="s">
        <v>1805</v>
      </c>
      <c r="C768" s="67">
        <v>82</v>
      </c>
      <c r="D768" s="67" t="s">
        <v>331</v>
      </c>
      <c r="E768" s="71">
        <v>0.197349027483843</v>
      </c>
      <c r="F768" s="68">
        <v>59.259259259259302</v>
      </c>
      <c r="G768" s="71">
        <v>0.35881047910400399</v>
      </c>
      <c r="H768" s="68">
        <v>70.899470899470899</v>
      </c>
      <c r="I768" s="71">
        <v>3.5887575863681603E-2</v>
      </c>
      <c r="J768" s="68">
        <v>60.317460317460302</v>
      </c>
      <c r="K768" s="71"/>
      <c r="L768" s="68"/>
    </row>
    <row r="769" spans="1:12" x14ac:dyDescent="0.2">
      <c r="A769" s="72" t="s">
        <v>1806</v>
      </c>
      <c r="B769" s="66" t="s">
        <v>1807</v>
      </c>
      <c r="C769" s="67">
        <v>82</v>
      </c>
      <c r="D769" s="67" t="s">
        <v>331</v>
      </c>
      <c r="E769" s="71">
        <v>0.31814118458232299</v>
      </c>
      <c r="F769" s="68">
        <v>90.476190476190496</v>
      </c>
      <c r="G769" s="71">
        <v>0.45287120587454399</v>
      </c>
      <c r="H769" s="68">
        <v>88.536155202821902</v>
      </c>
      <c r="I769" s="71">
        <v>0.18341116329010199</v>
      </c>
      <c r="J769" s="68">
        <v>90.828924162257493</v>
      </c>
      <c r="K769" s="71"/>
      <c r="L769" s="68"/>
    </row>
    <row r="770" spans="1:12" x14ac:dyDescent="0.2">
      <c r="A770" s="72" t="s">
        <v>1808</v>
      </c>
      <c r="B770" s="66" t="s">
        <v>1809</v>
      </c>
      <c r="C770" s="67">
        <v>82</v>
      </c>
      <c r="D770" s="67" t="s">
        <v>331</v>
      </c>
      <c r="E770" s="71">
        <v>0.16741897540856401</v>
      </c>
      <c r="F770" s="68">
        <v>26.102292768959401</v>
      </c>
      <c r="G770" s="71">
        <v>0.33333333333333298</v>
      </c>
      <c r="H770" s="68">
        <v>53.439153439153401</v>
      </c>
      <c r="I770" s="71">
        <v>1.5046174837939699E-3</v>
      </c>
      <c r="J770" s="68">
        <v>28.395061728395099</v>
      </c>
      <c r="K770" s="71"/>
      <c r="L770" s="68"/>
    </row>
    <row r="771" spans="1:12" x14ac:dyDescent="0.2">
      <c r="A771" s="72" t="s">
        <v>1810</v>
      </c>
      <c r="B771" s="66" t="s">
        <v>1811</v>
      </c>
      <c r="C771" s="67">
        <v>82</v>
      </c>
      <c r="D771" s="67" t="s">
        <v>331</v>
      </c>
      <c r="E771" s="71">
        <v>0.167779042446973</v>
      </c>
      <c r="F771" s="68">
        <v>26.631393298060001</v>
      </c>
      <c r="G771" s="71">
        <v>0.33333333333333298</v>
      </c>
      <c r="H771" s="68">
        <v>53.439153439153401</v>
      </c>
      <c r="I771" s="71">
        <v>2.2247515606122299E-3</v>
      </c>
      <c r="J771" s="68">
        <v>30.687830687830701</v>
      </c>
      <c r="K771" s="71"/>
      <c r="L771" s="68"/>
    </row>
    <row r="772" spans="1:12" x14ac:dyDescent="0.2">
      <c r="A772" s="72" t="s">
        <v>1812</v>
      </c>
      <c r="B772" s="66" t="s">
        <v>1813</v>
      </c>
      <c r="C772" s="67">
        <v>82</v>
      </c>
      <c r="D772" s="67" t="s">
        <v>331</v>
      </c>
      <c r="E772" s="71">
        <v>0.16666666666666699</v>
      </c>
      <c r="F772" s="68">
        <v>12.522045855379201</v>
      </c>
      <c r="G772" s="71">
        <v>0.33333333333333298</v>
      </c>
      <c r="H772" s="68">
        <v>53.439153439153401</v>
      </c>
      <c r="I772" s="71">
        <v>0</v>
      </c>
      <c r="J772" s="68">
        <v>5.1146384479717799</v>
      </c>
      <c r="K772" s="71"/>
      <c r="L772" s="68"/>
    </row>
    <row r="773" spans="1:12" x14ac:dyDescent="0.2">
      <c r="A773" s="72" t="s">
        <v>1814</v>
      </c>
      <c r="B773" s="66" t="s">
        <v>1815</v>
      </c>
      <c r="C773" s="67">
        <v>82</v>
      </c>
      <c r="D773" s="67" t="s">
        <v>331</v>
      </c>
      <c r="E773" s="71">
        <v>0.16666666666666699</v>
      </c>
      <c r="F773" s="68">
        <v>12.522045855379201</v>
      </c>
      <c r="G773" s="71">
        <v>0.33333333333333298</v>
      </c>
      <c r="H773" s="68">
        <v>53.439153439153401</v>
      </c>
      <c r="I773" s="71">
        <v>0</v>
      </c>
      <c r="J773" s="68">
        <v>5.1146384479717799</v>
      </c>
      <c r="K773" s="71"/>
      <c r="L773" s="68"/>
    </row>
    <row r="774" spans="1:12" x14ac:dyDescent="0.2">
      <c r="A774" s="72" t="s">
        <v>1816</v>
      </c>
      <c r="B774" s="66" t="s">
        <v>1817</v>
      </c>
      <c r="C774" s="67">
        <v>82</v>
      </c>
      <c r="D774" s="67" t="s">
        <v>331</v>
      </c>
      <c r="E774" s="71">
        <v>0.16666666666666699</v>
      </c>
      <c r="F774" s="68">
        <v>12.522045855379201</v>
      </c>
      <c r="G774" s="71">
        <v>0.33333333333333298</v>
      </c>
      <c r="H774" s="68">
        <v>53.439153439153401</v>
      </c>
      <c r="I774" s="71">
        <v>0</v>
      </c>
      <c r="J774" s="68">
        <v>5.1146384479717799</v>
      </c>
      <c r="K774" s="71"/>
      <c r="L774" s="68"/>
    </row>
    <row r="775" spans="1:12" x14ac:dyDescent="0.2">
      <c r="A775" s="72" t="s">
        <v>1818</v>
      </c>
      <c r="B775" s="66" t="s">
        <v>1819</v>
      </c>
      <c r="C775" s="67">
        <v>82</v>
      </c>
      <c r="D775" s="67" t="s">
        <v>331</v>
      </c>
      <c r="E775" s="71">
        <v>0.16666666666666699</v>
      </c>
      <c r="F775" s="68">
        <v>12.522045855379201</v>
      </c>
      <c r="G775" s="71">
        <v>0.33333333333333298</v>
      </c>
      <c r="H775" s="68">
        <v>53.439153439153401</v>
      </c>
      <c r="I775" s="71">
        <v>0</v>
      </c>
      <c r="J775" s="68">
        <v>5.1146384479717799</v>
      </c>
      <c r="K775" s="71"/>
      <c r="L775" s="68"/>
    </row>
    <row r="776" spans="1:12" x14ac:dyDescent="0.2">
      <c r="A776" s="72" t="s">
        <v>1820</v>
      </c>
      <c r="B776" s="66" t="s">
        <v>1821</v>
      </c>
      <c r="C776" s="67">
        <v>82</v>
      </c>
      <c r="D776" s="67" t="s">
        <v>331</v>
      </c>
      <c r="E776" s="71">
        <v>0.21283483009793799</v>
      </c>
      <c r="F776" s="68">
        <v>68.253968253968296</v>
      </c>
      <c r="G776" s="71">
        <v>0.40187477205688099</v>
      </c>
      <c r="H776" s="68">
        <v>81.834215167548507</v>
      </c>
      <c r="I776" s="71">
        <v>2.3794888138995499E-2</v>
      </c>
      <c r="J776" s="68">
        <v>50.793650793650798</v>
      </c>
      <c r="K776" s="71"/>
      <c r="L776" s="68"/>
    </row>
    <row r="777" spans="1:12" x14ac:dyDescent="0.2">
      <c r="A777" s="72" t="s">
        <v>1822</v>
      </c>
      <c r="B777" s="66" t="s">
        <v>1823</v>
      </c>
      <c r="C777" s="67">
        <v>82</v>
      </c>
      <c r="D777" s="67" t="s">
        <v>331</v>
      </c>
      <c r="E777" s="71">
        <v>0.35903007324505198</v>
      </c>
      <c r="F777" s="68">
        <v>93.650793650793602</v>
      </c>
      <c r="G777" s="71">
        <v>0.55091263528873702</v>
      </c>
      <c r="H777" s="68">
        <v>93.121693121693099</v>
      </c>
      <c r="I777" s="71">
        <v>0.167147511201368</v>
      </c>
      <c r="J777" s="68">
        <v>89.770723104056401</v>
      </c>
      <c r="K777" s="71"/>
      <c r="L777" s="68"/>
    </row>
    <row r="778" spans="1:12" x14ac:dyDescent="0.2">
      <c r="A778" s="72" t="s">
        <v>1824</v>
      </c>
      <c r="B778" s="66" t="s">
        <v>1825</v>
      </c>
      <c r="C778" s="67">
        <v>82</v>
      </c>
      <c r="D778" s="67" t="s">
        <v>331</v>
      </c>
      <c r="E778" s="71">
        <v>9.6244423867841405E-2</v>
      </c>
      <c r="F778" s="68">
        <v>2.4691358024691401</v>
      </c>
      <c r="G778" s="71">
        <v>0.153058976894142</v>
      </c>
      <c r="H778" s="68">
        <v>2.8218694885361599</v>
      </c>
      <c r="I778" s="71">
        <v>3.9429870841541197E-2</v>
      </c>
      <c r="J778" s="68">
        <v>62.6102292768959</v>
      </c>
      <c r="K778" s="71"/>
      <c r="L778" s="68"/>
    </row>
    <row r="779" spans="1:12" x14ac:dyDescent="0.2">
      <c r="A779" s="72" t="s">
        <v>1826</v>
      </c>
      <c r="B779" s="66" t="s">
        <v>1827</v>
      </c>
      <c r="C779" s="67">
        <v>82</v>
      </c>
      <c r="D779" s="67" t="s">
        <v>331</v>
      </c>
      <c r="E779" s="71">
        <v>0.27626309025134699</v>
      </c>
      <c r="F779" s="68">
        <v>86.067019400352706</v>
      </c>
      <c r="G779" s="71">
        <v>0.33698155938956198</v>
      </c>
      <c r="H779" s="68">
        <v>53.968253968253997</v>
      </c>
      <c r="I779" s="71">
        <v>0.215544621113132</v>
      </c>
      <c r="J779" s="68">
        <v>92.416225749559104</v>
      </c>
      <c r="K779" s="71"/>
      <c r="L779" s="68"/>
    </row>
    <row r="780" spans="1:12" x14ac:dyDescent="0.2">
      <c r="A780" s="72" t="s">
        <v>1828</v>
      </c>
      <c r="B780" s="66" t="s">
        <v>1829</v>
      </c>
      <c r="C780" s="67">
        <v>82</v>
      </c>
      <c r="D780" s="67" t="s">
        <v>331</v>
      </c>
      <c r="E780" s="71">
        <v>0.21660568183932699</v>
      </c>
      <c r="F780" s="68">
        <v>70.194003527336903</v>
      </c>
      <c r="G780" s="71">
        <v>0.42081146375372802</v>
      </c>
      <c r="H780" s="68">
        <v>86.067019400352706</v>
      </c>
      <c r="I780" s="71">
        <v>1.2399899924926201E-2</v>
      </c>
      <c r="J780" s="68">
        <v>43.3862433862434</v>
      </c>
      <c r="K780" s="71"/>
      <c r="L780" s="68"/>
    </row>
    <row r="781" spans="1:12" x14ac:dyDescent="0.2">
      <c r="A781" s="72" t="s">
        <v>1830</v>
      </c>
      <c r="B781" s="66" t="s">
        <v>1831</v>
      </c>
      <c r="C781" s="67">
        <v>82</v>
      </c>
      <c r="D781" s="67" t="s">
        <v>331</v>
      </c>
      <c r="E781" s="71">
        <v>0.20472007014669999</v>
      </c>
      <c r="F781" s="68">
        <v>64.902998236331598</v>
      </c>
      <c r="G781" s="71">
        <v>0.33240990589214597</v>
      </c>
      <c r="H781" s="68">
        <v>16.2257495590829</v>
      </c>
      <c r="I781" s="71">
        <v>7.7030234401254297E-2</v>
      </c>
      <c r="J781" s="68">
        <v>77.248677248677197</v>
      </c>
      <c r="K781" s="71"/>
      <c r="L781" s="68"/>
    </row>
    <row r="782" spans="1:12" x14ac:dyDescent="0.2">
      <c r="A782" s="72" t="s">
        <v>1832</v>
      </c>
      <c r="B782" s="66" t="s">
        <v>1833</v>
      </c>
      <c r="C782" s="67">
        <v>82</v>
      </c>
      <c r="D782" s="67" t="s">
        <v>331</v>
      </c>
      <c r="E782" s="71">
        <v>0.54749776786179305</v>
      </c>
      <c r="F782" s="68">
        <v>98.412698412698404</v>
      </c>
      <c r="G782" s="71">
        <v>0.99117341089042699</v>
      </c>
      <c r="H782" s="68">
        <v>99.470899470899496</v>
      </c>
      <c r="I782" s="71">
        <v>0.103822124833159</v>
      </c>
      <c r="J782" s="68">
        <v>82.716049382716093</v>
      </c>
      <c r="K782" s="71"/>
      <c r="L782" s="68"/>
    </row>
    <row r="783" spans="1:12" x14ac:dyDescent="0.2">
      <c r="A783" s="72" t="s">
        <v>1834</v>
      </c>
      <c r="B783" s="66" t="s">
        <v>1835</v>
      </c>
      <c r="C783" s="67">
        <v>82</v>
      </c>
      <c r="D783" s="67" t="s">
        <v>331</v>
      </c>
      <c r="E783" s="71">
        <v>0.36804580550510202</v>
      </c>
      <c r="F783" s="68">
        <v>94.356261022927697</v>
      </c>
      <c r="G783" s="71">
        <v>0.73118623251767501</v>
      </c>
      <c r="H783" s="68">
        <v>97.354497354497397</v>
      </c>
      <c r="I783" s="71">
        <v>4.9053784925298903E-3</v>
      </c>
      <c r="J783" s="68">
        <v>35.802469135802497</v>
      </c>
      <c r="K783" s="71"/>
      <c r="L783" s="68"/>
    </row>
    <row r="784" spans="1:12" x14ac:dyDescent="0.2">
      <c r="A784" s="72" t="s">
        <v>1836</v>
      </c>
      <c r="B784" s="66" t="s">
        <v>1837</v>
      </c>
      <c r="C784" s="67">
        <v>82</v>
      </c>
      <c r="D784" s="67" t="s">
        <v>331</v>
      </c>
      <c r="E784" s="71">
        <v>0.17113836083805101</v>
      </c>
      <c r="F784" s="68">
        <v>32.980599647266303</v>
      </c>
      <c r="G784" s="71">
        <v>0.34166458385403597</v>
      </c>
      <c r="H784" s="68">
        <v>59.435626102292801</v>
      </c>
      <c r="I784" s="71">
        <v>6.1213782206616895E-4</v>
      </c>
      <c r="J784" s="68">
        <v>23.8095238095238</v>
      </c>
      <c r="K784" s="71"/>
      <c r="L784" s="68"/>
    </row>
    <row r="785" spans="1:12" x14ac:dyDescent="0.2">
      <c r="A785" s="72" t="s">
        <v>1838</v>
      </c>
      <c r="B785" s="66" t="s">
        <v>1839</v>
      </c>
      <c r="C785" s="67">
        <v>82</v>
      </c>
      <c r="D785" s="67" t="s">
        <v>331</v>
      </c>
      <c r="E785" s="71">
        <v>0.16694629704237901</v>
      </c>
      <c r="F785" s="68">
        <v>23.456790123456798</v>
      </c>
      <c r="G785" s="71">
        <v>0.33333333333333298</v>
      </c>
      <c r="H785" s="68">
        <v>53.439153439153401</v>
      </c>
      <c r="I785" s="71">
        <v>5.5926075142462197E-4</v>
      </c>
      <c r="J785" s="68">
        <v>23.456790123456798</v>
      </c>
      <c r="K785" s="71"/>
      <c r="L785" s="68"/>
    </row>
    <row r="786" spans="1:12" x14ac:dyDescent="0.2">
      <c r="A786" s="72" t="s">
        <v>1840</v>
      </c>
      <c r="B786" s="66" t="s">
        <v>1841</v>
      </c>
      <c r="C786" s="67">
        <v>82</v>
      </c>
      <c r="D786" s="67" t="s">
        <v>331</v>
      </c>
      <c r="E786" s="71">
        <v>0.167032516795454</v>
      </c>
      <c r="F786" s="68">
        <v>24.514991181657798</v>
      </c>
      <c r="G786" s="71">
        <v>0.333333330931669</v>
      </c>
      <c r="H786" s="68">
        <v>21.869488536155199</v>
      </c>
      <c r="I786" s="71">
        <v>7.3170265923924304E-4</v>
      </c>
      <c r="J786" s="68">
        <v>25.396825396825399</v>
      </c>
      <c r="K786" s="71"/>
      <c r="L786" s="68"/>
    </row>
    <row r="787" spans="1:12" x14ac:dyDescent="0.2">
      <c r="A787" s="72" t="s">
        <v>1842</v>
      </c>
      <c r="B787" s="66" t="s">
        <v>1843</v>
      </c>
      <c r="C787" s="67">
        <v>82</v>
      </c>
      <c r="D787" s="67" t="s">
        <v>331</v>
      </c>
      <c r="E787" s="71">
        <v>0.21585736314913201</v>
      </c>
      <c r="F787" s="68">
        <v>69.6649029982363</v>
      </c>
      <c r="G787" s="71">
        <v>0.431076291133138</v>
      </c>
      <c r="H787" s="68">
        <v>86.772486772486801</v>
      </c>
      <c r="I787" s="71">
        <v>6.3843516512671397E-4</v>
      </c>
      <c r="J787" s="68">
        <v>24.514991181657798</v>
      </c>
      <c r="K787" s="71"/>
      <c r="L787" s="68"/>
    </row>
    <row r="788" spans="1:12" x14ac:dyDescent="0.2">
      <c r="A788" s="72" t="s">
        <v>1844</v>
      </c>
      <c r="B788" s="66" t="s">
        <v>1845</v>
      </c>
      <c r="C788" s="67">
        <v>82</v>
      </c>
      <c r="D788" s="67" t="s">
        <v>331</v>
      </c>
      <c r="E788" s="71">
        <v>0.16849231480214</v>
      </c>
      <c r="F788" s="68">
        <v>28.042328042327998</v>
      </c>
      <c r="G788" s="71">
        <v>0.33333333333333298</v>
      </c>
      <c r="H788" s="68">
        <v>53.439153439153401</v>
      </c>
      <c r="I788" s="71">
        <v>3.65129627094655E-3</v>
      </c>
      <c r="J788" s="68">
        <v>34.744268077601397</v>
      </c>
      <c r="K788" s="71"/>
      <c r="L788" s="68"/>
    </row>
    <row r="789" spans="1:12" x14ac:dyDescent="0.2">
      <c r="A789" s="72" t="s">
        <v>1846</v>
      </c>
      <c r="B789" s="66" t="s">
        <v>1847</v>
      </c>
      <c r="C789" s="67">
        <v>82</v>
      </c>
      <c r="D789" s="67" t="s">
        <v>331</v>
      </c>
      <c r="E789" s="71">
        <v>0.21734475938600101</v>
      </c>
      <c r="F789" s="68">
        <v>70.546737213403901</v>
      </c>
      <c r="G789" s="71">
        <v>0.33292017851349498</v>
      </c>
      <c r="H789" s="68">
        <v>17.636684303351</v>
      </c>
      <c r="I789" s="71">
        <v>0.10176934025850699</v>
      </c>
      <c r="J789" s="68">
        <v>82.363315696648996</v>
      </c>
      <c r="K789" s="71"/>
      <c r="L789" s="68"/>
    </row>
    <row r="790" spans="1:12" x14ac:dyDescent="0.2">
      <c r="A790" s="72" t="s">
        <v>1848</v>
      </c>
      <c r="B790" s="66" t="s">
        <v>1849</v>
      </c>
      <c r="C790" s="67">
        <v>82</v>
      </c>
      <c r="D790" s="67" t="s">
        <v>331</v>
      </c>
      <c r="E790" s="71">
        <v>0.19313276501018201</v>
      </c>
      <c r="F790" s="68">
        <v>55.202821869488503</v>
      </c>
      <c r="G790" s="71">
        <v>0.33333333329940601</v>
      </c>
      <c r="H790" s="68">
        <v>27.689594356261001</v>
      </c>
      <c r="I790" s="71">
        <v>5.2932196720957302E-2</v>
      </c>
      <c r="J790" s="68">
        <v>68.253968253968296</v>
      </c>
      <c r="K790" s="71"/>
      <c r="L790" s="68"/>
    </row>
    <row r="791" spans="1:12" x14ac:dyDescent="0.2">
      <c r="A791" s="72" t="s">
        <v>1850</v>
      </c>
      <c r="B791" s="66" t="s">
        <v>1851</v>
      </c>
      <c r="C791" s="67">
        <v>82</v>
      </c>
      <c r="D791" s="67" t="s">
        <v>331</v>
      </c>
      <c r="E791" s="71">
        <v>0.19134398077183101</v>
      </c>
      <c r="F791" s="68">
        <v>53.968253968253997</v>
      </c>
      <c r="G791" s="71">
        <v>0.38268796154366302</v>
      </c>
      <c r="H791" s="68">
        <v>77.425044091710802</v>
      </c>
      <c r="I791" s="71">
        <v>0</v>
      </c>
      <c r="J791" s="68">
        <v>5.1146384479717799</v>
      </c>
      <c r="K791" s="71"/>
      <c r="L791" s="68"/>
    </row>
    <row r="792" spans="1:12" x14ac:dyDescent="0.2">
      <c r="A792" s="72" t="s">
        <v>1852</v>
      </c>
      <c r="B792" s="66" t="s">
        <v>1853</v>
      </c>
      <c r="C792" s="67">
        <v>82</v>
      </c>
      <c r="D792" s="67" t="s">
        <v>331</v>
      </c>
      <c r="E792" s="71">
        <v>0.11059660901594399</v>
      </c>
      <c r="F792" s="68">
        <v>2.9982363315696601</v>
      </c>
      <c r="G792" s="71">
        <v>0.22119321803188899</v>
      </c>
      <c r="H792" s="68">
        <v>4.0564373897707204</v>
      </c>
      <c r="I792" s="71">
        <v>0</v>
      </c>
      <c r="J792" s="68">
        <v>5.1146384479717799</v>
      </c>
      <c r="K792" s="71"/>
      <c r="L792" s="68"/>
    </row>
    <row r="793" spans="1:12" x14ac:dyDescent="0.2">
      <c r="A793" s="72" t="s">
        <v>1854</v>
      </c>
      <c r="B793" s="66" t="s">
        <v>1855</v>
      </c>
      <c r="C793" s="67">
        <v>82</v>
      </c>
      <c r="D793" s="67" t="s">
        <v>331</v>
      </c>
      <c r="E793" s="71">
        <v>0.251912748707942</v>
      </c>
      <c r="F793" s="68">
        <v>81.834215167548507</v>
      </c>
      <c r="G793" s="71">
        <v>0.503825497415885</v>
      </c>
      <c r="H793" s="68">
        <v>91.710758377424995</v>
      </c>
      <c r="I793" s="71">
        <v>0</v>
      </c>
      <c r="J793" s="68">
        <v>5.1146384479717799</v>
      </c>
      <c r="K793" s="71"/>
      <c r="L793" s="68"/>
    </row>
    <row r="794" spans="1:12" x14ac:dyDescent="0.2">
      <c r="A794" s="72" t="s">
        <v>1856</v>
      </c>
      <c r="B794" s="66" t="s">
        <v>1857</v>
      </c>
      <c r="C794" s="67">
        <v>82</v>
      </c>
      <c r="D794" s="67" t="s">
        <v>331</v>
      </c>
      <c r="E794" s="71">
        <v>0.166667751253575</v>
      </c>
      <c r="F794" s="68">
        <v>14.285714285714301</v>
      </c>
      <c r="G794" s="71">
        <v>0.33333333333333298</v>
      </c>
      <c r="H794" s="68">
        <v>53.439153439153401</v>
      </c>
      <c r="I794" s="71">
        <v>2.1691738161334702E-6</v>
      </c>
      <c r="J794" s="68">
        <v>8.6419753086419693</v>
      </c>
      <c r="K794" s="71"/>
      <c r="L794" s="68"/>
    </row>
    <row r="795" spans="1:12" x14ac:dyDescent="0.2">
      <c r="A795" s="72" t="s">
        <v>1858</v>
      </c>
      <c r="B795" s="66" t="s">
        <v>1859</v>
      </c>
      <c r="C795" s="67">
        <v>82</v>
      </c>
      <c r="D795" s="67" t="s">
        <v>331</v>
      </c>
      <c r="E795" s="71">
        <v>0.16666666666666699</v>
      </c>
      <c r="F795" s="68">
        <v>12.522045855379201</v>
      </c>
      <c r="G795" s="71">
        <v>0.33333333333333298</v>
      </c>
      <c r="H795" s="68">
        <v>53.439153439153401</v>
      </c>
      <c r="I795" s="71">
        <v>0</v>
      </c>
      <c r="J795" s="68">
        <v>5.1146384479717799</v>
      </c>
      <c r="K795" s="71"/>
      <c r="L795" s="68"/>
    </row>
    <row r="796" spans="1:12" x14ac:dyDescent="0.2">
      <c r="A796" s="72" t="s">
        <v>1860</v>
      </c>
      <c r="B796" s="66" t="s">
        <v>1861</v>
      </c>
      <c r="C796" s="67">
        <v>82</v>
      </c>
      <c r="D796" s="67" t="s">
        <v>331</v>
      </c>
      <c r="E796" s="71">
        <v>0.166684021159863</v>
      </c>
      <c r="F796" s="68">
        <v>17.636684303351</v>
      </c>
      <c r="G796" s="71">
        <v>0.33333333333333298</v>
      </c>
      <c r="H796" s="68">
        <v>53.439153439153401</v>
      </c>
      <c r="I796" s="71">
        <v>3.4708986392875E-5</v>
      </c>
      <c r="J796" s="68">
        <v>14.285714285714301</v>
      </c>
      <c r="K796" s="71"/>
      <c r="L796" s="68"/>
    </row>
    <row r="797" spans="1:12" x14ac:dyDescent="0.2">
      <c r="A797" s="72" t="s">
        <v>1862</v>
      </c>
      <c r="B797" s="66" t="s">
        <v>1863</v>
      </c>
      <c r="C797" s="67">
        <v>82</v>
      </c>
      <c r="D797" s="67" t="s">
        <v>331</v>
      </c>
      <c r="E797" s="71">
        <v>0.28530831524507499</v>
      </c>
      <c r="F797" s="68">
        <v>87.830687830687793</v>
      </c>
      <c r="G797" s="71">
        <v>0.34166458385403597</v>
      </c>
      <c r="H797" s="68">
        <v>59.435626102292801</v>
      </c>
      <c r="I797" s="71">
        <v>0.22895204663611399</v>
      </c>
      <c r="J797" s="68">
        <v>93.298059964726605</v>
      </c>
      <c r="K797" s="71"/>
      <c r="L797" s="68"/>
    </row>
    <row r="798" spans="1:12" x14ac:dyDescent="0.2">
      <c r="A798" s="72" t="s">
        <v>1864</v>
      </c>
      <c r="B798" s="66" t="s">
        <v>1865</v>
      </c>
      <c r="C798" s="67">
        <v>82</v>
      </c>
      <c r="D798" s="67" t="s">
        <v>331</v>
      </c>
      <c r="E798" s="71">
        <v>0.192374284104772</v>
      </c>
      <c r="F798" s="68">
        <v>54.673721340387999</v>
      </c>
      <c r="G798" s="71">
        <v>0.38428762485155799</v>
      </c>
      <c r="H798" s="68">
        <v>78.306878306878303</v>
      </c>
      <c r="I798" s="71">
        <v>4.60943357986493E-4</v>
      </c>
      <c r="J798" s="68">
        <v>22.927689594356298</v>
      </c>
      <c r="K798" s="71"/>
      <c r="L798" s="68"/>
    </row>
    <row r="799" spans="1:12" x14ac:dyDescent="0.2">
      <c r="A799" s="72" t="s">
        <v>1866</v>
      </c>
      <c r="B799" s="66" t="s">
        <v>1867</v>
      </c>
      <c r="C799" s="67">
        <v>82</v>
      </c>
      <c r="D799" s="67" t="s">
        <v>331</v>
      </c>
      <c r="E799" s="71">
        <v>0.178348707462129</v>
      </c>
      <c r="F799" s="68">
        <v>39.858906525573197</v>
      </c>
      <c r="G799" s="71">
        <v>0.35464485384365202</v>
      </c>
      <c r="H799" s="68">
        <v>67.901234567901199</v>
      </c>
      <c r="I799" s="71">
        <v>2.0525610806049E-3</v>
      </c>
      <c r="J799" s="68">
        <v>29.8059964726631</v>
      </c>
      <c r="K799" s="71"/>
      <c r="L799" s="68"/>
    </row>
    <row r="800" spans="1:12" x14ac:dyDescent="0.2">
      <c r="A800" s="72" t="s">
        <v>1868</v>
      </c>
      <c r="B800" s="66" t="s">
        <v>1869</v>
      </c>
      <c r="C800" s="67">
        <v>82</v>
      </c>
      <c r="D800" s="67" t="s">
        <v>331</v>
      </c>
      <c r="E800" s="71">
        <v>0.16667299767514501</v>
      </c>
      <c r="F800" s="68">
        <v>16.578483245149901</v>
      </c>
      <c r="G800" s="71">
        <v>0.33333333333333298</v>
      </c>
      <c r="H800" s="68">
        <v>53.439153439153401</v>
      </c>
      <c r="I800" s="71">
        <v>1.26620169570322E-5</v>
      </c>
      <c r="J800" s="68">
        <v>11.816578483245101</v>
      </c>
      <c r="K800" s="71"/>
      <c r="L800" s="68"/>
    </row>
    <row r="801" spans="1:12" x14ac:dyDescent="0.2">
      <c r="A801" s="72" t="s">
        <v>1870</v>
      </c>
      <c r="B801" s="66" t="s">
        <v>1871</v>
      </c>
      <c r="C801" s="67">
        <v>82</v>
      </c>
      <c r="D801" s="67" t="s">
        <v>331</v>
      </c>
      <c r="E801" s="71">
        <v>0.207160422128293</v>
      </c>
      <c r="F801" s="68">
        <v>65.784832451499099</v>
      </c>
      <c r="G801" s="71">
        <v>0.33333333333333298</v>
      </c>
      <c r="H801" s="68">
        <v>53.439153439153401</v>
      </c>
      <c r="I801" s="71">
        <v>8.0987510923253E-2</v>
      </c>
      <c r="J801" s="68">
        <v>78.835978835978807</v>
      </c>
      <c r="K801" s="71"/>
      <c r="L801" s="68"/>
    </row>
    <row r="802" spans="1:12" x14ac:dyDescent="0.2">
      <c r="A802" s="72" t="s">
        <v>1872</v>
      </c>
      <c r="B802" s="66" t="s">
        <v>1873</v>
      </c>
      <c r="C802" s="67">
        <v>82</v>
      </c>
      <c r="D802" s="67" t="s">
        <v>331</v>
      </c>
      <c r="E802" s="71">
        <v>0.35618902818929499</v>
      </c>
      <c r="F802" s="68">
        <v>92.592592592592595</v>
      </c>
      <c r="G802" s="71">
        <v>0.33333333284638</v>
      </c>
      <c r="H802" s="68">
        <v>23.8095238095238</v>
      </c>
      <c r="I802" s="71">
        <v>0.37904472353221103</v>
      </c>
      <c r="J802" s="68">
        <v>97.530864197530903</v>
      </c>
      <c r="K802" s="71"/>
      <c r="L802" s="68"/>
    </row>
    <row r="803" spans="1:12" x14ac:dyDescent="0.2">
      <c r="A803" s="72" t="s">
        <v>1874</v>
      </c>
      <c r="B803" s="66" t="s">
        <v>1875</v>
      </c>
      <c r="C803" s="67">
        <v>82</v>
      </c>
      <c r="D803" s="67" t="s">
        <v>331</v>
      </c>
      <c r="E803" s="71">
        <v>0.24880935006072499</v>
      </c>
      <c r="F803" s="68">
        <v>80.7760141093474</v>
      </c>
      <c r="G803" s="71">
        <v>0.28705407298724001</v>
      </c>
      <c r="H803" s="68">
        <v>6.5255731922398601</v>
      </c>
      <c r="I803" s="71">
        <v>0.21056462713421001</v>
      </c>
      <c r="J803" s="68">
        <v>92.063492063492106</v>
      </c>
      <c r="K803" s="71"/>
      <c r="L803" s="68"/>
    </row>
    <row r="804" spans="1:12" x14ac:dyDescent="0.2">
      <c r="A804" s="72" t="s">
        <v>1876</v>
      </c>
      <c r="B804" s="66" t="s">
        <v>1877</v>
      </c>
      <c r="C804" s="67">
        <v>82</v>
      </c>
      <c r="D804" s="67" t="s">
        <v>331</v>
      </c>
      <c r="E804" s="71">
        <v>0</v>
      </c>
      <c r="F804" s="68">
        <v>0.17636684303351</v>
      </c>
      <c r="G804" s="71">
        <v>0</v>
      </c>
      <c r="H804" s="68">
        <v>0.70546737213403898</v>
      </c>
      <c r="I804" s="71">
        <v>0</v>
      </c>
      <c r="J804" s="68">
        <v>5.1146384479717799</v>
      </c>
      <c r="K804" s="71"/>
      <c r="L804" s="68"/>
    </row>
    <row r="805" spans="1:12" x14ac:dyDescent="0.2">
      <c r="A805" s="72" t="s">
        <v>1878</v>
      </c>
      <c r="B805" s="66" t="s">
        <v>1879</v>
      </c>
      <c r="C805" s="67">
        <v>82</v>
      </c>
      <c r="D805" s="67" t="s">
        <v>331</v>
      </c>
      <c r="E805" s="71">
        <v>0.16569959900766601</v>
      </c>
      <c r="F805" s="68">
        <v>8.1128747795414498</v>
      </c>
      <c r="G805" s="71">
        <v>0.33133195658044701</v>
      </c>
      <c r="H805" s="68">
        <v>13.9329805996473</v>
      </c>
      <c r="I805" s="71">
        <v>6.7241434883632607E-5</v>
      </c>
      <c r="J805" s="68">
        <v>16.049382716049401</v>
      </c>
      <c r="K805" s="71"/>
      <c r="L805" s="68"/>
    </row>
    <row r="806" spans="1:12" x14ac:dyDescent="0.2">
      <c r="A806" s="72" t="s">
        <v>1880</v>
      </c>
      <c r="B806" s="66" t="s">
        <v>1881</v>
      </c>
      <c r="C806" s="67">
        <v>82</v>
      </c>
      <c r="D806" s="67" t="s">
        <v>331</v>
      </c>
      <c r="E806" s="71">
        <v>0.40246630317792498</v>
      </c>
      <c r="F806" s="68">
        <v>95.590828924162295</v>
      </c>
      <c r="G806" s="71">
        <v>0.56727666447792002</v>
      </c>
      <c r="H806" s="68">
        <v>93.827160493827193</v>
      </c>
      <c r="I806" s="71">
        <v>0.23765594187793099</v>
      </c>
      <c r="J806" s="68">
        <v>93.650793650793602</v>
      </c>
      <c r="K806" s="71"/>
      <c r="L806" s="68"/>
    </row>
    <row r="807" spans="1:12" x14ac:dyDescent="0.2">
      <c r="A807" s="72" t="s">
        <v>1882</v>
      </c>
      <c r="B807" s="66" t="s">
        <v>1883</v>
      </c>
      <c r="C807" s="67">
        <v>82</v>
      </c>
      <c r="D807" s="67" t="s">
        <v>331</v>
      </c>
      <c r="E807" s="71">
        <v>0.219503153772413</v>
      </c>
      <c r="F807" s="68">
        <v>70.899470899470899</v>
      </c>
      <c r="G807" s="71">
        <v>0.33333333295853301</v>
      </c>
      <c r="H807" s="68">
        <v>24.3386243386243</v>
      </c>
      <c r="I807" s="71">
        <v>0.105672974586294</v>
      </c>
      <c r="J807" s="68">
        <v>83.245149911816597</v>
      </c>
      <c r="K807" s="71"/>
      <c r="L807" s="68"/>
    </row>
    <row r="808" spans="1:12" x14ac:dyDescent="0.2">
      <c r="A808" s="72" t="s">
        <v>1884</v>
      </c>
      <c r="B808" s="66" t="s">
        <v>1885</v>
      </c>
      <c r="C808" s="67">
        <v>82</v>
      </c>
      <c r="D808" s="67" t="s">
        <v>331</v>
      </c>
      <c r="E808" s="71">
        <v>0.33611030183748197</v>
      </c>
      <c r="F808" s="68">
        <v>91.358024691357997</v>
      </c>
      <c r="G808" s="71">
        <v>0.33319714663164302</v>
      </c>
      <c r="H808" s="68">
        <v>18.871252204585499</v>
      </c>
      <c r="I808" s="71">
        <v>0.33902345704332099</v>
      </c>
      <c r="J808" s="68">
        <v>95.590828924162295</v>
      </c>
      <c r="K808" s="71"/>
      <c r="L808" s="68"/>
    </row>
    <row r="809" spans="1:12" x14ac:dyDescent="0.2">
      <c r="A809" s="72" t="s">
        <v>1886</v>
      </c>
      <c r="B809" s="66" t="s">
        <v>1887</v>
      </c>
      <c r="C809" s="67">
        <v>82</v>
      </c>
      <c r="D809" s="67" t="s">
        <v>331</v>
      </c>
      <c r="E809" s="71">
        <v>0.21959959535153301</v>
      </c>
      <c r="F809" s="68">
        <v>71.075837742504405</v>
      </c>
      <c r="G809" s="71">
        <v>0.36371603213117198</v>
      </c>
      <c r="H809" s="68">
        <v>72.310405643739003</v>
      </c>
      <c r="I809" s="71">
        <v>7.5483158571894401E-2</v>
      </c>
      <c r="J809" s="68">
        <v>76.366843033509696</v>
      </c>
      <c r="K809" s="71"/>
      <c r="L809" s="68"/>
    </row>
    <row r="810" spans="1:12" x14ac:dyDescent="0.2">
      <c r="A810" s="72" t="s">
        <v>1888</v>
      </c>
      <c r="B810" s="66" t="s">
        <v>1889</v>
      </c>
      <c r="C810" s="67">
        <v>82</v>
      </c>
      <c r="D810" s="67" t="s">
        <v>331</v>
      </c>
      <c r="E810" s="71">
        <v>0.16675956689781199</v>
      </c>
      <c r="F810" s="68">
        <v>21.1640211640212</v>
      </c>
      <c r="G810" s="71">
        <v>0.33329857272139202</v>
      </c>
      <c r="H810" s="68">
        <v>20.105820105820101</v>
      </c>
      <c r="I810" s="71">
        <v>2.2056107423164501E-4</v>
      </c>
      <c r="J810" s="68">
        <v>20.105820105820101</v>
      </c>
      <c r="K810" s="71"/>
      <c r="L810" s="68"/>
    </row>
    <row r="811" spans="1:12" x14ac:dyDescent="0.2">
      <c r="A811" s="72" t="s">
        <v>1890</v>
      </c>
      <c r="B811" s="66" t="s">
        <v>1891</v>
      </c>
      <c r="C811" s="67">
        <v>82</v>
      </c>
      <c r="D811" s="67" t="s">
        <v>331</v>
      </c>
      <c r="E811" s="71">
        <v>0.166724875789133</v>
      </c>
      <c r="F811" s="68">
        <v>20.105820105820101</v>
      </c>
      <c r="G811" s="71">
        <v>0.33333333333333298</v>
      </c>
      <c r="H811" s="68">
        <v>53.439153439153401</v>
      </c>
      <c r="I811" s="71">
        <v>1.1641824493307399E-4</v>
      </c>
      <c r="J811" s="68">
        <v>17.636684303351</v>
      </c>
      <c r="K811" s="71"/>
      <c r="L811" s="68"/>
    </row>
    <row r="812" spans="1:12" x14ac:dyDescent="0.2">
      <c r="A812" s="72" t="s">
        <v>1892</v>
      </c>
      <c r="B812" s="66" t="s">
        <v>1893</v>
      </c>
      <c r="C812" s="67">
        <v>82</v>
      </c>
      <c r="D812" s="67" t="s">
        <v>331</v>
      </c>
      <c r="E812" s="71">
        <v>0.27637548118877198</v>
      </c>
      <c r="F812" s="68">
        <v>86.243386243386198</v>
      </c>
      <c r="G812" s="71">
        <v>0.35832708489544302</v>
      </c>
      <c r="H812" s="68">
        <v>69.312169312169303</v>
      </c>
      <c r="I812" s="71">
        <v>0.19442387748209999</v>
      </c>
      <c r="J812" s="68">
        <v>91.181657848324505</v>
      </c>
      <c r="K812" s="71"/>
      <c r="L812" s="68"/>
    </row>
    <row r="813" spans="1:12" x14ac:dyDescent="0.2">
      <c r="A813" s="72" t="s">
        <v>1894</v>
      </c>
      <c r="B813" s="66" t="s">
        <v>1895</v>
      </c>
      <c r="C813" s="67">
        <v>82</v>
      </c>
      <c r="D813" s="67" t="s">
        <v>331</v>
      </c>
      <c r="E813" s="71">
        <v>0.27267600445336398</v>
      </c>
      <c r="F813" s="68">
        <v>85.537918871252202</v>
      </c>
      <c r="G813" s="71">
        <v>0.48716299637447802</v>
      </c>
      <c r="H813" s="68">
        <v>90.828924162257493</v>
      </c>
      <c r="I813" s="71">
        <v>5.8189012532250201E-2</v>
      </c>
      <c r="J813" s="68">
        <v>70.546737213403901</v>
      </c>
      <c r="K813" s="71"/>
      <c r="L813" s="68"/>
    </row>
    <row r="814" spans="1:12" x14ac:dyDescent="0.2">
      <c r="A814" s="72" t="s">
        <v>1896</v>
      </c>
      <c r="B814" s="66" t="s">
        <v>1897</v>
      </c>
      <c r="C814" s="67">
        <v>82</v>
      </c>
      <c r="D814" s="67" t="s">
        <v>331</v>
      </c>
      <c r="E814" s="71">
        <v>0.26193700023595201</v>
      </c>
      <c r="F814" s="68">
        <v>83.7742504409171</v>
      </c>
      <c r="G814" s="71">
        <v>0.33333333317029301</v>
      </c>
      <c r="H814" s="68">
        <v>25.925925925925899</v>
      </c>
      <c r="I814" s="71">
        <v>0.19054066730161101</v>
      </c>
      <c r="J814" s="68">
        <v>91.005291005290999</v>
      </c>
      <c r="K814" s="71"/>
      <c r="L814" s="68"/>
    </row>
    <row r="815" spans="1:12" x14ac:dyDescent="0.2">
      <c r="A815" s="72" t="s">
        <v>1898</v>
      </c>
      <c r="B815" s="66" t="s">
        <v>1899</v>
      </c>
      <c r="C815" s="67">
        <v>82</v>
      </c>
      <c r="D815" s="67" t="s">
        <v>331</v>
      </c>
      <c r="E815" s="71">
        <v>0.22285078499810401</v>
      </c>
      <c r="F815" s="68">
        <v>72.839506172839506</v>
      </c>
      <c r="G815" s="71">
        <v>0.32795352073933798</v>
      </c>
      <c r="H815" s="68">
        <v>12.698412698412699</v>
      </c>
      <c r="I815" s="71">
        <v>0.11774804925687</v>
      </c>
      <c r="J815" s="68">
        <v>85.537918871252202</v>
      </c>
      <c r="K815" s="71"/>
      <c r="L815" s="68"/>
    </row>
    <row r="816" spans="1:12" x14ac:dyDescent="0.2">
      <c r="A816" s="72" t="s">
        <v>1900</v>
      </c>
      <c r="B816" s="66" t="s">
        <v>1901</v>
      </c>
      <c r="C816" s="67">
        <v>82</v>
      </c>
      <c r="D816" s="67" t="s">
        <v>331</v>
      </c>
      <c r="E816" s="71">
        <v>0.198586150307553</v>
      </c>
      <c r="F816" s="68">
        <v>60.493827160493801</v>
      </c>
      <c r="G816" s="71">
        <v>0.37915521119720103</v>
      </c>
      <c r="H816" s="68">
        <v>76.366843033509696</v>
      </c>
      <c r="I816" s="71">
        <v>1.80170894179058E-2</v>
      </c>
      <c r="J816" s="68">
        <v>46.560846560846599</v>
      </c>
      <c r="K816" s="71"/>
      <c r="L816" s="68"/>
    </row>
    <row r="817" spans="1:12" x14ac:dyDescent="0.2">
      <c r="A817" s="72" t="s">
        <v>1902</v>
      </c>
      <c r="B817" s="66" t="s">
        <v>1903</v>
      </c>
      <c r="C817" s="67">
        <v>82</v>
      </c>
      <c r="D817" s="67" t="s">
        <v>331</v>
      </c>
      <c r="E817" s="71">
        <v>0.163731696407966</v>
      </c>
      <c r="F817" s="68">
        <v>7.2310405643738997</v>
      </c>
      <c r="G817" s="71">
        <v>0.32746339281593201</v>
      </c>
      <c r="H817" s="68">
        <v>12.3456790123457</v>
      </c>
      <c r="I817" s="71">
        <v>0</v>
      </c>
      <c r="J817" s="68">
        <v>5.1146384479717799</v>
      </c>
      <c r="K817" s="71"/>
      <c r="L817" s="68"/>
    </row>
    <row r="818" spans="1:12" x14ac:dyDescent="0.2">
      <c r="A818" s="72" t="s">
        <v>1904</v>
      </c>
      <c r="B818" s="66" t="s">
        <v>1905</v>
      </c>
      <c r="C818" s="67">
        <v>82</v>
      </c>
      <c r="D818" s="67" t="s">
        <v>331</v>
      </c>
      <c r="E818" s="71">
        <v>0.16666666709493899</v>
      </c>
      <c r="F818" s="68">
        <v>13.051146384479701</v>
      </c>
      <c r="G818" s="71">
        <v>0.33333333252560399</v>
      </c>
      <c r="H818" s="68">
        <v>22.927689594356298</v>
      </c>
      <c r="I818" s="71">
        <v>1.66427477399168E-9</v>
      </c>
      <c r="J818" s="68">
        <v>6.5255731922398601</v>
      </c>
      <c r="K818" s="71"/>
      <c r="L818" s="68"/>
    </row>
    <row r="819" spans="1:12" x14ac:dyDescent="0.2">
      <c r="A819" s="72" t="s">
        <v>1906</v>
      </c>
      <c r="B819" s="66" t="s">
        <v>1907</v>
      </c>
      <c r="C819" s="67">
        <v>82</v>
      </c>
      <c r="D819" s="67" t="s">
        <v>331</v>
      </c>
      <c r="E819" s="71">
        <v>0.19670800588026499</v>
      </c>
      <c r="F819" s="68">
        <v>58.730158730158699</v>
      </c>
      <c r="G819" s="71">
        <v>0.39261887539537699</v>
      </c>
      <c r="H819" s="68">
        <v>80.070546737213405</v>
      </c>
      <c r="I819" s="71">
        <v>7.9713636515274099E-4</v>
      </c>
      <c r="J819" s="68">
        <v>25.7495590828924</v>
      </c>
      <c r="K819" s="71"/>
      <c r="L819" s="68"/>
    </row>
    <row r="820" spans="1:12" x14ac:dyDescent="0.2">
      <c r="A820" s="72" t="s">
        <v>1908</v>
      </c>
      <c r="B820" s="66" t="s">
        <v>1909</v>
      </c>
      <c r="C820" s="67">
        <v>82</v>
      </c>
      <c r="D820" s="67" t="s">
        <v>331</v>
      </c>
      <c r="E820" s="71">
        <v>0.303560659266082</v>
      </c>
      <c r="F820" s="68">
        <v>88.8888888888889</v>
      </c>
      <c r="G820" s="71">
        <v>0.477381563228092</v>
      </c>
      <c r="H820" s="68">
        <v>90.123456790123498</v>
      </c>
      <c r="I820" s="71">
        <v>0.129739755304073</v>
      </c>
      <c r="J820" s="68">
        <v>88.007054673721299</v>
      </c>
      <c r="K820" s="71"/>
      <c r="L820" s="68"/>
    </row>
    <row r="821" spans="1:12" x14ac:dyDescent="0.2">
      <c r="A821" s="72" t="s">
        <v>1910</v>
      </c>
      <c r="B821" s="66" t="s">
        <v>1911</v>
      </c>
      <c r="C821" s="67">
        <v>82</v>
      </c>
      <c r="D821" s="67" t="s">
        <v>331</v>
      </c>
      <c r="E821" s="71">
        <v>0.166699383611073</v>
      </c>
      <c r="F821" s="68">
        <v>18.518518518518501</v>
      </c>
      <c r="G821" s="71">
        <v>0.33333333310100599</v>
      </c>
      <c r="H821" s="68">
        <v>25.396825396825399</v>
      </c>
      <c r="I821" s="71">
        <v>6.5434121140368594E-5</v>
      </c>
      <c r="J821" s="68">
        <v>15.8730158730159</v>
      </c>
      <c r="K821" s="71"/>
      <c r="L821" s="68"/>
    </row>
    <row r="822" spans="1:12" x14ac:dyDescent="0.2">
      <c r="A822" s="72" t="s">
        <v>1912</v>
      </c>
      <c r="B822" s="66" t="s">
        <v>1913</v>
      </c>
      <c r="C822" s="67">
        <v>82</v>
      </c>
      <c r="D822" s="67" t="s">
        <v>331</v>
      </c>
      <c r="E822" s="71">
        <v>0.167016497625498</v>
      </c>
      <c r="F822" s="68">
        <v>24.3386243386243</v>
      </c>
      <c r="G822" s="71">
        <v>0.33198863361814601</v>
      </c>
      <c r="H822" s="68">
        <v>15.1675485008818</v>
      </c>
      <c r="I822" s="71">
        <v>2.04436163284948E-3</v>
      </c>
      <c r="J822" s="68">
        <v>29.629629629629601</v>
      </c>
      <c r="K822" s="71"/>
      <c r="L822" s="68"/>
    </row>
    <row r="823" spans="1:12" x14ac:dyDescent="0.2">
      <c r="A823" s="72" t="s">
        <v>1914</v>
      </c>
      <c r="B823" s="66" t="s">
        <v>1915</v>
      </c>
      <c r="C823" s="67">
        <v>82</v>
      </c>
      <c r="D823" s="67" t="s">
        <v>331</v>
      </c>
      <c r="E823" s="71">
        <v>0.35208085964201202</v>
      </c>
      <c r="F823" s="68">
        <v>92.239858906525598</v>
      </c>
      <c r="G823" s="71">
        <v>0.33333333271506899</v>
      </c>
      <c r="H823" s="68">
        <v>23.456790123456798</v>
      </c>
      <c r="I823" s="71">
        <v>0.370828386568955</v>
      </c>
      <c r="J823" s="68">
        <v>97.0017636684303</v>
      </c>
      <c r="K823" s="71"/>
      <c r="L823" s="68"/>
    </row>
    <row r="824" spans="1:12" x14ac:dyDescent="0.2">
      <c r="A824" s="72" t="s">
        <v>1916</v>
      </c>
      <c r="B824" s="66" t="s">
        <v>1917</v>
      </c>
      <c r="C824" s="67">
        <v>82</v>
      </c>
      <c r="D824" s="67" t="s">
        <v>331</v>
      </c>
      <c r="E824" s="71">
        <v>0.22744686722172799</v>
      </c>
      <c r="F824" s="68">
        <v>74.426807760141102</v>
      </c>
      <c r="G824" s="71">
        <v>0.19145959228041101</v>
      </c>
      <c r="H824" s="68">
        <v>3.17460317460317</v>
      </c>
      <c r="I824" s="71">
        <v>0.263434142163045</v>
      </c>
      <c r="J824" s="68">
        <v>94.003527336860699</v>
      </c>
      <c r="K824" s="71"/>
      <c r="L824" s="68"/>
    </row>
    <row r="825" spans="1:12" x14ac:dyDescent="0.2">
      <c r="A825" s="72" t="s">
        <v>1918</v>
      </c>
      <c r="B825" s="66" t="s">
        <v>1919</v>
      </c>
      <c r="C825" s="67">
        <v>82</v>
      </c>
      <c r="D825" s="67" t="s">
        <v>331</v>
      </c>
      <c r="E825" s="71">
        <v>4.6035989190751497E-2</v>
      </c>
      <c r="F825" s="68">
        <v>1.41093474426808</v>
      </c>
      <c r="G825" s="71">
        <v>9.2071978381503106E-2</v>
      </c>
      <c r="H825" s="68">
        <v>1.7636684303351</v>
      </c>
      <c r="I825" s="71">
        <v>0</v>
      </c>
      <c r="J825" s="68">
        <v>5.1146384479717799</v>
      </c>
      <c r="K825" s="71"/>
      <c r="L825" s="68"/>
    </row>
    <row r="826" spans="1:12" x14ac:dyDescent="0.2">
      <c r="A826" s="72" t="s">
        <v>1920</v>
      </c>
      <c r="B826" s="66" t="s">
        <v>1921</v>
      </c>
      <c r="C826" s="67">
        <v>82</v>
      </c>
      <c r="D826" s="67" t="s">
        <v>331</v>
      </c>
      <c r="E826" s="71">
        <v>0.165925897702285</v>
      </c>
      <c r="F826" s="68">
        <v>8.4656084656084705</v>
      </c>
      <c r="G826" s="71">
        <v>0.33185155690317403</v>
      </c>
      <c r="H826" s="68">
        <v>14.814814814814801</v>
      </c>
      <c r="I826" s="71">
        <v>2.3850139701968802E-7</v>
      </c>
      <c r="J826" s="68">
        <v>7.2310405643738997</v>
      </c>
      <c r="K826" s="71"/>
      <c r="L826" s="68"/>
    </row>
    <row r="827" spans="1:12" x14ac:dyDescent="0.2">
      <c r="A827" s="72" t="s">
        <v>1922</v>
      </c>
      <c r="B827" s="66" t="s">
        <v>1923</v>
      </c>
      <c r="C827" s="67">
        <v>82</v>
      </c>
      <c r="D827" s="67" t="s">
        <v>331</v>
      </c>
      <c r="E827" s="71">
        <v>0.16706885381984499</v>
      </c>
      <c r="F827" s="68">
        <v>24.6913580246914</v>
      </c>
      <c r="G827" s="71">
        <v>0.33333333306494001</v>
      </c>
      <c r="H827" s="68">
        <v>24.867724867724899</v>
      </c>
      <c r="I827" s="71">
        <v>8.04374574750118E-4</v>
      </c>
      <c r="J827" s="68">
        <v>25.925925925925899</v>
      </c>
      <c r="K827" s="71"/>
      <c r="L827" s="68"/>
    </row>
    <row r="828" spans="1:12" x14ac:dyDescent="0.2">
      <c r="A828" s="72" t="s">
        <v>1924</v>
      </c>
      <c r="B828" s="66" t="s">
        <v>1925</v>
      </c>
      <c r="C828" s="67">
        <v>82</v>
      </c>
      <c r="D828" s="67" t="s">
        <v>331</v>
      </c>
      <c r="E828" s="71">
        <v>0.23988796263826501</v>
      </c>
      <c r="F828" s="68">
        <v>77.7777777777778</v>
      </c>
      <c r="G828" s="71">
        <v>0.34166458330348598</v>
      </c>
      <c r="H828" s="68">
        <v>57.4955908289242</v>
      </c>
      <c r="I828" s="71">
        <v>0.13811134197304401</v>
      </c>
      <c r="J828" s="68">
        <v>88.8888888888889</v>
      </c>
      <c r="K828" s="71"/>
      <c r="L828" s="68"/>
    </row>
    <row r="829" spans="1:12" x14ac:dyDescent="0.2">
      <c r="A829" s="72" t="s">
        <v>1926</v>
      </c>
      <c r="B829" s="66" t="s">
        <v>1927</v>
      </c>
      <c r="C829" s="67">
        <v>82</v>
      </c>
      <c r="D829" s="67" t="s">
        <v>331</v>
      </c>
      <c r="E829" s="71">
        <v>0.226607966183142</v>
      </c>
      <c r="F829" s="68">
        <v>73.897707231040599</v>
      </c>
      <c r="G829" s="71">
        <v>0.39978820181971197</v>
      </c>
      <c r="H829" s="68">
        <v>81.305114638448003</v>
      </c>
      <c r="I829" s="71">
        <v>5.3427730546571399E-2</v>
      </c>
      <c r="J829" s="68">
        <v>68.430335097001802</v>
      </c>
      <c r="K829" s="71"/>
      <c r="L829" s="68"/>
    </row>
    <row r="830" spans="1:12" x14ac:dyDescent="0.2">
      <c r="A830" s="72" t="s">
        <v>1928</v>
      </c>
      <c r="B830" s="66" t="s">
        <v>1929</v>
      </c>
      <c r="C830" s="67"/>
      <c r="D830" s="67" t="s">
        <v>331</v>
      </c>
      <c r="E830" s="71"/>
      <c r="F830" s="68"/>
      <c r="G830" s="71"/>
      <c r="H830" s="68"/>
      <c r="I830" s="71"/>
      <c r="J830" s="68"/>
      <c r="K830" s="71"/>
      <c r="L830" s="68"/>
    </row>
    <row r="831" spans="1:12" x14ac:dyDescent="0.2">
      <c r="A831" s="72" t="s">
        <v>1930</v>
      </c>
      <c r="B831" s="66" t="s">
        <v>1931</v>
      </c>
      <c r="C831" s="67">
        <v>82</v>
      </c>
      <c r="D831" s="67" t="s">
        <v>331</v>
      </c>
      <c r="E831" s="71">
        <v>0.17511316341208799</v>
      </c>
      <c r="F831" s="68">
        <v>36.860670194003497</v>
      </c>
      <c r="G831" s="71">
        <v>0.35021005827027302</v>
      </c>
      <c r="H831" s="68">
        <v>64.373897707230995</v>
      </c>
      <c r="I831" s="71">
        <v>1.6268553903096899E-5</v>
      </c>
      <c r="J831" s="68">
        <v>12.1693121693122</v>
      </c>
      <c r="K831" s="71"/>
      <c r="L831" s="68"/>
    </row>
    <row r="832" spans="1:12" x14ac:dyDescent="0.2">
      <c r="A832" s="72" t="s">
        <v>1932</v>
      </c>
      <c r="B832" s="66" t="s">
        <v>1933</v>
      </c>
      <c r="C832" s="67">
        <v>82</v>
      </c>
      <c r="D832" s="67" t="s">
        <v>331</v>
      </c>
      <c r="E832" s="71">
        <v>0.37837960900715401</v>
      </c>
      <c r="F832" s="68">
        <v>94.708994708994695</v>
      </c>
      <c r="G832" s="71">
        <v>0.61638010776991603</v>
      </c>
      <c r="H832" s="68">
        <v>94.532627865961203</v>
      </c>
      <c r="I832" s="71">
        <v>0.14037911024439101</v>
      </c>
      <c r="J832" s="68">
        <v>89.065255731922406</v>
      </c>
      <c r="K832" s="71"/>
      <c r="L832" s="68"/>
    </row>
    <row r="833" spans="1:12" x14ac:dyDescent="0.2">
      <c r="A833" s="72" t="s">
        <v>1934</v>
      </c>
      <c r="B833" s="66" t="s">
        <v>1935</v>
      </c>
      <c r="C833" s="67"/>
      <c r="D833" s="67" t="s">
        <v>331</v>
      </c>
      <c r="E833" s="71"/>
      <c r="F833" s="68"/>
      <c r="G833" s="71"/>
      <c r="H833" s="68"/>
      <c r="I833" s="71"/>
      <c r="J833" s="68"/>
      <c r="K833" s="71"/>
      <c r="L833" s="68"/>
    </row>
    <row r="834" spans="1:12" x14ac:dyDescent="0.2">
      <c r="A834" s="72" t="s">
        <v>1936</v>
      </c>
      <c r="B834" s="66" t="s">
        <v>1937</v>
      </c>
      <c r="C834" s="67">
        <v>82</v>
      </c>
      <c r="D834" s="67" t="s">
        <v>331</v>
      </c>
      <c r="E834" s="71">
        <v>0.14924561599845401</v>
      </c>
      <c r="F834" s="68">
        <v>5.2910052910052903</v>
      </c>
      <c r="G834" s="71">
        <v>0.298460501470525</v>
      </c>
      <c r="H834" s="68">
        <v>7.2310405643738997</v>
      </c>
      <c r="I834" s="71">
        <v>3.0730526383883901E-5</v>
      </c>
      <c r="J834" s="68">
        <v>13.756613756613801</v>
      </c>
      <c r="K834" s="71"/>
      <c r="L834" s="68"/>
    </row>
    <row r="835" spans="1:12" x14ac:dyDescent="0.2">
      <c r="A835" s="72" t="s">
        <v>1938</v>
      </c>
      <c r="B835" s="66" t="s">
        <v>1939</v>
      </c>
      <c r="C835" s="67">
        <v>82</v>
      </c>
      <c r="D835" s="67" t="s">
        <v>331</v>
      </c>
      <c r="E835" s="71">
        <v>0.12313170388342801</v>
      </c>
      <c r="F835" s="68">
        <v>3.5273368606701898</v>
      </c>
      <c r="G835" s="71">
        <v>0.206771568951269</v>
      </c>
      <c r="H835" s="68">
        <v>3.8800705467372101</v>
      </c>
      <c r="I835" s="71">
        <v>3.94918388155856E-2</v>
      </c>
      <c r="J835" s="68">
        <v>62.786596119929399</v>
      </c>
      <c r="K835" s="71"/>
      <c r="L835" s="68"/>
    </row>
    <row r="836" spans="1:12" x14ac:dyDescent="0.2">
      <c r="A836" s="72" t="s">
        <v>1940</v>
      </c>
      <c r="B836" s="66" t="s">
        <v>1941</v>
      </c>
      <c r="C836" s="67">
        <v>82</v>
      </c>
      <c r="D836" s="67" t="s">
        <v>331</v>
      </c>
      <c r="E836" s="71">
        <v>4.39403290595047E-3</v>
      </c>
      <c r="F836" s="68">
        <v>0.52910052910052896</v>
      </c>
      <c r="G836" s="71">
        <v>8.7880658119009504E-3</v>
      </c>
      <c r="H836" s="68">
        <v>1.0582010582010599</v>
      </c>
      <c r="I836" s="71">
        <v>0</v>
      </c>
      <c r="J836" s="68">
        <v>5.1146384479717799</v>
      </c>
      <c r="K836" s="71"/>
      <c r="L836" s="68"/>
    </row>
    <row r="837" spans="1:12" x14ac:dyDescent="0.2">
      <c r="A837" s="72" t="s">
        <v>1942</v>
      </c>
      <c r="B837" s="66" t="s">
        <v>1943</v>
      </c>
      <c r="C837" s="67">
        <v>82</v>
      </c>
      <c r="D837" s="67" t="s">
        <v>331</v>
      </c>
      <c r="E837" s="71">
        <v>0.16209192331952399</v>
      </c>
      <c r="F837" s="68">
        <v>6.7019400352733696</v>
      </c>
      <c r="G837" s="71">
        <v>0.324133956824317</v>
      </c>
      <c r="H837" s="68">
        <v>10.405643738977099</v>
      </c>
      <c r="I837" s="71">
        <v>4.9889814730257099E-5</v>
      </c>
      <c r="J837" s="68">
        <v>14.814814814814801</v>
      </c>
      <c r="K837" s="71"/>
      <c r="L837" s="68"/>
    </row>
    <row r="838" spans="1:12" x14ac:dyDescent="0.2">
      <c r="A838" s="72" t="s">
        <v>1944</v>
      </c>
      <c r="B838" s="66" t="s">
        <v>1945</v>
      </c>
      <c r="C838" s="67">
        <v>82</v>
      </c>
      <c r="D838" s="67" t="s">
        <v>331</v>
      </c>
      <c r="E838" s="71">
        <v>0.16669703345110801</v>
      </c>
      <c r="F838" s="68">
        <v>18.1657848324515</v>
      </c>
      <c r="G838" s="71">
        <v>0.333333332702966</v>
      </c>
      <c r="H838" s="68">
        <v>23.2804232804233</v>
      </c>
      <c r="I838" s="71">
        <v>6.0734199249732698E-5</v>
      </c>
      <c r="J838" s="68">
        <v>15.520282186948901</v>
      </c>
      <c r="K838" s="71"/>
      <c r="L838" s="68"/>
    </row>
    <row r="839" spans="1:12" x14ac:dyDescent="0.2">
      <c r="A839" s="72" t="s">
        <v>1946</v>
      </c>
      <c r="B839" s="66" t="s">
        <v>1947</v>
      </c>
      <c r="C839" s="67">
        <v>82</v>
      </c>
      <c r="D839" s="67" t="s">
        <v>331</v>
      </c>
      <c r="E839" s="71">
        <v>0.166716736310206</v>
      </c>
      <c r="F839" s="68">
        <v>19.400352733686098</v>
      </c>
      <c r="G839" s="71">
        <v>0.33333333333333298</v>
      </c>
      <c r="H839" s="68">
        <v>53.439153439153401</v>
      </c>
      <c r="I839" s="71">
        <v>1.00139287079426E-4</v>
      </c>
      <c r="J839" s="68">
        <v>16.931216931216898</v>
      </c>
      <c r="K839" s="71"/>
      <c r="L839" s="68"/>
    </row>
    <row r="840" spans="1:12" x14ac:dyDescent="0.2">
      <c r="A840" s="72" t="s">
        <v>1948</v>
      </c>
      <c r="B840" s="66" t="s">
        <v>1949</v>
      </c>
      <c r="C840" s="67">
        <v>82</v>
      </c>
      <c r="D840" s="67" t="s">
        <v>331</v>
      </c>
      <c r="E840" s="71">
        <v>0.17723039555537101</v>
      </c>
      <c r="F840" s="68">
        <v>38.4479717813051</v>
      </c>
      <c r="G840" s="71">
        <v>0.354161456898613</v>
      </c>
      <c r="H840" s="68">
        <v>66.6666666666667</v>
      </c>
      <c r="I840" s="71">
        <v>2.9933421212914699E-4</v>
      </c>
      <c r="J840" s="68">
        <v>21.869488536155199</v>
      </c>
      <c r="K840" s="71"/>
      <c r="L840" s="68"/>
    </row>
    <row r="841" spans="1:12" x14ac:dyDescent="0.2">
      <c r="A841" s="72" t="s">
        <v>1950</v>
      </c>
      <c r="B841" s="66" t="s">
        <v>1951</v>
      </c>
      <c r="C841" s="67">
        <v>82</v>
      </c>
      <c r="D841" s="67" t="s">
        <v>331</v>
      </c>
      <c r="E841" s="71">
        <v>0.17032638700511801</v>
      </c>
      <c r="F841" s="68">
        <v>31.746031746031701</v>
      </c>
      <c r="G841" s="71">
        <v>0.33333333333333298</v>
      </c>
      <c r="H841" s="68">
        <v>53.439153439153401</v>
      </c>
      <c r="I841" s="71">
        <v>7.3194406769033597E-3</v>
      </c>
      <c r="J841" s="68">
        <v>38.624338624338598</v>
      </c>
      <c r="K841" s="71"/>
      <c r="L841" s="68"/>
    </row>
    <row r="842" spans="1:12" x14ac:dyDescent="0.2">
      <c r="A842" s="72" t="s">
        <v>1952</v>
      </c>
      <c r="B842" s="66" t="s">
        <v>1953</v>
      </c>
      <c r="C842" s="67">
        <v>82</v>
      </c>
      <c r="D842" s="67" t="s">
        <v>331</v>
      </c>
      <c r="E842" s="71">
        <v>0.18432633455375</v>
      </c>
      <c r="F842" s="68">
        <v>47.619047619047599</v>
      </c>
      <c r="G842" s="71">
        <v>0.35416145926687098</v>
      </c>
      <c r="H842" s="68">
        <v>66.843033509700206</v>
      </c>
      <c r="I842" s="71">
        <v>1.44912098406292E-2</v>
      </c>
      <c r="J842" s="68">
        <v>44.620811287477899</v>
      </c>
      <c r="K842" s="71"/>
      <c r="L842" s="68"/>
    </row>
    <row r="843" spans="1:12" x14ac:dyDescent="0.2">
      <c r="A843" s="72" t="s">
        <v>1954</v>
      </c>
      <c r="B843" s="66" t="s">
        <v>1955</v>
      </c>
      <c r="C843" s="67">
        <v>82</v>
      </c>
      <c r="D843" s="67" t="s">
        <v>331</v>
      </c>
      <c r="E843" s="71">
        <v>0.16676499822735699</v>
      </c>
      <c r="F843" s="68">
        <v>21.340388007054699</v>
      </c>
      <c r="G843" s="71">
        <v>0.33333333333333298</v>
      </c>
      <c r="H843" s="68">
        <v>53.439153439153401</v>
      </c>
      <c r="I843" s="71">
        <v>1.96663121380087E-4</v>
      </c>
      <c r="J843" s="68">
        <v>19.7530864197531</v>
      </c>
      <c r="K843" s="71"/>
      <c r="L843" s="68"/>
    </row>
    <row r="844" spans="1:12" x14ac:dyDescent="0.2">
      <c r="A844" s="72" t="s">
        <v>1956</v>
      </c>
      <c r="B844" s="66" t="s">
        <v>1957</v>
      </c>
      <c r="C844" s="67">
        <v>82</v>
      </c>
      <c r="D844" s="67" t="s">
        <v>331</v>
      </c>
      <c r="E844" s="71">
        <v>0.166722881939878</v>
      </c>
      <c r="F844" s="68">
        <v>19.929453262786598</v>
      </c>
      <c r="G844" s="71">
        <v>0.33333333330852599</v>
      </c>
      <c r="H844" s="68">
        <v>27.8659611992945</v>
      </c>
      <c r="I844" s="71">
        <v>1.1243057123015999E-4</v>
      </c>
      <c r="J844" s="68">
        <v>17.460317460317501</v>
      </c>
      <c r="K844" s="71"/>
      <c r="L844" s="68"/>
    </row>
    <row r="845" spans="1:12" x14ac:dyDescent="0.2">
      <c r="A845" s="72" t="s">
        <v>1958</v>
      </c>
      <c r="B845" s="66" t="s">
        <v>1959</v>
      </c>
      <c r="C845" s="67">
        <v>82</v>
      </c>
      <c r="D845" s="67" t="s">
        <v>331</v>
      </c>
      <c r="E845" s="71">
        <v>0.17010226128251199</v>
      </c>
      <c r="F845" s="68">
        <v>31.216931216931201</v>
      </c>
      <c r="G845" s="71">
        <v>0.33749895859368501</v>
      </c>
      <c r="H845" s="68">
        <v>56.437389770723101</v>
      </c>
      <c r="I845" s="71">
        <v>2.7055639713392801E-3</v>
      </c>
      <c r="J845" s="68">
        <v>32.451499118165799</v>
      </c>
      <c r="K845" s="71"/>
      <c r="L845" s="68"/>
    </row>
    <row r="846" spans="1:12" x14ac:dyDescent="0.2">
      <c r="A846" s="72" t="s">
        <v>1960</v>
      </c>
      <c r="B846" s="66" t="s">
        <v>1961</v>
      </c>
      <c r="C846" s="67">
        <v>82</v>
      </c>
      <c r="D846" s="67" t="s">
        <v>331</v>
      </c>
      <c r="E846" s="71">
        <v>0.17613634768413999</v>
      </c>
      <c r="F846" s="68">
        <v>37.566137566137598</v>
      </c>
      <c r="G846" s="71">
        <v>0.35047922858330099</v>
      </c>
      <c r="H846" s="68">
        <v>66.137566137566097</v>
      </c>
      <c r="I846" s="71">
        <v>1.79346678497902E-3</v>
      </c>
      <c r="J846" s="68">
        <v>29.100529100529101</v>
      </c>
      <c r="K846" s="71"/>
      <c r="L846" s="68"/>
    </row>
    <row r="847" spans="1:12" x14ac:dyDescent="0.2">
      <c r="A847" s="72" t="s">
        <v>1962</v>
      </c>
      <c r="B847" s="66" t="s">
        <v>1963</v>
      </c>
      <c r="C847" s="67">
        <v>82</v>
      </c>
      <c r="D847" s="67" t="s">
        <v>331</v>
      </c>
      <c r="E847" s="71">
        <v>0.175725225307373</v>
      </c>
      <c r="F847" s="68">
        <v>37.3897707231041</v>
      </c>
      <c r="G847" s="71">
        <v>0.33333333333333298</v>
      </c>
      <c r="H847" s="68">
        <v>53.439153439153401</v>
      </c>
      <c r="I847" s="71">
        <v>1.8117117281413599E-2</v>
      </c>
      <c r="J847" s="68">
        <v>46.737213403880098</v>
      </c>
      <c r="K847" s="71"/>
      <c r="L847" s="68"/>
    </row>
    <row r="848" spans="1:12" x14ac:dyDescent="0.2">
      <c r="A848" s="72" t="s">
        <v>1964</v>
      </c>
      <c r="B848" s="66" t="s">
        <v>1965</v>
      </c>
      <c r="C848" s="67">
        <v>82</v>
      </c>
      <c r="D848" s="67" t="s">
        <v>331</v>
      </c>
      <c r="E848" s="71">
        <v>0.18532544346994301</v>
      </c>
      <c r="F848" s="68">
        <v>48.5008818342152</v>
      </c>
      <c r="G848" s="71">
        <v>0.36665833541614601</v>
      </c>
      <c r="H848" s="68">
        <v>72.839506172839506</v>
      </c>
      <c r="I848" s="71">
        <v>3.99255152373973E-3</v>
      </c>
      <c r="J848" s="68">
        <v>35.097001763668402</v>
      </c>
      <c r="K848" s="71"/>
      <c r="L848" s="68"/>
    </row>
    <row r="849" spans="1:12" x14ac:dyDescent="0.2">
      <c r="A849" s="72" t="s">
        <v>1966</v>
      </c>
      <c r="B849" s="66" t="s">
        <v>1967</v>
      </c>
      <c r="C849" s="67">
        <v>82</v>
      </c>
      <c r="D849" s="67" t="s">
        <v>331</v>
      </c>
      <c r="E849" s="71">
        <v>0.37198026184627903</v>
      </c>
      <c r="F849" s="68">
        <v>94.532627865961203</v>
      </c>
      <c r="G849" s="71">
        <v>0.73456997390948697</v>
      </c>
      <c r="H849" s="68">
        <v>97.530864197530903</v>
      </c>
      <c r="I849" s="71">
        <v>9.3905497830721694E-3</v>
      </c>
      <c r="J849" s="68">
        <v>41.269841269841301</v>
      </c>
      <c r="K849" s="71"/>
      <c r="L849" s="68"/>
    </row>
    <row r="850" spans="1:12" x14ac:dyDescent="0.2">
      <c r="A850" s="72" t="s">
        <v>1968</v>
      </c>
      <c r="B850" s="66" t="s">
        <v>1969</v>
      </c>
      <c r="C850" s="67">
        <v>82</v>
      </c>
      <c r="D850" s="67" t="s">
        <v>331</v>
      </c>
      <c r="E850" s="71">
        <v>0.16794669936339099</v>
      </c>
      <c r="F850" s="68">
        <v>26.984126984126998</v>
      </c>
      <c r="G850" s="71">
        <v>0.32739639459574998</v>
      </c>
      <c r="H850" s="68">
        <v>12.1693121693122</v>
      </c>
      <c r="I850" s="71">
        <v>8.4970041310307894E-3</v>
      </c>
      <c r="J850" s="68">
        <v>40.211640211640201</v>
      </c>
      <c r="K850" s="71"/>
      <c r="L850" s="68"/>
    </row>
    <row r="851" spans="1:12" x14ac:dyDescent="0.2">
      <c r="A851" s="72" t="s">
        <v>1970</v>
      </c>
      <c r="B851" s="66" t="s">
        <v>1971</v>
      </c>
      <c r="C851" s="67">
        <v>82</v>
      </c>
      <c r="D851" s="67" t="s">
        <v>331</v>
      </c>
      <c r="E851" s="71">
        <v>0.17556308532355999</v>
      </c>
      <c r="F851" s="68">
        <v>37.213403880070501</v>
      </c>
      <c r="G851" s="71">
        <v>0.33333333318269098</v>
      </c>
      <c r="H851" s="68">
        <v>26.2786596119929</v>
      </c>
      <c r="I851" s="71">
        <v>1.7792837464428401E-2</v>
      </c>
      <c r="J851" s="68">
        <v>46.3844797178131</v>
      </c>
      <c r="K851" s="71"/>
      <c r="L851" s="68"/>
    </row>
    <row r="852" spans="1:12" x14ac:dyDescent="0.2">
      <c r="A852" s="72" t="s">
        <v>1972</v>
      </c>
      <c r="B852" s="66" t="s">
        <v>1973</v>
      </c>
      <c r="C852" s="67">
        <v>82</v>
      </c>
      <c r="D852" s="67" t="s">
        <v>331</v>
      </c>
      <c r="E852" s="71">
        <v>0.30523474838183201</v>
      </c>
      <c r="F852" s="68">
        <v>89.065255731922406</v>
      </c>
      <c r="G852" s="71">
        <v>0.55109755774089597</v>
      </c>
      <c r="H852" s="68">
        <v>93.298059964726605</v>
      </c>
      <c r="I852" s="71">
        <v>5.9371939022768501E-2</v>
      </c>
      <c r="J852" s="68">
        <v>71.075837742504405</v>
      </c>
      <c r="K852" s="71"/>
      <c r="L852" s="68"/>
    </row>
    <row r="853" spans="1:12" x14ac:dyDescent="0.2">
      <c r="A853" s="72" t="s">
        <v>1974</v>
      </c>
      <c r="B853" s="66" t="s">
        <v>1975</v>
      </c>
      <c r="C853" s="67">
        <v>82</v>
      </c>
      <c r="D853" s="67" t="s">
        <v>331</v>
      </c>
      <c r="E853" s="71">
        <v>0.181820412365649</v>
      </c>
      <c r="F853" s="68">
        <v>45.149911816578502</v>
      </c>
      <c r="G853" s="71">
        <v>0.33749895859368501</v>
      </c>
      <c r="H853" s="68">
        <v>56.437389770723101</v>
      </c>
      <c r="I853" s="71">
        <v>2.6141866137612099E-2</v>
      </c>
      <c r="J853" s="68">
        <v>52.733686067019399</v>
      </c>
      <c r="K853" s="71"/>
      <c r="L853" s="68"/>
    </row>
    <row r="854" spans="1:12" x14ac:dyDescent="0.2">
      <c r="A854" s="72" t="s">
        <v>1976</v>
      </c>
      <c r="B854" s="66" t="s">
        <v>1977</v>
      </c>
      <c r="C854" s="67">
        <v>82</v>
      </c>
      <c r="D854" s="67" t="s">
        <v>331</v>
      </c>
      <c r="E854" s="71">
        <v>0.485903887685874</v>
      </c>
      <c r="F854" s="68">
        <v>97.354497354497397</v>
      </c>
      <c r="G854" s="71">
        <v>0.59208549367079299</v>
      </c>
      <c r="H854" s="68">
        <v>94.003527336860699</v>
      </c>
      <c r="I854" s="71">
        <v>0.37972228170095401</v>
      </c>
      <c r="J854" s="68">
        <v>97.707231040564395</v>
      </c>
      <c r="K854" s="71"/>
      <c r="L854" s="68"/>
    </row>
    <row r="855" spans="1:12" x14ac:dyDescent="0.2">
      <c r="A855" s="72" t="s">
        <v>1978</v>
      </c>
      <c r="B855" s="66" t="s">
        <v>1979</v>
      </c>
      <c r="C855" s="67">
        <v>82</v>
      </c>
      <c r="D855" s="67" t="s">
        <v>331</v>
      </c>
      <c r="E855" s="71">
        <v>0.19018232084860801</v>
      </c>
      <c r="F855" s="68">
        <v>52.910052910052897</v>
      </c>
      <c r="G855" s="71">
        <v>0.33333333333333298</v>
      </c>
      <c r="H855" s="68">
        <v>53.439153439153401</v>
      </c>
      <c r="I855" s="71">
        <v>4.7031308363882897E-2</v>
      </c>
      <c r="J855" s="68">
        <v>66.137566137566097</v>
      </c>
      <c r="K855" s="71"/>
      <c r="L855" s="68"/>
    </row>
    <row r="856" spans="1:12" x14ac:dyDescent="0.2">
      <c r="A856" s="72" t="s">
        <v>1980</v>
      </c>
      <c r="B856" s="66" t="s">
        <v>1981</v>
      </c>
      <c r="C856" s="67">
        <v>82</v>
      </c>
      <c r="D856" s="67" t="s">
        <v>331</v>
      </c>
      <c r="E856" s="71">
        <v>0.183301637187786</v>
      </c>
      <c r="F856" s="68">
        <v>46.560846560846599</v>
      </c>
      <c r="G856" s="71">
        <v>0.33333333333333298</v>
      </c>
      <c r="H856" s="68">
        <v>53.439153439153401</v>
      </c>
      <c r="I856" s="71">
        <v>3.3269941042239598E-2</v>
      </c>
      <c r="J856" s="68">
        <v>58.024691358024697</v>
      </c>
      <c r="K856" s="71"/>
      <c r="L856" s="68"/>
    </row>
    <row r="857" spans="1:12" x14ac:dyDescent="0.2">
      <c r="A857" s="72" t="s">
        <v>1982</v>
      </c>
      <c r="B857" s="66" t="s">
        <v>1983</v>
      </c>
      <c r="C857" s="67">
        <v>82</v>
      </c>
      <c r="D857" s="67" t="s">
        <v>331</v>
      </c>
      <c r="E857" s="71">
        <v>0.18195837986918001</v>
      </c>
      <c r="F857" s="68">
        <v>45.679012345678998</v>
      </c>
      <c r="G857" s="71">
        <v>0.33333333333333298</v>
      </c>
      <c r="H857" s="68">
        <v>53.439153439153401</v>
      </c>
      <c r="I857" s="71">
        <v>3.05834264050261E-2</v>
      </c>
      <c r="J857" s="68">
        <v>55.379188712522001</v>
      </c>
      <c r="K857" s="71"/>
      <c r="L857" s="68"/>
    </row>
    <row r="858" spans="1:12" x14ac:dyDescent="0.2">
      <c r="A858" s="72" t="s">
        <v>1984</v>
      </c>
      <c r="B858" s="66" t="s">
        <v>1985</v>
      </c>
      <c r="C858" s="67">
        <v>82</v>
      </c>
      <c r="D858" s="67" t="s">
        <v>331</v>
      </c>
      <c r="E858" s="71">
        <v>0.229797002520924</v>
      </c>
      <c r="F858" s="68">
        <v>75.132275132275097</v>
      </c>
      <c r="G858" s="71">
        <v>0.38845324847026702</v>
      </c>
      <c r="H858" s="68">
        <v>78.835978835978807</v>
      </c>
      <c r="I858" s="71">
        <v>7.1140756571581004E-2</v>
      </c>
      <c r="J858" s="68">
        <v>74.603174603174594</v>
      </c>
      <c r="K858" s="71"/>
      <c r="L858" s="68"/>
    </row>
    <row r="859" spans="1:12" x14ac:dyDescent="0.2">
      <c r="A859" s="72" t="s">
        <v>1986</v>
      </c>
      <c r="B859" s="66" t="s">
        <v>1987</v>
      </c>
      <c r="C859" s="67">
        <v>82</v>
      </c>
      <c r="D859" s="67" t="s">
        <v>331</v>
      </c>
      <c r="E859" s="71">
        <v>0.16670860218519601</v>
      </c>
      <c r="F859" s="68">
        <v>19.047619047619001</v>
      </c>
      <c r="G859" s="71">
        <v>0.33333333333333298</v>
      </c>
      <c r="H859" s="68">
        <v>53.439153439153401</v>
      </c>
      <c r="I859" s="71">
        <v>8.3871037059154597E-5</v>
      </c>
      <c r="J859" s="68">
        <v>16.578483245149901</v>
      </c>
      <c r="K859" s="71"/>
      <c r="L859" s="68"/>
    </row>
    <row r="860" spans="1:12" x14ac:dyDescent="0.2">
      <c r="A860" s="72" t="s">
        <v>1988</v>
      </c>
      <c r="B860" s="66" t="s">
        <v>1989</v>
      </c>
      <c r="C860" s="67">
        <v>82</v>
      </c>
      <c r="D860" s="67" t="s">
        <v>331</v>
      </c>
      <c r="E860" s="71">
        <v>0.32407714322641401</v>
      </c>
      <c r="F860" s="68">
        <v>91.005291005290999</v>
      </c>
      <c r="G860" s="71">
        <v>0.64147605351150405</v>
      </c>
      <c r="H860" s="68">
        <v>95.590828924162295</v>
      </c>
      <c r="I860" s="71">
        <v>6.6782329413239304E-3</v>
      </c>
      <c r="J860" s="68">
        <v>37.742504409171097</v>
      </c>
      <c r="K860" s="71"/>
      <c r="L860" s="68"/>
    </row>
    <row r="861" spans="1:12" x14ac:dyDescent="0.2">
      <c r="A861" s="72" t="s">
        <v>1990</v>
      </c>
      <c r="B861" s="66" t="s">
        <v>1991</v>
      </c>
      <c r="C861" s="67">
        <v>82</v>
      </c>
      <c r="D861" s="67" t="s">
        <v>331</v>
      </c>
      <c r="E861" s="71">
        <v>0.26956168203484998</v>
      </c>
      <c r="F861" s="68">
        <v>85.185185185185205</v>
      </c>
      <c r="G861" s="71">
        <v>0.44989410874116798</v>
      </c>
      <c r="H861" s="68">
        <v>88.007054673721299</v>
      </c>
      <c r="I861" s="71">
        <v>8.9229255328532694E-2</v>
      </c>
      <c r="J861" s="68">
        <v>80.599647266313895</v>
      </c>
      <c r="K861" s="71"/>
      <c r="L861" s="68"/>
    </row>
    <row r="862" spans="1:12" x14ac:dyDescent="0.2">
      <c r="A862" s="72" t="s">
        <v>1992</v>
      </c>
      <c r="B862" s="66" t="s">
        <v>1993</v>
      </c>
      <c r="C862" s="67">
        <v>82</v>
      </c>
      <c r="D862" s="67" t="s">
        <v>331</v>
      </c>
      <c r="E862" s="71">
        <v>0.36569228570017698</v>
      </c>
      <c r="F862" s="68">
        <v>94.003527336860699</v>
      </c>
      <c r="G862" s="71">
        <v>0.67015203623808395</v>
      </c>
      <c r="H862" s="68">
        <v>96.296296296296305</v>
      </c>
      <c r="I862" s="71">
        <v>6.12325351622693E-2</v>
      </c>
      <c r="J862" s="68">
        <v>71.957671957671906</v>
      </c>
      <c r="K862" s="71"/>
      <c r="L862" s="68"/>
    </row>
    <row r="863" spans="1:12" x14ac:dyDescent="0.2">
      <c r="A863" s="72" t="s">
        <v>1994</v>
      </c>
      <c r="B863" s="66" t="s">
        <v>1995</v>
      </c>
      <c r="C863" s="67">
        <v>82</v>
      </c>
      <c r="D863" s="67" t="s">
        <v>331</v>
      </c>
      <c r="E863" s="71">
        <v>4.5723855013789998E-2</v>
      </c>
      <c r="F863" s="68">
        <v>1.2345679012345701</v>
      </c>
      <c r="G863" s="71">
        <v>4.1656252603515702E-3</v>
      </c>
      <c r="H863" s="68">
        <v>0.88183421516754801</v>
      </c>
      <c r="I863" s="71">
        <v>8.7282084767228402E-2</v>
      </c>
      <c r="J863" s="68">
        <v>80.246913580246897</v>
      </c>
      <c r="K863" s="71"/>
      <c r="L863" s="68"/>
    </row>
    <row r="864" spans="1:12" x14ac:dyDescent="0.2">
      <c r="A864" s="72" t="s">
        <v>1996</v>
      </c>
      <c r="B864" s="66" t="s">
        <v>1997</v>
      </c>
      <c r="C864" s="67">
        <v>82</v>
      </c>
      <c r="D864" s="67" t="s">
        <v>331</v>
      </c>
      <c r="E864" s="71">
        <v>0.248459676090965</v>
      </c>
      <c r="F864" s="68">
        <v>80.423280423280403</v>
      </c>
      <c r="G864" s="71">
        <v>0.26795946234571699</v>
      </c>
      <c r="H864" s="68">
        <v>5.2910052910052903</v>
      </c>
      <c r="I864" s="71">
        <v>0.22895988983621199</v>
      </c>
      <c r="J864" s="68">
        <v>93.474426807760096</v>
      </c>
      <c r="K864" s="71"/>
      <c r="L864" s="68"/>
    </row>
    <row r="865" spans="1:12" x14ac:dyDescent="0.2">
      <c r="A865" s="72" t="s">
        <v>1998</v>
      </c>
      <c r="B865" s="66" t="s">
        <v>1999</v>
      </c>
      <c r="C865" s="67">
        <v>82</v>
      </c>
      <c r="D865" s="67" t="s">
        <v>331</v>
      </c>
      <c r="E865" s="71">
        <v>0.13387346910123399</v>
      </c>
      <c r="F865" s="68">
        <v>3.7037037037037002</v>
      </c>
      <c r="G865" s="71">
        <v>0.26774693820246798</v>
      </c>
      <c r="H865" s="68">
        <v>5.1146384479717799</v>
      </c>
      <c r="I865" s="71">
        <v>0</v>
      </c>
      <c r="J865" s="68">
        <v>5.1146384479717799</v>
      </c>
      <c r="K865" s="71"/>
      <c r="L865" s="68"/>
    </row>
    <row r="866" spans="1:12" x14ac:dyDescent="0.2">
      <c r="A866" s="72" t="s">
        <v>2000</v>
      </c>
      <c r="B866" s="66" t="s">
        <v>2001</v>
      </c>
      <c r="C866" s="67">
        <v>82</v>
      </c>
      <c r="D866" s="67" t="s">
        <v>331</v>
      </c>
      <c r="E866" s="71">
        <v>0.165896172556983</v>
      </c>
      <c r="F866" s="68">
        <v>8.2892416225749592</v>
      </c>
      <c r="G866" s="71">
        <v>0.331627133631483</v>
      </c>
      <c r="H866" s="68">
        <v>14.285714285714301</v>
      </c>
      <c r="I866" s="71">
        <v>1.6521148248290401E-4</v>
      </c>
      <c r="J866" s="68">
        <v>18.871252204585499</v>
      </c>
      <c r="K866" s="71"/>
      <c r="L866" s="68"/>
    </row>
    <row r="867" spans="1:12" x14ac:dyDescent="0.2">
      <c r="A867" s="72" t="s">
        <v>2002</v>
      </c>
      <c r="B867" s="66" t="s">
        <v>2003</v>
      </c>
      <c r="C867" s="67">
        <v>82</v>
      </c>
      <c r="D867" s="67" t="s">
        <v>331</v>
      </c>
      <c r="E867" s="71">
        <v>4.7677846085129601E-2</v>
      </c>
      <c r="F867" s="68">
        <v>1.5873015873015901</v>
      </c>
      <c r="G867" s="71">
        <v>1.7145895249967302E-2</v>
      </c>
      <c r="H867" s="68">
        <v>1.2345679012345701</v>
      </c>
      <c r="I867" s="71">
        <v>7.8209796920291799E-2</v>
      </c>
      <c r="J867" s="68">
        <v>77.7777777777778</v>
      </c>
      <c r="K867" s="71"/>
      <c r="L867" s="68"/>
    </row>
    <row r="868" spans="1:12" x14ac:dyDescent="0.2">
      <c r="A868" s="72" t="s">
        <v>2004</v>
      </c>
      <c r="B868" s="66" t="s">
        <v>2005</v>
      </c>
      <c r="C868" s="67">
        <v>82</v>
      </c>
      <c r="D868" s="67" t="s">
        <v>331</v>
      </c>
      <c r="E868" s="71">
        <v>8.32842641916752E-3</v>
      </c>
      <c r="F868" s="68">
        <v>0.70546737213403898</v>
      </c>
      <c r="G868" s="71">
        <v>0</v>
      </c>
      <c r="H868" s="68">
        <v>0.70546737213403898</v>
      </c>
      <c r="I868" s="71">
        <v>1.6656852838334998E-2</v>
      </c>
      <c r="J868" s="68">
        <v>45.855379188712497</v>
      </c>
      <c r="K868" s="71"/>
      <c r="L868" s="68"/>
    </row>
    <row r="869" spans="1:12" x14ac:dyDescent="0.2">
      <c r="A869" s="72" t="s">
        <v>2006</v>
      </c>
      <c r="B869" s="66" t="s">
        <v>2007</v>
      </c>
      <c r="C869" s="67">
        <v>82</v>
      </c>
      <c r="D869" s="67" t="s">
        <v>331</v>
      </c>
      <c r="E869" s="71">
        <v>0.18750144116518</v>
      </c>
      <c r="F869" s="68">
        <v>50.970017636684297</v>
      </c>
      <c r="G869" s="71">
        <v>2.2776173767360498E-2</v>
      </c>
      <c r="H869" s="68">
        <v>1.41093474426808</v>
      </c>
      <c r="I869" s="71">
        <v>0.35222670856299998</v>
      </c>
      <c r="J869" s="68">
        <v>96.119929453262799</v>
      </c>
      <c r="K869" s="71"/>
      <c r="L869" s="68"/>
    </row>
    <row r="870" spans="1:12" x14ac:dyDescent="0.2">
      <c r="A870" s="72" t="s">
        <v>2008</v>
      </c>
      <c r="B870" s="66" t="s">
        <v>2009</v>
      </c>
      <c r="C870" s="67">
        <v>82</v>
      </c>
      <c r="D870" s="67" t="s">
        <v>331</v>
      </c>
      <c r="E870" s="71">
        <v>0.169567089963608</v>
      </c>
      <c r="F870" s="68">
        <v>30.158730158730201</v>
      </c>
      <c r="G870" s="71">
        <v>0.33333333333333298</v>
      </c>
      <c r="H870" s="68">
        <v>53.439153439153401</v>
      </c>
      <c r="I870" s="71">
        <v>5.8008465938823098E-3</v>
      </c>
      <c r="J870" s="68">
        <v>36.684303350969998</v>
      </c>
      <c r="K870" s="71"/>
      <c r="L870" s="68"/>
    </row>
    <row r="871" spans="1:12" x14ac:dyDescent="0.2">
      <c r="A871" s="72" t="s">
        <v>2010</v>
      </c>
      <c r="B871" s="66" t="s">
        <v>2011</v>
      </c>
      <c r="C871" s="67">
        <v>82</v>
      </c>
      <c r="D871" s="67" t="s">
        <v>331</v>
      </c>
      <c r="E871" s="71">
        <v>0.18205411962062301</v>
      </c>
      <c r="F871" s="68">
        <v>45.855379188712497</v>
      </c>
      <c r="G871" s="71">
        <v>0.333333333244623</v>
      </c>
      <c r="H871" s="68">
        <v>26.8077601410935</v>
      </c>
      <c r="I871" s="71">
        <v>3.07749059966228E-2</v>
      </c>
      <c r="J871" s="68">
        <v>55.5555555555556</v>
      </c>
      <c r="K871" s="71"/>
      <c r="L871" s="68"/>
    </row>
    <row r="872" spans="1:12" x14ac:dyDescent="0.2">
      <c r="A872" s="72" t="s">
        <v>2012</v>
      </c>
      <c r="B872" s="66" t="s">
        <v>2013</v>
      </c>
      <c r="C872" s="67">
        <v>82</v>
      </c>
      <c r="D872" s="67" t="s">
        <v>331</v>
      </c>
      <c r="E872" s="71">
        <v>0.17219884451210901</v>
      </c>
      <c r="F872" s="68">
        <v>34.038800705467402</v>
      </c>
      <c r="G872" s="71">
        <v>0.33333333333333298</v>
      </c>
      <c r="H872" s="68">
        <v>53.439153439153401</v>
      </c>
      <c r="I872" s="71">
        <v>1.1064355690884599E-2</v>
      </c>
      <c r="J872" s="68">
        <v>42.680776014109298</v>
      </c>
      <c r="K872" s="71"/>
      <c r="L872" s="68"/>
    </row>
    <row r="873" spans="1:12" x14ac:dyDescent="0.2">
      <c r="A873" s="72" t="s">
        <v>2014</v>
      </c>
      <c r="B873" s="66" t="s">
        <v>2015</v>
      </c>
      <c r="C873" s="67">
        <v>82</v>
      </c>
      <c r="D873" s="67" t="s">
        <v>331</v>
      </c>
      <c r="E873" s="71">
        <v>0.230978707208394</v>
      </c>
      <c r="F873" s="68">
        <v>75.485008818342195</v>
      </c>
      <c r="G873" s="71">
        <v>0.35047922858330099</v>
      </c>
      <c r="H873" s="68">
        <v>66.137566137566097</v>
      </c>
      <c r="I873" s="71">
        <v>0.111478185833487</v>
      </c>
      <c r="J873" s="68">
        <v>84.656084656084701</v>
      </c>
      <c r="K873" s="71"/>
      <c r="L873" s="68"/>
    </row>
    <row r="874" spans="1:12" x14ac:dyDescent="0.2">
      <c r="A874" s="72" t="s">
        <v>2016</v>
      </c>
      <c r="B874" s="66" t="s">
        <v>2017</v>
      </c>
      <c r="C874" s="67">
        <v>82</v>
      </c>
      <c r="D874" s="67" t="s">
        <v>331</v>
      </c>
      <c r="E874" s="71">
        <v>0.155651001060336</v>
      </c>
      <c r="F874" s="68">
        <v>5.9964726631393299</v>
      </c>
      <c r="G874" s="71">
        <v>0.308403751671951</v>
      </c>
      <c r="H874" s="68">
        <v>7.7601410934744299</v>
      </c>
      <c r="I874" s="71">
        <v>2.8982504487208701E-3</v>
      </c>
      <c r="J874" s="68">
        <v>32.980599647266303</v>
      </c>
      <c r="K874" s="71"/>
      <c r="L874" s="68"/>
    </row>
    <row r="875" spans="1:12" x14ac:dyDescent="0.2">
      <c r="A875" s="72" t="s">
        <v>2018</v>
      </c>
      <c r="B875" s="66" t="s">
        <v>2019</v>
      </c>
      <c r="C875" s="67">
        <v>82</v>
      </c>
      <c r="D875" s="67" t="s">
        <v>331</v>
      </c>
      <c r="E875" s="71">
        <v>0.16622417957031199</v>
      </c>
      <c r="F875" s="68">
        <v>8.8183421516754805</v>
      </c>
      <c r="G875" s="71">
        <v>0.33228061315920998</v>
      </c>
      <c r="H875" s="68">
        <v>15.520282186948901</v>
      </c>
      <c r="I875" s="71">
        <v>1.67745981414001E-4</v>
      </c>
      <c r="J875" s="68">
        <v>19.047619047619001</v>
      </c>
      <c r="K875" s="71"/>
      <c r="L875" s="68"/>
    </row>
    <row r="876" spans="1:12" x14ac:dyDescent="0.2">
      <c r="A876" s="72" t="s">
        <v>2020</v>
      </c>
      <c r="B876" s="66" t="s">
        <v>2021</v>
      </c>
      <c r="C876" s="67">
        <v>82</v>
      </c>
      <c r="D876" s="67" t="s">
        <v>331</v>
      </c>
      <c r="E876" s="71">
        <v>0.186726438719305</v>
      </c>
      <c r="F876" s="68">
        <v>50.088183421516803</v>
      </c>
      <c r="G876" s="71">
        <v>0.333333333064112</v>
      </c>
      <c r="H876" s="68">
        <v>24.6913580246914</v>
      </c>
      <c r="I876" s="71">
        <v>4.0119544374498002E-2</v>
      </c>
      <c r="J876" s="68">
        <v>63.492063492063501</v>
      </c>
      <c r="K876" s="71"/>
      <c r="L876" s="68"/>
    </row>
    <row r="877" spans="1:12" x14ac:dyDescent="0.2">
      <c r="A877" s="72" t="s">
        <v>2022</v>
      </c>
      <c r="B877" s="66" t="s">
        <v>2023</v>
      </c>
      <c r="C877" s="67">
        <v>82</v>
      </c>
      <c r="D877" s="67" t="s">
        <v>331</v>
      </c>
      <c r="E877" s="71">
        <v>0.204016175657453</v>
      </c>
      <c r="F877" s="68">
        <v>64.197530864197503</v>
      </c>
      <c r="G877" s="71">
        <v>0.33121101153747801</v>
      </c>
      <c r="H877" s="68">
        <v>13.756613756613801</v>
      </c>
      <c r="I877" s="71">
        <v>7.6821339777427403E-2</v>
      </c>
      <c r="J877" s="68">
        <v>76.895943562610199</v>
      </c>
      <c r="K877" s="71"/>
      <c r="L877" s="68"/>
    </row>
    <row r="878" spans="1:12" x14ac:dyDescent="0.2">
      <c r="A878" s="72" t="s">
        <v>2024</v>
      </c>
      <c r="B878" s="66" t="s">
        <v>2025</v>
      </c>
      <c r="C878" s="67">
        <v>82</v>
      </c>
      <c r="D878" s="67" t="s">
        <v>331</v>
      </c>
      <c r="E878" s="71">
        <v>0.199677659182282</v>
      </c>
      <c r="F878" s="68">
        <v>60.846560846560799</v>
      </c>
      <c r="G878" s="71">
        <v>0.32223607568350698</v>
      </c>
      <c r="H878" s="68">
        <v>9.5238095238095202</v>
      </c>
      <c r="I878" s="71">
        <v>7.7119242681057507E-2</v>
      </c>
      <c r="J878" s="68">
        <v>77.425044091710802</v>
      </c>
      <c r="K878" s="71"/>
      <c r="L878" s="68"/>
    </row>
    <row r="879" spans="1:12" x14ac:dyDescent="0.2">
      <c r="A879" s="72" t="s">
        <v>2026</v>
      </c>
      <c r="B879" s="66" t="s">
        <v>2027</v>
      </c>
      <c r="C879" s="67">
        <v>82</v>
      </c>
      <c r="D879" s="67" t="s">
        <v>331</v>
      </c>
      <c r="E879" s="71">
        <v>0.22146298970324399</v>
      </c>
      <c r="F879" s="68">
        <v>72.310405643739003</v>
      </c>
      <c r="G879" s="71">
        <v>0.32371369663308502</v>
      </c>
      <c r="H879" s="68">
        <v>10.0529100529101</v>
      </c>
      <c r="I879" s="71">
        <v>0.119212282773403</v>
      </c>
      <c r="J879" s="68">
        <v>86.067019400352706</v>
      </c>
      <c r="K879" s="71"/>
      <c r="L879" s="68"/>
    </row>
    <row r="880" spans="1:12" x14ac:dyDescent="0.2">
      <c r="A880" s="72" t="s">
        <v>2028</v>
      </c>
      <c r="B880" s="66" t="s">
        <v>2029</v>
      </c>
      <c r="C880" s="67">
        <v>82</v>
      </c>
      <c r="D880" s="67" t="s">
        <v>331</v>
      </c>
      <c r="E880" s="71">
        <v>0.16655331229266099</v>
      </c>
      <c r="F880" s="68">
        <v>9.1710758377424995</v>
      </c>
      <c r="G880" s="71">
        <v>0.33267786608205502</v>
      </c>
      <c r="H880" s="68">
        <v>16.754850088183399</v>
      </c>
      <c r="I880" s="71">
        <v>4.28758503265678E-4</v>
      </c>
      <c r="J880" s="68">
        <v>22.574955908289201</v>
      </c>
      <c r="K880" s="71"/>
      <c r="L880" s="68"/>
    </row>
    <row r="881" spans="1:12" x14ac:dyDescent="0.2">
      <c r="A881" s="72" t="s">
        <v>2030</v>
      </c>
      <c r="B881" s="66" t="s">
        <v>2031</v>
      </c>
      <c r="C881" s="67">
        <v>82</v>
      </c>
      <c r="D881" s="67" t="s">
        <v>331</v>
      </c>
      <c r="E881" s="71">
        <v>0.19992675893179601</v>
      </c>
      <c r="F881" s="68">
        <v>61.375661375661402</v>
      </c>
      <c r="G881" s="71">
        <v>0.34999583437474002</v>
      </c>
      <c r="H881" s="68">
        <v>64.197530864197503</v>
      </c>
      <c r="I881" s="71">
        <v>4.9857683488852299E-2</v>
      </c>
      <c r="J881" s="68">
        <v>67.195767195767203</v>
      </c>
      <c r="K881" s="71"/>
      <c r="L881" s="68"/>
    </row>
    <row r="882" spans="1:12" x14ac:dyDescent="0.2">
      <c r="A882" s="72" t="s">
        <v>2032</v>
      </c>
      <c r="B882" s="66" t="s">
        <v>2033</v>
      </c>
      <c r="C882" s="67">
        <v>82</v>
      </c>
      <c r="D882" s="67" t="s">
        <v>331</v>
      </c>
      <c r="E882" s="71">
        <v>0.189646273818528</v>
      </c>
      <c r="F882" s="68">
        <v>52.733686067019399</v>
      </c>
      <c r="G882" s="71">
        <v>0.33288189150025899</v>
      </c>
      <c r="H882" s="68">
        <v>17.283950617283899</v>
      </c>
      <c r="I882" s="71">
        <v>4.6410656136796298E-2</v>
      </c>
      <c r="J882" s="68">
        <v>65.784832451499099</v>
      </c>
      <c r="K882" s="71"/>
      <c r="L882" s="68"/>
    </row>
    <row r="883" spans="1:12" x14ac:dyDescent="0.2">
      <c r="A883" s="72" t="s">
        <v>2034</v>
      </c>
      <c r="B883" s="66" t="s">
        <v>2035</v>
      </c>
      <c r="C883" s="67">
        <v>82</v>
      </c>
      <c r="D883" s="67" t="s">
        <v>331</v>
      </c>
      <c r="E883" s="71">
        <v>0.28511145564950802</v>
      </c>
      <c r="F883" s="68">
        <v>87.654320987654302</v>
      </c>
      <c r="G883" s="71">
        <v>0.487646390530867</v>
      </c>
      <c r="H883" s="68">
        <v>91.005291005290999</v>
      </c>
      <c r="I883" s="71">
        <v>8.2576520768149697E-2</v>
      </c>
      <c r="J883" s="68">
        <v>79.188712522045904</v>
      </c>
      <c r="K883" s="71"/>
      <c r="L883" s="68"/>
    </row>
    <row r="884" spans="1:12" x14ac:dyDescent="0.2">
      <c r="A884" s="72" t="s">
        <v>598</v>
      </c>
      <c r="B884" s="66" t="s">
        <v>2036</v>
      </c>
      <c r="C884" s="67">
        <v>82</v>
      </c>
      <c r="D884" s="67" t="s">
        <v>331</v>
      </c>
      <c r="E884" s="71">
        <v>0.22175781766125599</v>
      </c>
      <c r="F884" s="68">
        <v>72.663139329806</v>
      </c>
      <c r="G884" s="71">
        <v>0.42081146349202603</v>
      </c>
      <c r="H884" s="68">
        <v>85.8906525573192</v>
      </c>
      <c r="I884" s="71">
        <v>2.2704171830486501E-2</v>
      </c>
      <c r="J884" s="68">
        <v>49.382716049382701</v>
      </c>
      <c r="K884" s="71"/>
      <c r="L884" s="68"/>
    </row>
    <row r="885" spans="1:12" x14ac:dyDescent="0.2">
      <c r="A885" s="72" t="s">
        <v>2037</v>
      </c>
      <c r="B885" s="66" t="s">
        <v>2038</v>
      </c>
      <c r="C885" s="67">
        <v>82</v>
      </c>
      <c r="D885" s="67" t="s">
        <v>331</v>
      </c>
      <c r="E885" s="71">
        <v>0.245559515597608</v>
      </c>
      <c r="F885" s="68">
        <v>79.541446208112902</v>
      </c>
      <c r="G885" s="71">
        <v>0.45607004271777302</v>
      </c>
      <c r="H885" s="68">
        <v>88.712522045855394</v>
      </c>
      <c r="I885" s="71">
        <v>3.5048988477441999E-2</v>
      </c>
      <c r="J885" s="68">
        <v>59.082892416225803</v>
      </c>
      <c r="K885" s="71"/>
      <c r="L885" s="68"/>
    </row>
    <row r="886" spans="1:12" x14ac:dyDescent="0.2">
      <c r="A886" s="72" t="s">
        <v>2039</v>
      </c>
      <c r="B886" s="66" t="s">
        <v>2040</v>
      </c>
      <c r="C886" s="67">
        <v>82</v>
      </c>
      <c r="D886" s="67" t="s">
        <v>331</v>
      </c>
      <c r="E886" s="71">
        <v>0.117855729769614</v>
      </c>
      <c r="F886" s="68">
        <v>3.17460317460317</v>
      </c>
      <c r="G886" s="71">
        <v>0.20425009275494799</v>
      </c>
      <c r="H886" s="68">
        <v>3.7037037037037002</v>
      </c>
      <c r="I886" s="71">
        <v>3.1461366784279403E-2</v>
      </c>
      <c r="J886" s="68">
        <v>56.261022927689602</v>
      </c>
      <c r="K886" s="71"/>
      <c r="L886" s="68"/>
    </row>
    <row r="887" spans="1:12" x14ac:dyDescent="0.2">
      <c r="A887" s="72" t="s">
        <v>2041</v>
      </c>
      <c r="B887" s="66" t="s">
        <v>2042</v>
      </c>
      <c r="C887" s="67">
        <v>82</v>
      </c>
      <c r="D887" s="67" t="s">
        <v>331</v>
      </c>
      <c r="E887" s="71">
        <v>0.16548692862553099</v>
      </c>
      <c r="F887" s="68">
        <v>7.9365079365079403</v>
      </c>
      <c r="G887" s="71">
        <v>0.259138221817932</v>
      </c>
      <c r="H887" s="68">
        <v>4.5855379188712497</v>
      </c>
      <c r="I887" s="71">
        <v>7.1835635433131095E-2</v>
      </c>
      <c r="J887" s="68">
        <v>75.132275132275097</v>
      </c>
      <c r="K887" s="71"/>
      <c r="L887" s="68"/>
    </row>
    <row r="888" spans="1:12" x14ac:dyDescent="0.2">
      <c r="A888" s="72" t="s">
        <v>2043</v>
      </c>
      <c r="B888" s="66" t="s">
        <v>2044</v>
      </c>
      <c r="C888" s="67">
        <v>82</v>
      </c>
      <c r="D888" s="67" t="s">
        <v>331</v>
      </c>
      <c r="E888" s="71">
        <v>0.18469637329128299</v>
      </c>
      <c r="F888" s="68">
        <v>47.971781305114597</v>
      </c>
      <c r="G888" s="71">
        <v>0.34714468068220999</v>
      </c>
      <c r="H888" s="68">
        <v>63.668430335097</v>
      </c>
      <c r="I888" s="71">
        <v>2.2248065900355399E-2</v>
      </c>
      <c r="J888" s="68">
        <v>49.206349206349202</v>
      </c>
      <c r="K888" s="71"/>
      <c r="L888" s="68"/>
    </row>
    <row r="889" spans="1:12" x14ac:dyDescent="0.2">
      <c r="A889" s="72" t="s">
        <v>2045</v>
      </c>
      <c r="B889" s="66" t="s">
        <v>2046</v>
      </c>
      <c r="C889" s="67">
        <v>82</v>
      </c>
      <c r="D889" s="67" t="s">
        <v>331</v>
      </c>
      <c r="E889" s="71">
        <v>0.185943126596437</v>
      </c>
      <c r="F889" s="68">
        <v>49.029982363315703</v>
      </c>
      <c r="G889" s="71">
        <v>0.33134508388487699</v>
      </c>
      <c r="H889" s="68">
        <v>14.1093474426808</v>
      </c>
      <c r="I889" s="71">
        <v>4.0541169307995999E-2</v>
      </c>
      <c r="J889" s="68">
        <v>63.844797178130499</v>
      </c>
      <c r="K889" s="71"/>
      <c r="L889" s="68"/>
    </row>
    <row r="890" spans="1:12" x14ac:dyDescent="0.2">
      <c r="A890" s="72" t="s">
        <v>2047</v>
      </c>
      <c r="B890" s="66" t="s">
        <v>2048</v>
      </c>
      <c r="C890" s="67">
        <v>82</v>
      </c>
      <c r="D890" s="67" t="s">
        <v>331</v>
      </c>
      <c r="E890" s="71">
        <v>0.35734076107780199</v>
      </c>
      <c r="F890" s="68">
        <v>93.474426807760096</v>
      </c>
      <c r="G890" s="71">
        <v>0.38221289764709099</v>
      </c>
      <c r="H890" s="68">
        <v>77.248677248677197</v>
      </c>
      <c r="I890" s="71">
        <v>0.332468624508513</v>
      </c>
      <c r="J890" s="68">
        <v>95.061728395061706</v>
      </c>
      <c r="K890" s="71"/>
      <c r="L890" s="68"/>
    </row>
    <row r="891" spans="1:12" x14ac:dyDescent="0.2">
      <c r="A891" s="72" t="s">
        <v>2049</v>
      </c>
      <c r="B891" s="66" t="s">
        <v>2050</v>
      </c>
      <c r="C891" s="67">
        <v>82</v>
      </c>
      <c r="D891" s="67" t="s">
        <v>331</v>
      </c>
      <c r="E891" s="71">
        <v>0.212476658534243</v>
      </c>
      <c r="F891" s="68">
        <v>67.724867724867707</v>
      </c>
      <c r="G891" s="71">
        <v>0.31793816769626398</v>
      </c>
      <c r="H891" s="68">
        <v>8.4656084656084705</v>
      </c>
      <c r="I891" s="71">
        <v>0.10701514937222199</v>
      </c>
      <c r="J891" s="68">
        <v>83.597883597883595</v>
      </c>
      <c r="K891" s="71"/>
      <c r="L891" s="68"/>
    </row>
    <row r="892" spans="1:12" x14ac:dyDescent="0.2">
      <c r="A892" s="72" t="s">
        <v>2051</v>
      </c>
      <c r="B892" s="66" t="s">
        <v>2052</v>
      </c>
      <c r="C892" s="67">
        <v>82</v>
      </c>
      <c r="D892" s="67" t="s">
        <v>331</v>
      </c>
      <c r="E892" s="71">
        <v>0.16691086074723999</v>
      </c>
      <c r="F892" s="68">
        <v>23.104056437389801</v>
      </c>
      <c r="G892" s="71">
        <v>0.33324692933639</v>
      </c>
      <c r="H892" s="68">
        <v>19.400352733686098</v>
      </c>
      <c r="I892" s="71">
        <v>5.7479215808961103E-4</v>
      </c>
      <c r="J892" s="68">
        <v>23.633156966490301</v>
      </c>
      <c r="K892" s="71"/>
      <c r="L892" s="68"/>
    </row>
    <row r="893" spans="1:12" x14ac:dyDescent="0.2">
      <c r="A893" s="72" t="s">
        <v>2053</v>
      </c>
      <c r="B893" s="66" t="s">
        <v>2054</v>
      </c>
      <c r="C893" s="67">
        <v>82</v>
      </c>
      <c r="D893" s="67" t="s">
        <v>331</v>
      </c>
      <c r="E893" s="71">
        <v>0.191009280489915</v>
      </c>
      <c r="F893" s="68">
        <v>53.6155202821869</v>
      </c>
      <c r="G893" s="71">
        <v>0.35548491427163698</v>
      </c>
      <c r="H893" s="68">
        <v>68.253968253968296</v>
      </c>
      <c r="I893" s="71">
        <v>2.6533646708192599E-2</v>
      </c>
      <c r="J893" s="68">
        <v>53.262786596119902</v>
      </c>
      <c r="K893" s="71"/>
      <c r="L893" s="68"/>
    </row>
    <row r="894" spans="1:12" x14ac:dyDescent="0.2">
      <c r="A894" s="72" t="s">
        <v>2055</v>
      </c>
      <c r="B894" s="66" t="s">
        <v>2056</v>
      </c>
      <c r="C894" s="67">
        <v>82</v>
      </c>
      <c r="D894" s="67" t="s">
        <v>331</v>
      </c>
      <c r="E894" s="71">
        <v>0.18811452278041199</v>
      </c>
      <c r="F894" s="68">
        <v>51.4991181657848</v>
      </c>
      <c r="G894" s="71">
        <v>0.34166458269320898</v>
      </c>
      <c r="H894" s="68">
        <v>57.319223985890702</v>
      </c>
      <c r="I894" s="71">
        <v>3.4564462867615497E-2</v>
      </c>
      <c r="J894" s="68">
        <v>58.906525573192198</v>
      </c>
      <c r="K894" s="71"/>
      <c r="L894" s="68"/>
    </row>
    <row r="895" spans="1:12" x14ac:dyDescent="0.2">
      <c r="A895" s="72" t="s">
        <v>2057</v>
      </c>
      <c r="B895" s="66" t="s">
        <v>2058</v>
      </c>
      <c r="C895" s="67">
        <v>82</v>
      </c>
      <c r="D895" s="67" t="s">
        <v>331</v>
      </c>
      <c r="E895" s="71">
        <v>0.186206896470658</v>
      </c>
      <c r="F895" s="68">
        <v>49.206349206349202</v>
      </c>
      <c r="G895" s="71">
        <v>0.33333333317570402</v>
      </c>
      <c r="H895" s="68">
        <v>26.102292768959401</v>
      </c>
      <c r="I895" s="71">
        <v>3.9080459765613099E-2</v>
      </c>
      <c r="J895" s="68">
        <v>62.081128747795397</v>
      </c>
      <c r="K895" s="71"/>
      <c r="L895" s="68"/>
    </row>
    <row r="896" spans="1:12" x14ac:dyDescent="0.2">
      <c r="A896" s="72" t="s">
        <v>2059</v>
      </c>
      <c r="B896" s="66" t="s">
        <v>2060</v>
      </c>
      <c r="C896" s="67">
        <v>82</v>
      </c>
      <c r="D896" s="67" t="s">
        <v>331</v>
      </c>
      <c r="E896" s="71">
        <v>0.22639962552795601</v>
      </c>
      <c r="F896" s="68">
        <v>73.544973544973502</v>
      </c>
      <c r="G896" s="71">
        <v>0.40279752183939199</v>
      </c>
      <c r="H896" s="68">
        <v>82.186948853615505</v>
      </c>
      <c r="I896" s="71">
        <v>5.0001729216519297E-2</v>
      </c>
      <c r="J896" s="68">
        <v>67.372134038800695</v>
      </c>
      <c r="K896" s="71"/>
      <c r="L896" s="68"/>
    </row>
    <row r="897" spans="1:12" x14ac:dyDescent="0.2">
      <c r="A897" s="72" t="s">
        <v>2061</v>
      </c>
      <c r="B897" s="66" t="s">
        <v>2062</v>
      </c>
      <c r="C897" s="67">
        <v>82</v>
      </c>
      <c r="D897" s="67" t="s">
        <v>331</v>
      </c>
      <c r="E897" s="71">
        <v>0.194292098746502</v>
      </c>
      <c r="F897" s="68">
        <v>56.966490299823597</v>
      </c>
      <c r="G897" s="71">
        <v>0.358552263624343</v>
      </c>
      <c r="H897" s="68">
        <v>69.488536155202794</v>
      </c>
      <c r="I897" s="71">
        <v>3.0031933868661698E-2</v>
      </c>
      <c r="J897" s="68">
        <v>55.026455026454997</v>
      </c>
      <c r="K897" s="71"/>
      <c r="L897" s="68"/>
    </row>
    <row r="898" spans="1:12" x14ac:dyDescent="0.2">
      <c r="A898" s="72" t="s">
        <v>2063</v>
      </c>
      <c r="B898" s="66" t="s">
        <v>2064</v>
      </c>
      <c r="C898" s="67">
        <v>82</v>
      </c>
      <c r="D898" s="67" t="s">
        <v>331</v>
      </c>
      <c r="E898" s="71">
        <v>0.23427677219569701</v>
      </c>
      <c r="F898" s="68">
        <v>76.014109347442698</v>
      </c>
      <c r="G898" s="71">
        <v>0.40684496416402499</v>
      </c>
      <c r="H898" s="68">
        <v>83.421516754850103</v>
      </c>
      <c r="I898" s="71">
        <v>6.1708580227368498E-2</v>
      </c>
      <c r="J898" s="68">
        <v>72.310405643739003</v>
      </c>
      <c r="K898" s="71"/>
      <c r="L898" s="68"/>
    </row>
    <row r="899" spans="1:12" x14ac:dyDescent="0.2">
      <c r="A899" s="72" t="s">
        <v>2065</v>
      </c>
      <c r="B899" s="66" t="s">
        <v>2066</v>
      </c>
      <c r="C899" s="67">
        <v>82</v>
      </c>
      <c r="D899" s="67" t="s">
        <v>331</v>
      </c>
      <c r="E899" s="71">
        <v>0.24049204151172199</v>
      </c>
      <c r="F899" s="68">
        <v>78.130511463844798</v>
      </c>
      <c r="G899" s="71">
        <v>0.36265204087179498</v>
      </c>
      <c r="H899" s="68">
        <v>71.428571428571402</v>
      </c>
      <c r="I899" s="71">
        <v>0.11833204215165</v>
      </c>
      <c r="J899" s="68">
        <v>85.714285714285694</v>
      </c>
      <c r="K899" s="71"/>
      <c r="L899" s="68"/>
    </row>
    <row r="900" spans="1:12" x14ac:dyDescent="0.2">
      <c r="A900" s="72" t="s">
        <v>2067</v>
      </c>
      <c r="B900" s="66" t="s">
        <v>2068</v>
      </c>
      <c r="C900" s="67">
        <v>82</v>
      </c>
      <c r="D900" s="67" t="s">
        <v>331</v>
      </c>
      <c r="E900" s="71">
        <v>0.19407628519735501</v>
      </c>
      <c r="F900" s="68">
        <v>56.790123456790099</v>
      </c>
      <c r="G900" s="71">
        <v>0.35528089037135802</v>
      </c>
      <c r="H900" s="68">
        <v>68.077601410934705</v>
      </c>
      <c r="I900" s="71">
        <v>3.28716800233523E-2</v>
      </c>
      <c r="J900" s="68">
        <v>57.671957671957699</v>
      </c>
      <c r="K900" s="71"/>
      <c r="L900" s="68"/>
    </row>
    <row r="901" spans="1:12" x14ac:dyDescent="0.2">
      <c r="A901" s="72" t="s">
        <v>2069</v>
      </c>
      <c r="B901" s="66" t="s">
        <v>2070</v>
      </c>
      <c r="C901" s="67">
        <v>82</v>
      </c>
      <c r="D901" s="67" t="s">
        <v>331</v>
      </c>
      <c r="E901" s="71">
        <v>0.177903452201186</v>
      </c>
      <c r="F901" s="68">
        <v>39.3298059964727</v>
      </c>
      <c r="G901" s="71">
        <v>0.32713917326319197</v>
      </c>
      <c r="H901" s="68">
        <v>11.992945326278701</v>
      </c>
      <c r="I901" s="71">
        <v>2.86677311391796E-2</v>
      </c>
      <c r="J901" s="68">
        <v>54.4973544973545</v>
      </c>
      <c r="K901" s="71"/>
      <c r="L901" s="68"/>
    </row>
    <row r="902" spans="1:12" x14ac:dyDescent="0.2">
      <c r="A902" s="72" t="s">
        <v>2071</v>
      </c>
      <c r="B902" s="66" t="s">
        <v>2072</v>
      </c>
      <c r="C902" s="67">
        <v>82</v>
      </c>
      <c r="D902" s="67" t="s">
        <v>331</v>
      </c>
      <c r="E902" s="71">
        <v>0.198303799572603</v>
      </c>
      <c r="F902" s="68">
        <v>60.141093474426803</v>
      </c>
      <c r="G902" s="71">
        <v>0.32158856213873699</v>
      </c>
      <c r="H902" s="68">
        <v>8.99470899470899</v>
      </c>
      <c r="I902" s="71">
        <v>7.5019037006468697E-2</v>
      </c>
      <c r="J902" s="68">
        <v>76.190476190476204</v>
      </c>
      <c r="K902" s="71"/>
      <c r="L902" s="68"/>
    </row>
    <row r="903" spans="1:12" x14ac:dyDescent="0.2">
      <c r="A903" s="72" t="s">
        <v>2073</v>
      </c>
      <c r="B903" s="66" t="s">
        <v>2074</v>
      </c>
      <c r="C903" s="67">
        <v>82</v>
      </c>
      <c r="D903" s="67" t="s">
        <v>331</v>
      </c>
      <c r="E903" s="71">
        <v>0.181553136316907</v>
      </c>
      <c r="F903" s="68">
        <v>44.973544973545003</v>
      </c>
      <c r="G903" s="71">
        <v>0.33913507849228403</v>
      </c>
      <c r="H903" s="68">
        <v>56.6137566137566</v>
      </c>
      <c r="I903" s="71">
        <v>2.3971194141529099E-2</v>
      </c>
      <c r="J903" s="68">
        <v>51.146384479717803</v>
      </c>
      <c r="K903" s="71"/>
      <c r="L903" s="68"/>
    </row>
    <row r="904" spans="1:12" x14ac:dyDescent="0.2">
      <c r="A904" s="72" t="s">
        <v>2075</v>
      </c>
      <c r="B904" s="66" t="s">
        <v>2076</v>
      </c>
      <c r="C904" s="67">
        <v>82</v>
      </c>
      <c r="D904" s="67" t="s">
        <v>331</v>
      </c>
      <c r="E904" s="71">
        <v>0.14099706049524599</v>
      </c>
      <c r="F904" s="68">
        <v>4.2328042328042299</v>
      </c>
      <c r="G904" s="71">
        <v>0.280454075223802</v>
      </c>
      <c r="H904" s="68">
        <v>6.1728395061728403</v>
      </c>
      <c r="I904" s="71">
        <v>1.54004576668965E-3</v>
      </c>
      <c r="J904" s="68">
        <v>28.571428571428601</v>
      </c>
      <c r="K904" s="71"/>
      <c r="L904" s="68"/>
    </row>
    <row r="905" spans="1:12" x14ac:dyDescent="0.2">
      <c r="A905" s="72" t="s">
        <v>2077</v>
      </c>
      <c r="B905" s="66" t="s">
        <v>2078</v>
      </c>
      <c r="C905" s="67">
        <v>82</v>
      </c>
      <c r="D905" s="67" t="s">
        <v>331</v>
      </c>
      <c r="E905" s="71">
        <v>0.16660375430855601</v>
      </c>
      <c r="F905" s="68">
        <v>9.3474426807760107</v>
      </c>
      <c r="G905" s="71">
        <v>0.33317641840740497</v>
      </c>
      <c r="H905" s="68">
        <v>18.518518518518501</v>
      </c>
      <c r="I905" s="71">
        <v>3.10902097066156E-5</v>
      </c>
      <c r="J905" s="68">
        <v>13.9329805996473</v>
      </c>
      <c r="K905" s="71"/>
      <c r="L905" s="68"/>
    </row>
    <row r="906" spans="1:12" x14ac:dyDescent="0.2">
      <c r="A906" s="72" t="s">
        <v>2079</v>
      </c>
      <c r="B906" s="66" t="s">
        <v>2080</v>
      </c>
      <c r="C906" s="67">
        <v>82</v>
      </c>
      <c r="D906" s="67" t="s">
        <v>331</v>
      </c>
      <c r="E906" s="71">
        <v>0.19638874576948001</v>
      </c>
      <c r="F906" s="68">
        <v>58.377425044091702</v>
      </c>
      <c r="G906" s="71">
        <v>0.33319032141928701</v>
      </c>
      <c r="H906" s="68">
        <v>18.694885361552</v>
      </c>
      <c r="I906" s="71">
        <v>5.9587170119672198E-2</v>
      </c>
      <c r="J906" s="68">
        <v>71.252204585537896</v>
      </c>
      <c r="K906" s="71"/>
      <c r="L906" s="68"/>
    </row>
    <row r="907" spans="1:12" x14ac:dyDescent="0.2">
      <c r="A907" s="72" t="s">
        <v>2081</v>
      </c>
      <c r="B907" s="66" t="s">
        <v>2082</v>
      </c>
      <c r="C907" s="67">
        <v>82</v>
      </c>
      <c r="D907" s="67" t="s">
        <v>331</v>
      </c>
      <c r="E907" s="71">
        <v>0.19379199776314299</v>
      </c>
      <c r="F907" s="68">
        <v>56.437389770723101</v>
      </c>
      <c r="G907" s="71">
        <v>0.33333333235136497</v>
      </c>
      <c r="H907" s="68">
        <v>22.574955908289201</v>
      </c>
      <c r="I907" s="71">
        <v>5.4250663174921103E-2</v>
      </c>
      <c r="J907" s="68">
        <v>68.959435626102305</v>
      </c>
      <c r="K907" s="71"/>
      <c r="L907" s="68"/>
    </row>
    <row r="908" spans="1:12" x14ac:dyDescent="0.2">
      <c r="A908" s="72" t="s">
        <v>2083</v>
      </c>
      <c r="B908" s="66" t="s">
        <v>2084</v>
      </c>
      <c r="C908" s="67">
        <v>82</v>
      </c>
      <c r="D908" s="67" t="s">
        <v>331</v>
      </c>
      <c r="E908" s="71">
        <v>0.17182672207150901</v>
      </c>
      <c r="F908" s="68">
        <v>33.686067019400298</v>
      </c>
      <c r="G908" s="71">
        <v>0.33282484877783902</v>
      </c>
      <c r="H908" s="68">
        <v>16.931216931216898</v>
      </c>
      <c r="I908" s="71">
        <v>1.0828595365178899E-2</v>
      </c>
      <c r="J908" s="68">
        <v>42.151675485008802</v>
      </c>
      <c r="K908" s="71"/>
      <c r="L908" s="68"/>
    </row>
    <row r="909" spans="1:12" x14ac:dyDescent="0.2">
      <c r="A909" s="72" t="s">
        <v>2085</v>
      </c>
      <c r="B909" s="66" t="s">
        <v>2086</v>
      </c>
      <c r="C909" s="67">
        <v>82</v>
      </c>
      <c r="D909" s="67" t="s">
        <v>331</v>
      </c>
      <c r="E909" s="71">
        <v>0.21164960372827299</v>
      </c>
      <c r="F909" s="68">
        <v>66.843033509700206</v>
      </c>
      <c r="G909" s="71">
        <v>0.32759998678638502</v>
      </c>
      <c r="H909" s="68">
        <v>12.522045855379201</v>
      </c>
      <c r="I909" s="71">
        <v>9.56992206701614E-2</v>
      </c>
      <c r="J909" s="68">
        <v>81.128747795414498</v>
      </c>
      <c r="K909" s="71"/>
      <c r="L909" s="68"/>
    </row>
    <row r="910" spans="1:12" x14ac:dyDescent="0.2">
      <c r="A910" s="72" t="s">
        <v>2087</v>
      </c>
      <c r="B910" s="66" t="s">
        <v>2088</v>
      </c>
      <c r="C910" s="67">
        <v>82</v>
      </c>
      <c r="D910" s="67" t="s">
        <v>331</v>
      </c>
      <c r="E910" s="71">
        <v>0.195915326565406</v>
      </c>
      <c r="F910" s="68">
        <v>58.024691358024697</v>
      </c>
      <c r="G910" s="71">
        <v>0.33040756852303099</v>
      </c>
      <c r="H910" s="68">
        <v>13.580246913580201</v>
      </c>
      <c r="I910" s="71">
        <v>6.1423084607780197E-2</v>
      </c>
      <c r="J910" s="68">
        <v>72.134038800705497</v>
      </c>
      <c r="K910" s="71"/>
      <c r="L910" s="68"/>
    </row>
    <row r="911" spans="1:12" x14ac:dyDescent="0.2">
      <c r="A911" s="72" t="s">
        <v>2089</v>
      </c>
      <c r="B911" s="66" t="s">
        <v>2090</v>
      </c>
      <c r="C911" s="67">
        <v>82</v>
      </c>
      <c r="D911" s="67" t="s">
        <v>331</v>
      </c>
      <c r="E911" s="71">
        <v>0.122312450253794</v>
      </c>
      <c r="F911" s="68">
        <v>3.3509700176366799</v>
      </c>
      <c r="G911" s="71">
        <v>0.24457067354397299</v>
      </c>
      <c r="H911" s="68">
        <v>4.2328042328042299</v>
      </c>
      <c r="I911" s="71">
        <v>5.4226963615832702E-5</v>
      </c>
      <c r="J911" s="68">
        <v>14.991181657848299</v>
      </c>
      <c r="K911" s="71"/>
      <c r="L911" s="68"/>
    </row>
    <row r="912" spans="1:12" x14ac:dyDescent="0.2">
      <c r="A912" s="72" t="s">
        <v>2091</v>
      </c>
      <c r="B912" s="66" t="s">
        <v>2092</v>
      </c>
      <c r="C912" s="67">
        <v>82</v>
      </c>
      <c r="D912" s="67" t="s">
        <v>331</v>
      </c>
      <c r="E912" s="71">
        <v>0.166650383917576</v>
      </c>
      <c r="F912" s="68">
        <v>10.0529100529101</v>
      </c>
      <c r="G912" s="71">
        <v>0.33327473852185202</v>
      </c>
      <c r="H912" s="68">
        <v>19.929453262786598</v>
      </c>
      <c r="I912" s="71">
        <v>2.6029313300000598E-5</v>
      </c>
      <c r="J912" s="68">
        <v>13.051146384479701</v>
      </c>
      <c r="K912" s="71"/>
      <c r="L912" s="68"/>
    </row>
    <row r="913" spans="1:12" x14ac:dyDescent="0.2">
      <c r="A913" s="72" t="s">
        <v>2093</v>
      </c>
      <c r="B913" s="66" t="s">
        <v>2094</v>
      </c>
      <c r="C913" s="67">
        <v>82</v>
      </c>
      <c r="D913" s="67" t="s">
        <v>331</v>
      </c>
      <c r="E913" s="71">
        <v>0.17941421063898899</v>
      </c>
      <c r="F913" s="68">
        <v>41.798941798941797</v>
      </c>
      <c r="G913" s="71">
        <v>0.33234249405381</v>
      </c>
      <c r="H913" s="68">
        <v>15.8730158730159</v>
      </c>
      <c r="I913" s="71">
        <v>2.6485927224168201E-2</v>
      </c>
      <c r="J913" s="68">
        <v>53.086419753086403</v>
      </c>
      <c r="K913" s="71"/>
      <c r="L913" s="68"/>
    </row>
    <row r="914" spans="1:12" x14ac:dyDescent="0.2">
      <c r="A914" s="72" t="s">
        <v>2095</v>
      </c>
      <c r="B914" s="66" t="s">
        <v>2096</v>
      </c>
      <c r="C914" s="67">
        <v>82</v>
      </c>
      <c r="D914" s="67" t="s">
        <v>331</v>
      </c>
      <c r="E914" s="71">
        <v>0.23807519048289599</v>
      </c>
      <c r="F914" s="68">
        <v>77.248677248677197</v>
      </c>
      <c r="G914" s="71">
        <v>0.39998333744991799</v>
      </c>
      <c r="H914" s="68">
        <v>81.481481481481495</v>
      </c>
      <c r="I914" s="71">
        <v>7.6167043515872598E-2</v>
      </c>
      <c r="J914" s="68">
        <v>76.719576719576693</v>
      </c>
      <c r="K914" s="71"/>
      <c r="L914" s="68"/>
    </row>
    <row r="915" spans="1:12" x14ac:dyDescent="0.2">
      <c r="A915" s="72" t="s">
        <v>2097</v>
      </c>
      <c r="B915" s="66" t="s">
        <v>2098</v>
      </c>
      <c r="C915" s="67">
        <v>82</v>
      </c>
      <c r="D915" s="67" t="s">
        <v>331</v>
      </c>
      <c r="E915" s="71">
        <v>0.18755375834869001</v>
      </c>
      <c r="F915" s="68">
        <v>51.146384479717803</v>
      </c>
      <c r="G915" s="71">
        <v>0.33333333263450499</v>
      </c>
      <c r="H915" s="68">
        <v>23.104056437389801</v>
      </c>
      <c r="I915" s="71">
        <v>4.1774184062873698E-2</v>
      </c>
      <c r="J915" s="68">
        <v>64.550264550264501</v>
      </c>
      <c r="K915" s="71"/>
      <c r="L915" s="68"/>
    </row>
    <row r="916" spans="1:12" x14ac:dyDescent="0.2">
      <c r="A916" s="72" t="s">
        <v>2099</v>
      </c>
      <c r="B916" s="66" t="s">
        <v>2100</v>
      </c>
      <c r="C916" s="67">
        <v>82</v>
      </c>
      <c r="D916" s="67" t="s">
        <v>331</v>
      </c>
      <c r="E916" s="71">
        <v>0.24926306198769399</v>
      </c>
      <c r="F916" s="68">
        <v>80.952380952380906</v>
      </c>
      <c r="G916" s="71">
        <v>0.48299737111101798</v>
      </c>
      <c r="H916" s="68">
        <v>90.299823633157004</v>
      </c>
      <c r="I916" s="71">
        <v>1.5528752864369499E-2</v>
      </c>
      <c r="J916" s="68">
        <v>45.149911816578502</v>
      </c>
      <c r="K916" s="71"/>
      <c r="L916" s="68"/>
    </row>
    <row r="917" spans="1:12" x14ac:dyDescent="0.2">
      <c r="A917" s="72" t="s">
        <v>1262</v>
      </c>
      <c r="B917" s="66" t="s">
        <v>2101</v>
      </c>
      <c r="C917" s="67">
        <v>82</v>
      </c>
      <c r="D917" s="67" t="s">
        <v>331</v>
      </c>
      <c r="E917" s="71">
        <v>0.18861033489352</v>
      </c>
      <c r="F917" s="68">
        <v>51.675485008818299</v>
      </c>
      <c r="G917" s="71">
        <v>0.36249271015579398</v>
      </c>
      <c r="H917" s="68">
        <v>71.252204585537896</v>
      </c>
      <c r="I917" s="71">
        <v>1.47279596312459E-2</v>
      </c>
      <c r="J917" s="68">
        <v>44.797178130511497</v>
      </c>
      <c r="K917" s="71"/>
      <c r="L917" s="68"/>
    </row>
    <row r="918" spans="1:12" x14ac:dyDescent="0.2">
      <c r="A918" s="72" t="s">
        <v>2102</v>
      </c>
      <c r="B918" s="66" t="s">
        <v>2103</v>
      </c>
      <c r="C918" s="67">
        <v>82</v>
      </c>
      <c r="D918" s="67" t="s">
        <v>331</v>
      </c>
      <c r="E918" s="71">
        <v>0.19362885943956801</v>
      </c>
      <c r="F918" s="68">
        <v>56.084656084656103</v>
      </c>
      <c r="G918" s="71">
        <v>0.33189925161367601</v>
      </c>
      <c r="H918" s="68">
        <v>14.991181657848299</v>
      </c>
      <c r="I918" s="71">
        <v>5.5358467265459697E-2</v>
      </c>
      <c r="J918" s="68">
        <v>69.841269841269806</v>
      </c>
      <c r="K918" s="71"/>
      <c r="L918" s="68"/>
    </row>
    <row r="919" spans="1:12" x14ac:dyDescent="0.2">
      <c r="A919" s="72" t="s">
        <v>2104</v>
      </c>
      <c r="B919" s="66" t="s">
        <v>2105</v>
      </c>
      <c r="C919" s="67">
        <v>82</v>
      </c>
      <c r="D919" s="67" t="s">
        <v>331</v>
      </c>
      <c r="E919" s="71">
        <v>0.17091029810542199</v>
      </c>
      <c r="F919" s="68">
        <v>32.451499118165799</v>
      </c>
      <c r="G919" s="71">
        <v>0.30783170616193101</v>
      </c>
      <c r="H919" s="68">
        <v>7.5837742504409196</v>
      </c>
      <c r="I919" s="71">
        <v>3.3988890048912798E-2</v>
      </c>
      <c r="J919" s="68">
        <v>58.377425044091702</v>
      </c>
      <c r="K919" s="71"/>
      <c r="L919" s="68"/>
    </row>
    <row r="920" spans="1:12" x14ac:dyDescent="0.2">
      <c r="A920" s="72" t="s">
        <v>2106</v>
      </c>
      <c r="B920" s="66" t="s">
        <v>2107</v>
      </c>
      <c r="C920" s="67">
        <v>82</v>
      </c>
      <c r="D920" s="67" t="s">
        <v>331</v>
      </c>
      <c r="E920" s="71">
        <v>0.17934464605092401</v>
      </c>
      <c r="F920" s="68">
        <v>41.622574955908298</v>
      </c>
      <c r="G920" s="71">
        <v>0.33671537395392398</v>
      </c>
      <c r="H920" s="68">
        <v>53.791887125220498</v>
      </c>
      <c r="I920" s="71">
        <v>2.1973918147923099E-2</v>
      </c>
      <c r="J920" s="68">
        <v>49.029982363315703</v>
      </c>
      <c r="K920" s="71"/>
      <c r="L920" s="68"/>
    </row>
    <row r="921" spans="1:12" x14ac:dyDescent="0.2">
      <c r="A921" s="72" t="s">
        <v>2108</v>
      </c>
      <c r="B921" s="66" t="s">
        <v>2109</v>
      </c>
      <c r="C921" s="67">
        <v>82</v>
      </c>
      <c r="D921" s="67" t="s">
        <v>331</v>
      </c>
      <c r="E921" s="71">
        <v>0.197855733660287</v>
      </c>
      <c r="F921" s="68">
        <v>59.435626102292801</v>
      </c>
      <c r="G921" s="71">
        <v>0.30905908475211402</v>
      </c>
      <c r="H921" s="68">
        <v>8.1128747795414498</v>
      </c>
      <c r="I921" s="71">
        <v>8.6652382568459099E-2</v>
      </c>
      <c r="J921" s="68">
        <v>80.070546737213405</v>
      </c>
      <c r="K921" s="71"/>
      <c r="L921" s="68"/>
    </row>
    <row r="922" spans="1:12" x14ac:dyDescent="0.2">
      <c r="A922" s="72" t="s">
        <v>2110</v>
      </c>
      <c r="B922" s="66" t="s">
        <v>2111</v>
      </c>
      <c r="C922" s="67">
        <v>82</v>
      </c>
      <c r="D922" s="67" t="s">
        <v>331</v>
      </c>
      <c r="E922" s="71">
        <v>0.16661452721820799</v>
      </c>
      <c r="F922" s="68">
        <v>9.5238095238095202</v>
      </c>
      <c r="G922" s="71">
        <v>0.33322905442495898</v>
      </c>
      <c r="H922" s="68">
        <v>19.2239858906526</v>
      </c>
      <c r="I922" s="71">
        <v>1.14567343287847E-11</v>
      </c>
      <c r="J922" s="68">
        <v>5.2910052910052903</v>
      </c>
      <c r="K922" s="71"/>
      <c r="L922" s="68"/>
    </row>
    <row r="923" spans="1:12" x14ac:dyDescent="0.2">
      <c r="A923" s="72" t="s">
        <v>2112</v>
      </c>
      <c r="B923" s="66" t="s">
        <v>2113</v>
      </c>
      <c r="C923" s="67">
        <v>82</v>
      </c>
      <c r="D923" s="67" t="s">
        <v>331</v>
      </c>
      <c r="E923" s="71">
        <v>0.18148774187514599</v>
      </c>
      <c r="F923" s="68">
        <v>44.620811287477899</v>
      </c>
      <c r="G923" s="71">
        <v>0.33207900715229399</v>
      </c>
      <c r="H923" s="68">
        <v>15.343915343915301</v>
      </c>
      <c r="I923" s="71">
        <v>3.08964765979989E-2</v>
      </c>
      <c r="J923" s="68">
        <v>55.731922398589099</v>
      </c>
      <c r="K923" s="71"/>
      <c r="L923" s="68"/>
    </row>
    <row r="924" spans="1:12" x14ac:dyDescent="0.2">
      <c r="A924" s="72" t="s">
        <v>2114</v>
      </c>
      <c r="B924" s="66" t="s">
        <v>2115</v>
      </c>
      <c r="C924" s="67">
        <v>82</v>
      </c>
      <c r="D924" s="67" t="s">
        <v>331</v>
      </c>
      <c r="E924" s="71">
        <v>0.18711161068454599</v>
      </c>
      <c r="F924" s="68">
        <v>50.617283950617299</v>
      </c>
      <c r="G924" s="71">
        <v>0.33333333216918298</v>
      </c>
      <c r="H924" s="68">
        <v>22.398589065255699</v>
      </c>
      <c r="I924" s="71">
        <v>4.0889889199909803E-2</v>
      </c>
      <c r="J924" s="68">
        <v>64.197530864197503</v>
      </c>
      <c r="K924" s="71"/>
      <c r="L924" s="68"/>
    </row>
    <row r="925" spans="1:12" x14ac:dyDescent="0.2">
      <c r="A925" s="72" t="s">
        <v>2116</v>
      </c>
      <c r="B925" s="66" t="s">
        <v>2117</v>
      </c>
      <c r="C925" s="67">
        <v>82</v>
      </c>
      <c r="D925" s="67" t="s">
        <v>331</v>
      </c>
      <c r="E925" s="71">
        <v>0.29819093976857503</v>
      </c>
      <c r="F925" s="68">
        <v>88.359788359788396</v>
      </c>
      <c r="G925" s="71">
        <v>0.38276126738715799</v>
      </c>
      <c r="H925" s="68">
        <v>77.601410934744294</v>
      </c>
      <c r="I925" s="71">
        <v>0.21362061214999201</v>
      </c>
      <c r="J925" s="68">
        <v>92.239858906525598</v>
      </c>
      <c r="K925" s="71"/>
      <c r="L925" s="68"/>
    </row>
    <row r="926" spans="1:12" x14ac:dyDescent="0.2">
      <c r="A926" s="72" t="s">
        <v>2118</v>
      </c>
      <c r="B926" s="66" t="s">
        <v>2119</v>
      </c>
      <c r="C926" s="67">
        <v>82</v>
      </c>
      <c r="D926" s="67" t="s">
        <v>331</v>
      </c>
      <c r="E926" s="71">
        <v>7.3029078628543007E-2</v>
      </c>
      <c r="F926" s="68">
        <v>1.7636684303351</v>
      </c>
      <c r="G926" s="71">
        <v>0.14262208860342099</v>
      </c>
      <c r="H926" s="68">
        <v>2.1164021164021198</v>
      </c>
      <c r="I926" s="71">
        <v>3.4360686536647899E-3</v>
      </c>
      <c r="J926" s="68">
        <v>33.862433862433903</v>
      </c>
      <c r="K926" s="71"/>
      <c r="L926" s="68"/>
    </row>
    <row r="927" spans="1:12" x14ac:dyDescent="0.2">
      <c r="A927" s="72" t="s">
        <v>2120</v>
      </c>
      <c r="B927" s="66" t="s">
        <v>2121</v>
      </c>
      <c r="C927" s="67"/>
      <c r="D927" s="67" t="s">
        <v>331</v>
      </c>
      <c r="E927" s="71"/>
      <c r="F927" s="68"/>
      <c r="G927" s="71"/>
      <c r="H927" s="68"/>
      <c r="I927" s="71"/>
      <c r="J927" s="68"/>
      <c r="K927" s="71"/>
      <c r="L927" s="68"/>
    </row>
    <row r="928" spans="1:12" x14ac:dyDescent="0.2">
      <c r="A928" s="72" t="s">
        <v>2122</v>
      </c>
      <c r="B928" s="66" t="s">
        <v>2123</v>
      </c>
      <c r="C928" s="67">
        <v>82</v>
      </c>
      <c r="D928" s="67" t="s">
        <v>331</v>
      </c>
      <c r="E928" s="71">
        <v>0.16642234941071599</v>
      </c>
      <c r="F928" s="68">
        <v>8.99470899470899</v>
      </c>
      <c r="G928" s="71">
        <v>0.332844698645679</v>
      </c>
      <c r="H928" s="68">
        <v>17.107583774250401</v>
      </c>
      <c r="I928" s="71">
        <v>1.7575368301149799E-10</v>
      </c>
      <c r="J928" s="68">
        <v>5.8201058201058196</v>
      </c>
      <c r="K928" s="71"/>
      <c r="L928" s="68"/>
    </row>
    <row r="929" spans="1:12" x14ac:dyDescent="0.2">
      <c r="A929" s="72" t="s">
        <v>2124</v>
      </c>
      <c r="B929" s="66" t="s">
        <v>2125</v>
      </c>
      <c r="C929" s="67">
        <v>82</v>
      </c>
      <c r="D929" s="67" t="s">
        <v>331</v>
      </c>
      <c r="E929" s="71">
        <v>0.18637373568112101</v>
      </c>
      <c r="F929" s="68">
        <v>49.5590828924162</v>
      </c>
      <c r="G929" s="71">
        <v>0.33333333333333298</v>
      </c>
      <c r="H929" s="68">
        <v>53.439153439153401</v>
      </c>
      <c r="I929" s="71">
        <v>3.9414138028909501E-2</v>
      </c>
      <c r="J929" s="68">
        <v>62.433862433862402</v>
      </c>
      <c r="K929" s="71"/>
      <c r="L929" s="68"/>
    </row>
    <row r="930" spans="1:12" x14ac:dyDescent="0.2">
      <c r="A930" s="72" t="s">
        <v>2126</v>
      </c>
      <c r="B930" s="66" t="s">
        <v>2127</v>
      </c>
      <c r="C930" s="67">
        <v>82</v>
      </c>
      <c r="D930" s="67" t="s">
        <v>331</v>
      </c>
      <c r="E930" s="71">
        <v>0.279434640872609</v>
      </c>
      <c r="F930" s="68">
        <v>86.948853615520306</v>
      </c>
      <c r="G930" s="71">
        <v>0.448705521828553</v>
      </c>
      <c r="H930" s="68">
        <v>87.830687830687793</v>
      </c>
      <c r="I930" s="71">
        <v>0.11016375991666499</v>
      </c>
      <c r="J930" s="68">
        <v>84.303350970017604</v>
      </c>
      <c r="K930" s="71"/>
      <c r="L930" s="68"/>
    </row>
    <row r="931" spans="1:12" x14ac:dyDescent="0.2">
      <c r="A931" s="72" t="s">
        <v>2128</v>
      </c>
      <c r="B931" s="66" t="s">
        <v>2129</v>
      </c>
      <c r="C931" s="67">
        <v>82</v>
      </c>
      <c r="D931" s="67" t="s">
        <v>331</v>
      </c>
      <c r="E931" s="71">
        <v>0.178319599792962</v>
      </c>
      <c r="F931" s="68">
        <v>39.506172839506199</v>
      </c>
      <c r="G931" s="71">
        <v>0.26684715120656299</v>
      </c>
      <c r="H931" s="68">
        <v>4.9382716049382704</v>
      </c>
      <c r="I931" s="71">
        <v>8.9792048379360195E-2</v>
      </c>
      <c r="J931" s="68">
        <v>80.7760141093474</v>
      </c>
      <c r="K931" s="71"/>
      <c r="L931" s="68"/>
    </row>
    <row r="932" spans="1:12" x14ac:dyDescent="0.2">
      <c r="A932" s="72" t="s">
        <v>2130</v>
      </c>
      <c r="B932" s="66" t="s">
        <v>2131</v>
      </c>
      <c r="C932" s="67">
        <v>82</v>
      </c>
      <c r="D932" s="67" t="s">
        <v>331</v>
      </c>
      <c r="E932" s="71">
        <v>0.14010685058411801</v>
      </c>
      <c r="F932" s="68">
        <v>4.0564373897707204</v>
      </c>
      <c r="G932" s="71">
        <v>0.277876880082573</v>
      </c>
      <c r="H932" s="68">
        <v>5.9964726631393299</v>
      </c>
      <c r="I932" s="71">
        <v>2.3368210856620501E-3</v>
      </c>
      <c r="J932" s="68">
        <v>31.216931216931201</v>
      </c>
      <c r="K932" s="71"/>
      <c r="L932" s="68"/>
    </row>
    <row r="933" spans="1:12" x14ac:dyDescent="0.2">
      <c r="A933" s="72" t="s">
        <v>2132</v>
      </c>
      <c r="B933" s="66" t="s">
        <v>2133</v>
      </c>
      <c r="C933" s="67">
        <v>82</v>
      </c>
      <c r="D933" s="67" t="s">
        <v>331</v>
      </c>
      <c r="E933" s="71">
        <v>0.100852449050675</v>
      </c>
      <c r="F933" s="68">
        <v>2.64550264550265</v>
      </c>
      <c r="G933" s="71">
        <v>0.20039079099336199</v>
      </c>
      <c r="H933" s="68">
        <v>3.5273368606701898</v>
      </c>
      <c r="I933" s="71">
        <v>1.3141071079887301E-3</v>
      </c>
      <c r="J933" s="68">
        <v>27.689594356261001</v>
      </c>
      <c r="K933" s="71"/>
      <c r="L933" s="68"/>
    </row>
    <row r="934" spans="1:12" x14ac:dyDescent="0.2">
      <c r="A934" s="72" t="s">
        <v>2134</v>
      </c>
      <c r="B934" s="66" t="s">
        <v>2135</v>
      </c>
      <c r="C934" s="67">
        <v>82</v>
      </c>
      <c r="D934" s="67" t="s">
        <v>331</v>
      </c>
      <c r="E934" s="71">
        <v>0.15295233649902401</v>
      </c>
      <c r="F934" s="68">
        <v>5.6437389770723101</v>
      </c>
      <c r="G934" s="71">
        <v>0.26370687624770001</v>
      </c>
      <c r="H934" s="68">
        <v>4.7619047619047601</v>
      </c>
      <c r="I934" s="71">
        <v>4.21977967503478E-2</v>
      </c>
      <c r="J934" s="68">
        <v>65.079365079365104</v>
      </c>
      <c r="K934" s="71"/>
      <c r="L934" s="68"/>
    </row>
    <row r="935" spans="1:12" x14ac:dyDescent="0.2">
      <c r="A935" s="72" t="s">
        <v>2136</v>
      </c>
      <c r="B935" s="66" t="s">
        <v>2137</v>
      </c>
      <c r="C935" s="67">
        <v>82</v>
      </c>
      <c r="D935" s="67" t="s">
        <v>331</v>
      </c>
      <c r="E935" s="71">
        <v>9.2955792130107295E-2</v>
      </c>
      <c r="F935" s="68">
        <v>2.2927689594356302</v>
      </c>
      <c r="G935" s="71">
        <v>0.14609477653828901</v>
      </c>
      <c r="H935" s="68">
        <v>2.4691358024691401</v>
      </c>
      <c r="I935" s="71">
        <v>3.9816807721925397E-2</v>
      </c>
      <c r="J935" s="68">
        <v>63.139329805996503</v>
      </c>
      <c r="K935" s="71"/>
      <c r="L935" s="68"/>
    </row>
    <row r="936" spans="1:12" x14ac:dyDescent="0.2">
      <c r="A936" s="72" t="s">
        <v>2138</v>
      </c>
      <c r="B936" s="66" t="s">
        <v>2139</v>
      </c>
      <c r="C936" s="67">
        <v>82</v>
      </c>
      <c r="D936" s="67" t="s">
        <v>331</v>
      </c>
      <c r="E936" s="71">
        <v>0.27888520047402798</v>
      </c>
      <c r="F936" s="68">
        <v>86.596119929453295</v>
      </c>
      <c r="G936" s="71">
        <v>0.35047922556691402</v>
      </c>
      <c r="H936" s="68">
        <v>64.726631393298106</v>
      </c>
      <c r="I936" s="71">
        <v>0.207291175381141</v>
      </c>
      <c r="J936" s="68">
        <v>91.8871252204586</v>
      </c>
      <c r="K936" s="71"/>
      <c r="L936" s="68"/>
    </row>
    <row r="937" spans="1:12" x14ac:dyDescent="0.2">
      <c r="A937" s="72" t="s">
        <v>425</v>
      </c>
      <c r="B937" s="66" t="s">
        <v>2140</v>
      </c>
      <c r="C937" s="67">
        <v>82</v>
      </c>
      <c r="D937" s="67" t="s">
        <v>331</v>
      </c>
      <c r="E937" s="71">
        <v>0.134923455333193</v>
      </c>
      <c r="F937" s="68">
        <v>3.8800705467372101</v>
      </c>
      <c r="G937" s="71">
        <v>0.269597086574413</v>
      </c>
      <c r="H937" s="68">
        <v>5.4673721340387997</v>
      </c>
      <c r="I937" s="71">
        <v>2.4982409197347902E-4</v>
      </c>
      <c r="J937" s="68">
        <v>20.8112874779541</v>
      </c>
      <c r="K937" s="71"/>
      <c r="L937" s="68"/>
    </row>
    <row r="938" spans="1:12" x14ac:dyDescent="0.2">
      <c r="A938" s="72" t="s">
        <v>2141</v>
      </c>
      <c r="B938" s="66" t="s">
        <v>2142</v>
      </c>
      <c r="C938" s="67">
        <v>82</v>
      </c>
      <c r="D938" s="67" t="s">
        <v>331</v>
      </c>
      <c r="E938" s="71">
        <v>0.180538761247726</v>
      </c>
      <c r="F938" s="68">
        <v>43.738977072310398</v>
      </c>
      <c r="G938" s="71">
        <v>0.34684868478893</v>
      </c>
      <c r="H938" s="68">
        <v>63.492063492063501</v>
      </c>
      <c r="I938" s="71">
        <v>1.42288377065223E-2</v>
      </c>
      <c r="J938" s="68">
        <v>44.091710758377403</v>
      </c>
      <c r="K938" s="71"/>
      <c r="L938" s="68"/>
    </row>
    <row r="939" spans="1:12" x14ac:dyDescent="0.2">
      <c r="A939" s="72" t="s">
        <v>2143</v>
      </c>
      <c r="B939" s="66" t="s">
        <v>2144</v>
      </c>
      <c r="C939" s="67">
        <v>82</v>
      </c>
      <c r="D939" s="67" t="s">
        <v>331</v>
      </c>
      <c r="E939" s="71">
        <v>0.212617760269392</v>
      </c>
      <c r="F939" s="68">
        <v>67.901234567901199</v>
      </c>
      <c r="G939" s="71">
        <v>0.35829906551073298</v>
      </c>
      <c r="H939" s="68">
        <v>68.430335097001802</v>
      </c>
      <c r="I939" s="71">
        <v>6.6936455028051095E-2</v>
      </c>
      <c r="J939" s="68">
        <v>73.897707231040599</v>
      </c>
      <c r="K939" s="71"/>
      <c r="L939" s="68"/>
    </row>
    <row r="940" spans="1:12" x14ac:dyDescent="0.2">
      <c r="A940" s="72" t="s">
        <v>2145</v>
      </c>
      <c r="B940" s="66" t="s">
        <v>2146</v>
      </c>
      <c r="C940" s="67">
        <v>82</v>
      </c>
      <c r="D940" s="67" t="s">
        <v>331</v>
      </c>
      <c r="E940" s="71">
        <v>3.2984621094551102E-2</v>
      </c>
      <c r="F940" s="68">
        <v>1.0582010582010599</v>
      </c>
      <c r="G940" s="71">
        <v>0</v>
      </c>
      <c r="H940" s="68">
        <v>0.70546737213403898</v>
      </c>
      <c r="I940" s="71">
        <v>6.5969242189102203E-2</v>
      </c>
      <c r="J940" s="68">
        <v>73.544973544973502</v>
      </c>
      <c r="K940" s="71"/>
      <c r="L940" s="68"/>
    </row>
    <row r="941" spans="1:12" x14ac:dyDescent="0.2">
      <c r="A941" s="72" t="s">
        <v>1483</v>
      </c>
      <c r="B941" s="66" t="s">
        <v>2147</v>
      </c>
      <c r="C941" s="67">
        <v>82</v>
      </c>
      <c r="D941" s="67" t="s">
        <v>331</v>
      </c>
      <c r="E941" s="71">
        <v>0.19981475102049701</v>
      </c>
      <c r="F941" s="68">
        <v>61.022927689594397</v>
      </c>
      <c r="G941" s="71">
        <v>0.33181183617739901</v>
      </c>
      <c r="H941" s="68">
        <v>14.6384479717813</v>
      </c>
      <c r="I941" s="71">
        <v>6.7817665863595306E-2</v>
      </c>
      <c r="J941" s="68">
        <v>74.074074074074105</v>
      </c>
      <c r="K941" s="71"/>
      <c r="L941" s="68"/>
    </row>
    <row r="942" spans="1:12" x14ac:dyDescent="0.2">
      <c r="A942" s="72" t="s">
        <v>2148</v>
      </c>
      <c r="B942" s="66" t="s">
        <v>2149</v>
      </c>
      <c r="C942" s="67">
        <v>82</v>
      </c>
      <c r="D942" s="67" t="s">
        <v>331</v>
      </c>
      <c r="E942" s="71">
        <v>0.36547107020915698</v>
      </c>
      <c r="F942" s="68">
        <v>93.827160493827193</v>
      </c>
      <c r="G942" s="71">
        <v>0.32373939119513001</v>
      </c>
      <c r="H942" s="68">
        <v>10.229276895943601</v>
      </c>
      <c r="I942" s="71">
        <v>0.407202749223184</v>
      </c>
      <c r="J942" s="68">
        <v>98.236331569664898</v>
      </c>
      <c r="K942" s="71"/>
      <c r="L942" s="68"/>
    </row>
    <row r="943" spans="1:12" x14ac:dyDescent="0.2">
      <c r="A943" s="72" t="s">
        <v>2150</v>
      </c>
      <c r="B943" s="66" t="s">
        <v>2151</v>
      </c>
      <c r="C943" s="67"/>
      <c r="D943" s="67" t="s">
        <v>331</v>
      </c>
      <c r="E943" s="71"/>
      <c r="F943" s="68"/>
      <c r="G943" s="71"/>
      <c r="H943" s="68"/>
      <c r="I943" s="71"/>
      <c r="J943" s="68"/>
      <c r="K943" s="71"/>
      <c r="L943" s="68"/>
    </row>
    <row r="944" spans="1:12" x14ac:dyDescent="0.2">
      <c r="A944" s="72" t="s">
        <v>2152</v>
      </c>
      <c r="B944" s="66" t="s">
        <v>2153</v>
      </c>
      <c r="C944" s="67">
        <v>82</v>
      </c>
      <c r="D944" s="67" t="s">
        <v>331</v>
      </c>
      <c r="E944" s="71">
        <v>0.16663436882291199</v>
      </c>
      <c r="F944" s="68">
        <v>9.8765432098765409</v>
      </c>
      <c r="G944" s="71">
        <v>0.33322209914893702</v>
      </c>
      <c r="H944" s="68">
        <v>19.047619047619001</v>
      </c>
      <c r="I944" s="71">
        <v>4.6638496887869801E-5</v>
      </c>
      <c r="J944" s="68">
        <v>14.6384479717813</v>
      </c>
      <c r="K944" s="71"/>
      <c r="L944" s="68"/>
    </row>
    <row r="945" spans="1:12" x14ac:dyDescent="0.2">
      <c r="A945" s="72" t="s">
        <v>2154</v>
      </c>
      <c r="B945" s="66" t="s">
        <v>2155</v>
      </c>
      <c r="C945" s="67">
        <v>82</v>
      </c>
      <c r="D945" s="67" t="s">
        <v>331</v>
      </c>
      <c r="E945" s="71">
        <v>0.14111488351933299</v>
      </c>
      <c r="F945" s="68">
        <v>4.4091710758377403</v>
      </c>
      <c r="G945" s="71">
        <v>0.249080044424206</v>
      </c>
      <c r="H945" s="68">
        <v>4.4091710758377403</v>
      </c>
      <c r="I945" s="71">
        <v>3.3149722614461197E-2</v>
      </c>
      <c r="J945" s="68">
        <v>57.848324514991198</v>
      </c>
      <c r="K945" s="71"/>
      <c r="L945" s="68"/>
    </row>
    <row r="946" spans="1:12" x14ac:dyDescent="0.2">
      <c r="A946" s="72" t="s">
        <v>2156</v>
      </c>
      <c r="B946" s="66" t="s">
        <v>2157</v>
      </c>
      <c r="C946" s="67">
        <v>82</v>
      </c>
      <c r="D946" s="67" t="s">
        <v>331</v>
      </c>
      <c r="E946" s="71">
        <v>0.25332148598318099</v>
      </c>
      <c r="F946" s="68">
        <v>82.363315696648996</v>
      </c>
      <c r="G946" s="71">
        <v>0.395624177474179</v>
      </c>
      <c r="H946" s="68">
        <v>80.7760141093474</v>
      </c>
      <c r="I946" s="71">
        <v>0.11101879449218301</v>
      </c>
      <c r="J946" s="68">
        <v>84.479717813051195</v>
      </c>
      <c r="K946" s="71"/>
      <c r="L946" s="68"/>
    </row>
    <row r="947" spans="1:12" x14ac:dyDescent="0.2">
      <c r="A947" s="72" t="s">
        <v>2158</v>
      </c>
      <c r="B947" s="66" t="s">
        <v>2159</v>
      </c>
      <c r="C947" s="67">
        <v>82</v>
      </c>
      <c r="D947" s="67" t="s">
        <v>331</v>
      </c>
      <c r="E947" s="71">
        <v>0.166666665336278</v>
      </c>
      <c r="F947" s="68">
        <v>10.5820105820106</v>
      </c>
      <c r="G947" s="71">
        <v>0.33333333067255599</v>
      </c>
      <c r="H947" s="68">
        <v>21.6931216931217</v>
      </c>
      <c r="I947" s="71">
        <v>0</v>
      </c>
      <c r="J947" s="68">
        <v>5.1146384479717799</v>
      </c>
      <c r="K947" s="71"/>
      <c r="L947" s="68"/>
    </row>
    <row r="948" spans="1:12" x14ac:dyDescent="0.2">
      <c r="A948" s="72" t="s">
        <v>2160</v>
      </c>
      <c r="B948" s="66" t="s">
        <v>2161</v>
      </c>
      <c r="C948" s="67">
        <v>82</v>
      </c>
      <c r="D948" s="67" t="s">
        <v>331</v>
      </c>
      <c r="E948" s="71">
        <v>0.166627350995079</v>
      </c>
      <c r="F948" s="68">
        <v>9.7001763668430296</v>
      </c>
      <c r="G948" s="71">
        <v>0.33325288897805</v>
      </c>
      <c r="H948" s="68">
        <v>19.7530864197531</v>
      </c>
      <c r="I948" s="71">
        <v>1.8130121086559101E-6</v>
      </c>
      <c r="J948" s="68">
        <v>8.4656084656084705</v>
      </c>
      <c r="K948" s="71"/>
      <c r="L948" s="68"/>
    </row>
    <row r="949" spans="1:12" x14ac:dyDescent="0.2">
      <c r="A949" s="72" t="s">
        <v>2162</v>
      </c>
      <c r="B949" s="66" t="s">
        <v>2163</v>
      </c>
      <c r="C949" s="67">
        <v>58</v>
      </c>
      <c r="D949" s="67" t="s">
        <v>331</v>
      </c>
      <c r="E949" s="71">
        <v>0.11202755330894699</v>
      </c>
      <c r="F949" s="68">
        <v>61.970802919707999</v>
      </c>
      <c r="G949" s="71">
        <v>0.24236524662605599</v>
      </c>
      <c r="H949" s="68">
        <v>31.751824817518202</v>
      </c>
      <c r="I949" s="71">
        <v>7.1789517623228301E-3</v>
      </c>
      <c r="J949" s="68">
        <v>44.744525547445299</v>
      </c>
      <c r="K949" s="71">
        <v>8.6538461538461495E-2</v>
      </c>
      <c r="L949" s="68">
        <v>75.985401459854003</v>
      </c>
    </row>
    <row r="950" spans="1:12" x14ac:dyDescent="0.2">
      <c r="A950" s="72" t="s">
        <v>2164</v>
      </c>
      <c r="B950" s="66" t="s">
        <v>2165</v>
      </c>
      <c r="C950" s="67">
        <v>58</v>
      </c>
      <c r="D950" s="67" t="s">
        <v>331</v>
      </c>
      <c r="E950" s="71">
        <v>0.15326717926983999</v>
      </c>
      <c r="F950" s="68">
        <v>80.291970802919707</v>
      </c>
      <c r="G950" s="71">
        <v>0.25164289938121398</v>
      </c>
      <c r="H950" s="68">
        <v>55.620437956204398</v>
      </c>
      <c r="I950" s="71">
        <v>9.9184279453948698E-2</v>
      </c>
      <c r="J950" s="68">
        <v>87.956204379561996</v>
      </c>
      <c r="K950" s="71">
        <v>0.108974358974359</v>
      </c>
      <c r="L950" s="68">
        <v>81.6788321167883</v>
      </c>
    </row>
    <row r="951" spans="1:12" x14ac:dyDescent="0.2">
      <c r="A951" s="72" t="s">
        <v>1665</v>
      </c>
      <c r="B951" s="66" t="s">
        <v>2166</v>
      </c>
      <c r="C951" s="67">
        <v>58</v>
      </c>
      <c r="D951" s="67" t="s">
        <v>331</v>
      </c>
      <c r="E951" s="71">
        <v>0.171939684993592</v>
      </c>
      <c r="F951" s="68">
        <v>84.671532846715294</v>
      </c>
      <c r="G951" s="71">
        <v>0.259857396333049</v>
      </c>
      <c r="H951" s="68">
        <v>66.569343065693403</v>
      </c>
      <c r="I951" s="71">
        <v>0.14378217146823899</v>
      </c>
      <c r="J951" s="68">
        <v>90.583941605839399</v>
      </c>
      <c r="K951" s="71">
        <v>0.112179487179487</v>
      </c>
      <c r="L951" s="68">
        <v>82.554744525547406</v>
      </c>
    </row>
    <row r="952" spans="1:12" x14ac:dyDescent="0.2">
      <c r="A952" s="72" t="s">
        <v>2167</v>
      </c>
      <c r="B952" s="66" t="s">
        <v>2168</v>
      </c>
      <c r="C952" s="67">
        <v>58</v>
      </c>
      <c r="D952" s="67" t="s">
        <v>331</v>
      </c>
      <c r="E952" s="71">
        <v>0.151589937486036</v>
      </c>
      <c r="F952" s="68">
        <v>79.562043795620397</v>
      </c>
      <c r="G952" s="71">
        <v>0.28800581492555299</v>
      </c>
      <c r="H952" s="68">
        <v>80.218978102189794</v>
      </c>
      <c r="I952" s="71">
        <v>4.1763997532555698E-2</v>
      </c>
      <c r="J952" s="68">
        <v>76.423357664233606</v>
      </c>
      <c r="K952" s="71">
        <v>0.125</v>
      </c>
      <c r="L952" s="68">
        <v>84.671532846715294</v>
      </c>
    </row>
    <row r="953" spans="1:12" x14ac:dyDescent="0.2">
      <c r="A953" s="72" t="s">
        <v>1944</v>
      </c>
      <c r="B953" s="66" t="s">
        <v>2169</v>
      </c>
      <c r="C953" s="67">
        <v>58</v>
      </c>
      <c r="D953" s="67" t="s">
        <v>331</v>
      </c>
      <c r="E953" s="71">
        <v>0.18557218878346701</v>
      </c>
      <c r="F953" s="68">
        <v>86.6423357664234</v>
      </c>
      <c r="G953" s="71">
        <v>0.333683738487913</v>
      </c>
      <c r="H953" s="68">
        <v>87.518248175182507</v>
      </c>
      <c r="I953" s="71">
        <v>8.5212315041973602E-2</v>
      </c>
      <c r="J953" s="68">
        <v>86.423357664233606</v>
      </c>
      <c r="K953" s="71">
        <v>0.137820512820513</v>
      </c>
      <c r="L953" s="68">
        <v>86.715328467153299</v>
      </c>
    </row>
    <row r="954" spans="1:12" x14ac:dyDescent="0.2">
      <c r="A954" s="72" t="s">
        <v>2170</v>
      </c>
      <c r="B954" s="66" t="s">
        <v>2171</v>
      </c>
      <c r="C954" s="67">
        <v>58</v>
      </c>
      <c r="D954" s="67" t="s">
        <v>331</v>
      </c>
      <c r="E954" s="71">
        <v>0.18408699321088801</v>
      </c>
      <c r="F954" s="68">
        <v>86.423357664233606</v>
      </c>
      <c r="G954" s="71">
        <v>0.25749814838795798</v>
      </c>
      <c r="H954" s="68">
        <v>63.649635036496399</v>
      </c>
      <c r="I954" s="71">
        <v>9.9250010731883997E-2</v>
      </c>
      <c r="J954" s="68">
        <v>88.102189781021906</v>
      </c>
      <c r="K954" s="71">
        <v>0.19551282051282101</v>
      </c>
      <c r="L954" s="68">
        <v>92.262773722627699</v>
      </c>
    </row>
    <row r="955" spans="1:12" x14ac:dyDescent="0.2">
      <c r="A955" s="72" t="s">
        <v>2172</v>
      </c>
      <c r="B955" s="66" t="s">
        <v>2173</v>
      </c>
      <c r="C955" s="67">
        <v>58</v>
      </c>
      <c r="D955" s="67" t="s">
        <v>331</v>
      </c>
      <c r="E955" s="71">
        <v>0.16950062166749899</v>
      </c>
      <c r="F955" s="68">
        <v>84.014598540145997</v>
      </c>
      <c r="G955" s="71">
        <v>0.31327522658762402</v>
      </c>
      <c r="H955" s="68">
        <v>85.109489051094897</v>
      </c>
      <c r="I955" s="71">
        <v>4.7790740978975801E-2</v>
      </c>
      <c r="J955" s="68">
        <v>79.051094890510996</v>
      </c>
      <c r="K955" s="71">
        <v>0.147435897435897</v>
      </c>
      <c r="L955" s="68">
        <v>87.737226277372301</v>
      </c>
    </row>
    <row r="956" spans="1:12" x14ac:dyDescent="0.2">
      <c r="A956" s="72" t="s">
        <v>2174</v>
      </c>
      <c r="B956" s="66" t="s">
        <v>2175</v>
      </c>
      <c r="C956" s="67">
        <v>58</v>
      </c>
      <c r="D956" s="67" t="s">
        <v>331</v>
      </c>
      <c r="E956" s="71">
        <v>0.14747364796270099</v>
      </c>
      <c r="F956" s="68">
        <v>77.956204379561996</v>
      </c>
      <c r="G956" s="71">
        <v>0.27870933180930202</v>
      </c>
      <c r="H956" s="68">
        <v>76.861313868613095</v>
      </c>
      <c r="I956" s="71">
        <v>6.6603300275206497E-3</v>
      </c>
      <c r="J956" s="68">
        <v>43.649635036496299</v>
      </c>
      <c r="K956" s="71">
        <v>0.15705128205128199</v>
      </c>
      <c r="L956" s="68">
        <v>89.270072992700705</v>
      </c>
    </row>
    <row r="957" spans="1:12" x14ac:dyDescent="0.2">
      <c r="A957" s="72" t="s">
        <v>2176</v>
      </c>
      <c r="B957" s="66" t="s">
        <v>2177</v>
      </c>
      <c r="C957" s="67">
        <v>58</v>
      </c>
      <c r="D957" s="67" t="s">
        <v>331</v>
      </c>
      <c r="E957" s="71">
        <v>0.14969710882639201</v>
      </c>
      <c r="F957" s="68">
        <v>78.9051094890511</v>
      </c>
      <c r="G957" s="71">
        <v>0.28530622937074002</v>
      </c>
      <c r="H957" s="68">
        <v>79.124087591240894</v>
      </c>
      <c r="I957" s="71">
        <v>1.31440714674109E-2</v>
      </c>
      <c r="J957" s="68">
        <v>54.014598540145997</v>
      </c>
      <c r="K957" s="71">
        <v>0.15064102564102599</v>
      </c>
      <c r="L957" s="68">
        <v>88.3211678832117</v>
      </c>
    </row>
    <row r="958" spans="1:12" x14ac:dyDescent="0.2">
      <c r="A958" s="72" t="s">
        <v>2178</v>
      </c>
      <c r="B958" s="66" t="s">
        <v>2179</v>
      </c>
      <c r="C958" s="67">
        <v>58</v>
      </c>
      <c r="D958" s="67" t="s">
        <v>331</v>
      </c>
      <c r="E958" s="71">
        <v>0.231212135230635</v>
      </c>
      <c r="F958" s="68">
        <v>91.897810218978094</v>
      </c>
      <c r="G958" s="71">
        <v>0.36104359468404401</v>
      </c>
      <c r="H958" s="68">
        <v>90.218978102189794</v>
      </c>
      <c r="I958" s="71">
        <v>0.114644093059142</v>
      </c>
      <c r="J958" s="68">
        <v>89.343065693430702</v>
      </c>
      <c r="K958" s="71">
        <v>0.21794871794871801</v>
      </c>
      <c r="L958" s="68">
        <v>93.722627737226304</v>
      </c>
    </row>
    <row r="959" spans="1:12" x14ac:dyDescent="0.2">
      <c r="A959" s="72" t="s">
        <v>2180</v>
      </c>
      <c r="B959" s="66" t="s">
        <v>2181</v>
      </c>
      <c r="C959" s="67">
        <v>59</v>
      </c>
      <c r="D959" s="67" t="s">
        <v>331</v>
      </c>
      <c r="E959" s="71">
        <v>0.120103063899392</v>
      </c>
      <c r="F959" s="68">
        <v>29.922779922779899</v>
      </c>
      <c r="G959" s="71">
        <v>0.25697470386620602</v>
      </c>
      <c r="H959" s="68">
        <v>28.571428571428601</v>
      </c>
      <c r="I959" s="71">
        <v>1.34186354975496E-2</v>
      </c>
      <c r="J959" s="68">
        <v>39.575289575289602</v>
      </c>
      <c r="K959" s="71">
        <v>8.9915852334419094E-2</v>
      </c>
      <c r="L959" s="68">
        <v>68.339768339768298</v>
      </c>
    </row>
    <row r="960" spans="1:12" x14ac:dyDescent="0.2">
      <c r="A960" s="72" t="s">
        <v>2182</v>
      </c>
      <c r="B960" s="66" t="s">
        <v>2183</v>
      </c>
      <c r="C960" s="67">
        <v>59</v>
      </c>
      <c r="D960" s="67" t="s">
        <v>331</v>
      </c>
      <c r="E960" s="71">
        <v>0.122148296206677</v>
      </c>
      <c r="F960" s="68">
        <v>30.501930501930499</v>
      </c>
      <c r="G960" s="71">
        <v>0.26813700293647003</v>
      </c>
      <c r="H960" s="68">
        <v>33.011583011582999</v>
      </c>
      <c r="I960" s="71">
        <v>6.6955078333995801E-3</v>
      </c>
      <c r="J960" s="68">
        <v>23.5521235521236</v>
      </c>
      <c r="K960" s="71">
        <v>9.1612377850162893E-2</v>
      </c>
      <c r="L960" s="68">
        <v>68.725868725868693</v>
      </c>
    </row>
    <row r="961" spans="1:12" x14ac:dyDescent="0.2">
      <c r="A961" s="72" t="s">
        <v>2184</v>
      </c>
      <c r="B961" s="66" t="s">
        <v>2185</v>
      </c>
      <c r="C961" s="67">
        <v>59</v>
      </c>
      <c r="D961" s="67" t="s">
        <v>331</v>
      </c>
      <c r="E961" s="71">
        <v>9.8938679529523094E-2</v>
      </c>
      <c r="F961" s="68">
        <v>16.602316602316598</v>
      </c>
      <c r="G961" s="71">
        <v>0.18996459995036</v>
      </c>
      <c r="H961" s="68">
        <v>8.4942084942084897</v>
      </c>
      <c r="I961" s="71">
        <v>5.05990769358379E-3</v>
      </c>
      <c r="J961" s="68">
        <v>17.760617760617802</v>
      </c>
      <c r="K961" s="71">
        <v>0.10179153094462499</v>
      </c>
      <c r="L961" s="68">
        <v>71.6216216216216</v>
      </c>
    </row>
    <row r="962" spans="1:12" x14ac:dyDescent="0.2">
      <c r="A962" s="72" t="s">
        <v>459</v>
      </c>
      <c r="B962" s="66" t="s">
        <v>2186</v>
      </c>
      <c r="C962" s="67">
        <v>59</v>
      </c>
      <c r="D962" s="67" t="s">
        <v>331</v>
      </c>
      <c r="E962" s="71">
        <v>0.125610772424499</v>
      </c>
      <c r="F962" s="68">
        <v>33.011583011582999</v>
      </c>
      <c r="G962" s="71">
        <v>0.240529140068555</v>
      </c>
      <c r="H962" s="68">
        <v>19.691119691119699</v>
      </c>
      <c r="I962" s="71">
        <v>7.36723800841635E-3</v>
      </c>
      <c r="J962" s="68">
        <v>25.675675675675699</v>
      </c>
      <c r="K962" s="71">
        <v>0.12893593919652499</v>
      </c>
      <c r="L962" s="68">
        <v>76.061776061776101</v>
      </c>
    </row>
    <row r="963" spans="1:12" x14ac:dyDescent="0.2">
      <c r="A963" s="72" t="s">
        <v>2187</v>
      </c>
      <c r="B963" s="66" t="s">
        <v>2188</v>
      </c>
      <c r="C963" s="67">
        <v>59</v>
      </c>
      <c r="D963" s="67" t="s">
        <v>331</v>
      </c>
      <c r="E963" s="71">
        <v>0.15589797632987901</v>
      </c>
      <c r="F963" s="68">
        <v>50.193050193050198</v>
      </c>
      <c r="G963" s="71">
        <v>0.29260704102867702</v>
      </c>
      <c r="H963" s="68">
        <v>43.822393822393799</v>
      </c>
      <c r="I963" s="71">
        <v>1.05239129338162E-2</v>
      </c>
      <c r="J963" s="68">
        <v>33.976833976834001</v>
      </c>
      <c r="K963" s="71">
        <v>0.16456297502714401</v>
      </c>
      <c r="L963" s="68">
        <v>79.150579150579105</v>
      </c>
    </row>
    <row r="964" spans="1:12" x14ac:dyDescent="0.2">
      <c r="A964" s="72" t="s">
        <v>2189</v>
      </c>
      <c r="B964" s="66" t="s">
        <v>2190</v>
      </c>
      <c r="C964" s="67">
        <v>59</v>
      </c>
      <c r="D964" s="67" t="s">
        <v>331</v>
      </c>
      <c r="E964" s="71">
        <v>0.144530368212375</v>
      </c>
      <c r="F964" s="68">
        <v>44.594594594594597</v>
      </c>
      <c r="G964" s="71">
        <v>0.29372601051110198</v>
      </c>
      <c r="H964" s="68">
        <v>44.594594594594597</v>
      </c>
      <c r="I964" s="71">
        <v>2.1108308023959899E-2</v>
      </c>
      <c r="J964" s="68">
        <v>49.806949806949802</v>
      </c>
      <c r="K964" s="71">
        <v>0.118756786102063</v>
      </c>
      <c r="L964" s="68">
        <v>74.131274131274097</v>
      </c>
    </row>
    <row r="965" spans="1:12" x14ac:dyDescent="0.2">
      <c r="A965" s="72" t="s">
        <v>2191</v>
      </c>
      <c r="B965" s="66" t="s">
        <v>2192</v>
      </c>
      <c r="C965" s="67">
        <v>59</v>
      </c>
      <c r="D965" s="67" t="s">
        <v>331</v>
      </c>
      <c r="E965" s="71">
        <v>0.133542360058995</v>
      </c>
      <c r="F965" s="68">
        <v>38.223938223938198</v>
      </c>
      <c r="G965" s="71">
        <v>0.28322343314396897</v>
      </c>
      <c r="H965" s="68">
        <v>40.154440154440202</v>
      </c>
      <c r="I965" s="71">
        <v>2.4094743667107898E-2</v>
      </c>
      <c r="J965" s="68">
        <v>53.861003861003901</v>
      </c>
      <c r="K965" s="71">
        <v>9.3308903365906595E-2</v>
      </c>
      <c r="L965" s="68">
        <v>68.918918918918905</v>
      </c>
    </row>
    <row r="966" spans="1:12" x14ac:dyDescent="0.2">
      <c r="A966" s="72" t="s">
        <v>1748</v>
      </c>
      <c r="B966" s="66" t="s">
        <v>2193</v>
      </c>
      <c r="C966" s="67">
        <v>59</v>
      </c>
      <c r="D966" s="67" t="s">
        <v>331</v>
      </c>
      <c r="E966" s="71">
        <v>0.162094815806889</v>
      </c>
      <c r="F966" s="68">
        <v>53.474903474903499</v>
      </c>
      <c r="G966" s="71">
        <v>0.28180016635676097</v>
      </c>
      <c r="H966" s="68">
        <v>39.1891891891892</v>
      </c>
      <c r="I966" s="71">
        <v>1.61699488163504E-2</v>
      </c>
      <c r="J966" s="68">
        <v>44.980694980694999</v>
      </c>
      <c r="K966" s="71">
        <v>0.188314332247557</v>
      </c>
      <c r="L966" s="68">
        <v>81.274131274131307</v>
      </c>
    </row>
    <row r="967" spans="1:12" x14ac:dyDescent="0.2">
      <c r="A967" s="72" t="s">
        <v>2194</v>
      </c>
      <c r="B967" s="66" t="s">
        <v>2195</v>
      </c>
      <c r="C967" s="67">
        <v>59</v>
      </c>
      <c r="D967" s="67" t="s">
        <v>331</v>
      </c>
      <c r="E967" s="71">
        <v>0.14262160166993701</v>
      </c>
      <c r="F967" s="68">
        <v>43.436293436293397</v>
      </c>
      <c r="G967" s="71">
        <v>0.30252876365497999</v>
      </c>
      <c r="H967" s="68">
        <v>47.6833976833977</v>
      </c>
      <c r="I967" s="71">
        <v>9.8421261953529297E-3</v>
      </c>
      <c r="J967" s="68">
        <v>32.239382239382202</v>
      </c>
      <c r="K967" s="71">
        <v>0.115493915159479</v>
      </c>
      <c r="L967" s="68">
        <v>73.552123552123504</v>
      </c>
    </row>
    <row r="968" spans="1:12" x14ac:dyDescent="0.2">
      <c r="A968" s="72" t="s">
        <v>2196</v>
      </c>
      <c r="B968" s="66" t="s">
        <v>2197</v>
      </c>
      <c r="C968" s="67">
        <v>59</v>
      </c>
      <c r="D968" s="67" t="s">
        <v>331</v>
      </c>
      <c r="E968" s="71">
        <v>0.16116017779276201</v>
      </c>
      <c r="F968" s="68">
        <v>53.088803088803097</v>
      </c>
      <c r="G968" s="71">
        <v>0.30373201232200803</v>
      </c>
      <c r="H968" s="68">
        <v>47.876447876447898</v>
      </c>
      <c r="I968" s="71">
        <v>2.3668173607852699E-2</v>
      </c>
      <c r="J968" s="68">
        <v>53.088803088803097</v>
      </c>
      <c r="K968" s="71">
        <v>0.156080347448426</v>
      </c>
      <c r="L968" s="68">
        <v>78.3783783783784</v>
      </c>
    </row>
    <row r="969" spans="1:12" x14ac:dyDescent="0.2">
      <c r="A969" s="72" t="s">
        <v>2198</v>
      </c>
      <c r="B969" s="66" t="s">
        <v>2199</v>
      </c>
      <c r="C969" s="67">
        <v>59</v>
      </c>
      <c r="D969" s="67" t="s">
        <v>331</v>
      </c>
      <c r="E969" s="71">
        <v>0.12834894058506499</v>
      </c>
      <c r="F969" s="68">
        <v>34.942084942084897</v>
      </c>
      <c r="G969" s="71">
        <v>0.29057907850328502</v>
      </c>
      <c r="H969" s="68">
        <v>42.084942084942099</v>
      </c>
      <c r="I969" s="71">
        <v>6.24841643323522E-3</v>
      </c>
      <c r="J969" s="68">
        <v>21.6216216216216</v>
      </c>
      <c r="K969" s="71">
        <v>8.8219326818675295E-2</v>
      </c>
      <c r="L969" s="68">
        <v>66.988416988417001</v>
      </c>
    </row>
    <row r="970" spans="1:12" x14ac:dyDescent="0.2">
      <c r="A970" s="72" t="s">
        <v>2200</v>
      </c>
      <c r="B970" s="66" t="s">
        <v>2201</v>
      </c>
      <c r="C970" s="67">
        <v>59</v>
      </c>
      <c r="D970" s="67" t="s">
        <v>331</v>
      </c>
      <c r="E970" s="71">
        <v>0.17854604583183001</v>
      </c>
      <c r="F970" s="68">
        <v>59.845559845559798</v>
      </c>
      <c r="G970" s="71">
        <v>0.37533120654497698</v>
      </c>
      <c r="H970" s="68">
        <v>67.567567567567593</v>
      </c>
      <c r="I970" s="71">
        <v>5.8515400005887001E-2</v>
      </c>
      <c r="J970" s="68">
        <v>74.324324324324294</v>
      </c>
      <c r="K970" s="71">
        <v>0.10179153094462499</v>
      </c>
      <c r="L970" s="68">
        <v>71.6216216216216</v>
      </c>
    </row>
    <row r="971" spans="1:12" x14ac:dyDescent="0.2">
      <c r="A971" s="72" t="s">
        <v>2202</v>
      </c>
      <c r="B971" s="66" t="s">
        <v>2203</v>
      </c>
      <c r="C971" s="67">
        <v>59</v>
      </c>
      <c r="D971" s="67" t="s">
        <v>331</v>
      </c>
      <c r="E971" s="71">
        <v>0.213442766342335</v>
      </c>
      <c r="F971" s="68">
        <v>71.235521235521205</v>
      </c>
      <c r="G971" s="71">
        <v>0.43480096656731798</v>
      </c>
      <c r="H971" s="68">
        <v>79.729729729729698</v>
      </c>
      <c r="I971" s="71">
        <v>3.0785204338081198E-2</v>
      </c>
      <c r="J971" s="68">
        <v>61.196911196911202</v>
      </c>
      <c r="K971" s="71">
        <v>0.174742128121607</v>
      </c>
      <c r="L971" s="68">
        <v>80.888030888030897</v>
      </c>
    </row>
    <row r="972" spans="1:12" x14ac:dyDescent="0.2">
      <c r="A972" s="72" t="s">
        <v>2204</v>
      </c>
      <c r="B972" s="66" t="s">
        <v>2205</v>
      </c>
      <c r="C972" s="67">
        <v>59</v>
      </c>
      <c r="D972" s="67" t="s">
        <v>331</v>
      </c>
      <c r="E972" s="71">
        <v>0.23710893475014</v>
      </c>
      <c r="F972" s="68">
        <v>75.868725868725903</v>
      </c>
      <c r="G972" s="71">
        <v>0.52926848495518797</v>
      </c>
      <c r="H972" s="68">
        <v>88.996138996138995</v>
      </c>
      <c r="I972" s="71">
        <v>0.114197298665483</v>
      </c>
      <c r="J972" s="68">
        <v>84.749034749034706</v>
      </c>
      <c r="K972" s="71">
        <v>6.7861020629750204E-2</v>
      </c>
      <c r="L972" s="68">
        <v>53.281853281853301</v>
      </c>
    </row>
    <row r="973" spans="1:12" x14ac:dyDescent="0.2">
      <c r="A973" s="72" t="s">
        <v>2206</v>
      </c>
      <c r="B973" s="66" t="s">
        <v>2207</v>
      </c>
      <c r="C973" s="67">
        <v>59</v>
      </c>
      <c r="D973" s="67" t="s">
        <v>331</v>
      </c>
      <c r="E973" s="71">
        <v>0.138297378942389</v>
      </c>
      <c r="F973" s="68">
        <v>40.154440154440202</v>
      </c>
      <c r="G973" s="71">
        <v>0.37619161019949399</v>
      </c>
      <c r="H973" s="68">
        <v>68.146718146718101</v>
      </c>
      <c r="I973" s="71">
        <v>8.1630673442870203E-3</v>
      </c>
      <c r="J973" s="68">
        <v>28.185328185328199</v>
      </c>
      <c r="K973" s="71">
        <v>3.0537459283387601E-2</v>
      </c>
      <c r="L973" s="68">
        <v>12.9343629343629</v>
      </c>
    </row>
    <row r="974" spans="1:12" x14ac:dyDescent="0.2">
      <c r="A974" s="72" t="s">
        <v>2208</v>
      </c>
      <c r="B974" s="66" t="s">
        <v>2209</v>
      </c>
      <c r="C974" s="67">
        <v>59</v>
      </c>
      <c r="D974" s="67" t="s">
        <v>331</v>
      </c>
      <c r="E974" s="71">
        <v>0.205370592894867</v>
      </c>
      <c r="F974" s="68">
        <v>69.111969111969103</v>
      </c>
      <c r="G974" s="71">
        <v>0.53213518324744802</v>
      </c>
      <c r="H974" s="68">
        <v>89.7683397683398</v>
      </c>
      <c r="I974" s="71">
        <v>7.6329472286820899E-3</v>
      </c>
      <c r="J974" s="68">
        <v>26.640926640926601</v>
      </c>
      <c r="K974" s="71">
        <v>7.6343648208469006E-2</v>
      </c>
      <c r="L974" s="68">
        <v>61.003861003860997</v>
      </c>
    </row>
    <row r="975" spans="1:12" x14ac:dyDescent="0.2">
      <c r="A975" s="72" t="s">
        <v>2210</v>
      </c>
      <c r="B975" s="66" t="s">
        <v>2211</v>
      </c>
      <c r="C975" s="67">
        <v>59</v>
      </c>
      <c r="D975" s="67" t="s">
        <v>331</v>
      </c>
      <c r="E975" s="71">
        <v>0.183993351957524</v>
      </c>
      <c r="F975" s="68">
        <v>62.162162162162197</v>
      </c>
      <c r="G975" s="71">
        <v>0.39605126594446499</v>
      </c>
      <c r="H975" s="68">
        <v>73.166023166023194</v>
      </c>
      <c r="I975" s="71">
        <v>1.6813697637117899E-2</v>
      </c>
      <c r="J975" s="68">
        <v>45.752895752895803</v>
      </c>
      <c r="K975" s="71">
        <v>0.13911509229098801</v>
      </c>
      <c r="L975" s="68">
        <v>76.640926640926594</v>
      </c>
    </row>
    <row r="976" spans="1:12" x14ac:dyDescent="0.2">
      <c r="A976" s="72" t="s">
        <v>598</v>
      </c>
      <c r="B976" s="66" t="s">
        <v>2212</v>
      </c>
      <c r="C976" s="67">
        <v>59</v>
      </c>
      <c r="D976" s="67" t="s">
        <v>331</v>
      </c>
      <c r="E976" s="71">
        <v>0.29176224669566098</v>
      </c>
      <c r="F976" s="68">
        <v>87.065637065637105</v>
      </c>
      <c r="G976" s="71">
        <v>0.80072206755662501</v>
      </c>
      <c r="H976" s="68">
        <v>100</v>
      </c>
      <c r="I976" s="71">
        <v>3.3106008691197301E-3</v>
      </c>
      <c r="J976" s="68">
        <v>11.3899613899614</v>
      </c>
      <c r="K976" s="71">
        <v>7.1254071661237803E-2</v>
      </c>
      <c r="L976" s="68">
        <v>55.984555984556003</v>
      </c>
    </row>
    <row r="977" spans="1:12" x14ac:dyDescent="0.2">
      <c r="A977" s="72" t="s">
        <v>2213</v>
      </c>
      <c r="B977" s="66" t="s">
        <v>2214</v>
      </c>
      <c r="C977" s="67">
        <v>59</v>
      </c>
      <c r="D977" s="67" t="s">
        <v>331</v>
      </c>
      <c r="E977" s="71">
        <v>0.19379189382235701</v>
      </c>
      <c r="F977" s="68">
        <v>65.637065637065604</v>
      </c>
      <c r="G977" s="71">
        <v>0.46324590172104002</v>
      </c>
      <c r="H977" s="68">
        <v>82.818532818532802</v>
      </c>
      <c r="I977" s="71">
        <v>3.1606978443097997E-2</v>
      </c>
      <c r="J977" s="68">
        <v>61.776061776061802</v>
      </c>
      <c r="K977" s="71">
        <v>8.6522801302931607E-2</v>
      </c>
      <c r="L977" s="68">
        <v>66.023166023165999</v>
      </c>
    </row>
    <row r="978" spans="1:12" x14ac:dyDescent="0.2">
      <c r="A978" s="72" t="s">
        <v>2215</v>
      </c>
      <c r="B978" s="66" t="s">
        <v>2216</v>
      </c>
      <c r="C978" s="67">
        <v>59</v>
      </c>
      <c r="D978" s="67" t="s">
        <v>331</v>
      </c>
      <c r="E978" s="71">
        <v>1.3544026106963701E-2</v>
      </c>
      <c r="F978" s="68">
        <v>0.193050193050193</v>
      </c>
      <c r="G978" s="71">
        <v>1.17911445532472E-2</v>
      </c>
      <c r="H978" s="68">
        <v>0.193050193050193</v>
      </c>
      <c r="I978" s="71">
        <v>0</v>
      </c>
      <c r="J978" s="68">
        <v>0.96525096525096499</v>
      </c>
      <c r="K978" s="71">
        <v>2.8840933767643798E-2</v>
      </c>
      <c r="L978" s="68">
        <v>12.1621621621622</v>
      </c>
    </row>
    <row r="979" spans="1:12" x14ac:dyDescent="0.2">
      <c r="A979" s="72" t="s">
        <v>2217</v>
      </c>
      <c r="B979" s="66" t="s">
        <v>2218</v>
      </c>
      <c r="C979" s="67">
        <v>59</v>
      </c>
      <c r="D979" s="67" t="s">
        <v>331</v>
      </c>
      <c r="E979" s="71">
        <v>8.9358837717427503E-2</v>
      </c>
      <c r="F979" s="68">
        <v>10.617760617760601</v>
      </c>
      <c r="G979" s="71">
        <v>0.24941216014528</v>
      </c>
      <c r="H979" s="68">
        <v>24.324324324324301</v>
      </c>
      <c r="I979" s="71">
        <v>2.57233382162042E-6</v>
      </c>
      <c r="J979" s="68">
        <v>1.54440154440154</v>
      </c>
      <c r="K979" s="71">
        <v>1.8661780673181302E-2</v>
      </c>
      <c r="L979" s="68">
        <v>7.7220077220077199</v>
      </c>
    </row>
    <row r="980" spans="1:12" x14ac:dyDescent="0.2">
      <c r="A980" s="72" t="s">
        <v>2219</v>
      </c>
      <c r="B980" s="66" t="s">
        <v>2220</v>
      </c>
      <c r="C980" s="67">
        <v>82</v>
      </c>
      <c r="D980" s="67" t="s">
        <v>331</v>
      </c>
      <c r="E980" s="71">
        <v>0.392078629247543</v>
      </c>
      <c r="F980" s="68">
        <v>95.238095238095198</v>
      </c>
      <c r="G980" s="71">
        <v>0.726873953777735</v>
      </c>
      <c r="H980" s="68">
        <v>97.0017636684303</v>
      </c>
      <c r="I980" s="71">
        <v>5.7283304717350901E-2</v>
      </c>
      <c r="J980" s="68">
        <v>70.370370370370395</v>
      </c>
      <c r="K980" s="71"/>
      <c r="L980" s="68"/>
    </row>
    <row r="981" spans="1:12" x14ac:dyDescent="0.2">
      <c r="A981" s="72" t="s">
        <v>2221</v>
      </c>
      <c r="B981" s="66" t="s">
        <v>2222</v>
      </c>
      <c r="C981" s="67">
        <v>82</v>
      </c>
      <c r="D981" s="67" t="s">
        <v>331</v>
      </c>
      <c r="E981" s="71">
        <v>0.68773048798657499</v>
      </c>
      <c r="F981" s="68">
        <v>99.647266313933002</v>
      </c>
      <c r="G981" s="71">
        <v>0.86217523292333997</v>
      </c>
      <c r="H981" s="68">
        <v>98.765432098765402</v>
      </c>
      <c r="I981" s="71">
        <v>0.51328574304981001</v>
      </c>
      <c r="J981" s="68">
        <v>99.647266313933002</v>
      </c>
      <c r="K981" s="71"/>
      <c r="L981" s="68"/>
    </row>
    <row r="982" spans="1:12" x14ac:dyDescent="0.2">
      <c r="A982" s="72" t="s">
        <v>2223</v>
      </c>
      <c r="B982" s="66" t="s">
        <v>2224</v>
      </c>
      <c r="C982" s="67">
        <v>82</v>
      </c>
      <c r="D982" s="67" t="s">
        <v>331</v>
      </c>
      <c r="E982" s="71">
        <v>0.248179202619527</v>
      </c>
      <c r="F982" s="68">
        <v>80.246913580246897</v>
      </c>
      <c r="G982" s="71">
        <v>0.39523426177916499</v>
      </c>
      <c r="H982" s="68">
        <v>80.599647266313895</v>
      </c>
      <c r="I982" s="71">
        <v>0.101124143459888</v>
      </c>
      <c r="J982" s="68">
        <v>82.010582010581999</v>
      </c>
      <c r="K982" s="71"/>
      <c r="L982" s="68"/>
    </row>
    <row r="983" spans="1:12" x14ac:dyDescent="0.2">
      <c r="A983" s="72" t="s">
        <v>2225</v>
      </c>
      <c r="B983" s="66" t="s">
        <v>2226</v>
      </c>
      <c r="C983" s="67">
        <v>82</v>
      </c>
      <c r="D983" s="67" t="s">
        <v>331</v>
      </c>
      <c r="E983" s="71">
        <v>0.180405765416633</v>
      </c>
      <c r="F983" s="68">
        <v>43.3862433862434</v>
      </c>
      <c r="G983" s="71">
        <v>0.308574575328248</v>
      </c>
      <c r="H983" s="68">
        <v>7.9365079365079403</v>
      </c>
      <c r="I983" s="71">
        <v>5.2236955505017203E-2</v>
      </c>
      <c r="J983" s="68">
        <v>67.724867724867707</v>
      </c>
      <c r="K983" s="71"/>
      <c r="L983" s="68"/>
    </row>
    <row r="984" spans="1:12" x14ac:dyDescent="0.2">
      <c r="A984" s="72" t="s">
        <v>2227</v>
      </c>
      <c r="B984" s="66" t="s">
        <v>2228</v>
      </c>
      <c r="C984" s="67">
        <v>82</v>
      </c>
      <c r="D984" s="67" t="s">
        <v>331</v>
      </c>
      <c r="E984" s="71">
        <v>0.168078956984787</v>
      </c>
      <c r="F984" s="68">
        <v>27.336860670194</v>
      </c>
      <c r="G984" s="71">
        <v>0.33308902218556102</v>
      </c>
      <c r="H984" s="68">
        <v>17.989417989418001</v>
      </c>
      <c r="I984" s="71">
        <v>3.0688917840135301E-3</v>
      </c>
      <c r="J984" s="68">
        <v>33.3333333333333</v>
      </c>
      <c r="K984" s="71"/>
      <c r="L984" s="68"/>
    </row>
    <row r="985" spans="1:12" x14ac:dyDescent="0.2">
      <c r="A985" s="72" t="s">
        <v>2229</v>
      </c>
      <c r="B985" s="66" t="s">
        <v>2230</v>
      </c>
      <c r="C985" s="67">
        <v>58</v>
      </c>
      <c r="D985" s="67" t="s">
        <v>331</v>
      </c>
      <c r="E985" s="71">
        <v>0.127128612867903</v>
      </c>
      <c r="F985" s="68">
        <v>69.635036496350395</v>
      </c>
      <c r="G985" s="71">
        <v>0.22280242329310901</v>
      </c>
      <c r="H985" s="68">
        <v>21.313868613138698</v>
      </c>
      <c r="I985" s="71">
        <v>8.8070594797778304E-2</v>
      </c>
      <c r="J985" s="68">
        <v>87.007299270073005</v>
      </c>
      <c r="K985" s="71">
        <v>7.0512820512820498E-2</v>
      </c>
      <c r="L985" s="68">
        <v>72.043795620438004</v>
      </c>
    </row>
    <row r="986" spans="1:12" x14ac:dyDescent="0.2">
      <c r="A986" s="72" t="s">
        <v>2231</v>
      </c>
      <c r="B986" s="66" t="s">
        <v>2232</v>
      </c>
      <c r="C986" s="67">
        <v>58</v>
      </c>
      <c r="D986" s="67" t="s">
        <v>331</v>
      </c>
      <c r="E986" s="71">
        <v>0.168763123062701</v>
      </c>
      <c r="F986" s="68">
        <v>83.941605839416098</v>
      </c>
      <c r="G986" s="71">
        <v>0.25064986270088502</v>
      </c>
      <c r="H986" s="68">
        <v>54.1605839416058</v>
      </c>
      <c r="I986" s="71">
        <v>0.124229250076963</v>
      </c>
      <c r="J986" s="68">
        <v>90</v>
      </c>
      <c r="K986" s="71">
        <v>0.131410256410256</v>
      </c>
      <c r="L986" s="68">
        <v>85.912408759124105</v>
      </c>
    </row>
    <row r="987" spans="1:12" x14ac:dyDescent="0.2">
      <c r="A987" s="72" t="s">
        <v>2233</v>
      </c>
      <c r="B987" s="66" t="s">
        <v>2234</v>
      </c>
      <c r="C987" s="67">
        <v>58</v>
      </c>
      <c r="D987" s="67" t="s">
        <v>331</v>
      </c>
      <c r="E987" s="71">
        <v>0.29796297504418701</v>
      </c>
      <c r="F987" s="68">
        <v>94.4525547445256</v>
      </c>
      <c r="G987" s="71">
        <v>0.25642647050581902</v>
      </c>
      <c r="H987" s="68">
        <v>61.970802919707999</v>
      </c>
      <c r="I987" s="71">
        <v>0.55733424949853605</v>
      </c>
      <c r="J987" s="68">
        <v>99.270072992700705</v>
      </c>
      <c r="K987" s="71">
        <v>8.0128205128205093E-2</v>
      </c>
      <c r="L987" s="68">
        <v>74.306569343065703</v>
      </c>
    </row>
    <row r="988" spans="1:12" x14ac:dyDescent="0.2">
      <c r="A988" s="72" t="s">
        <v>2235</v>
      </c>
      <c r="B988" s="66" t="s">
        <v>2236</v>
      </c>
      <c r="C988" s="67">
        <v>58</v>
      </c>
      <c r="D988" s="67" t="s">
        <v>331</v>
      </c>
      <c r="E988" s="71">
        <v>0.15897452668505799</v>
      </c>
      <c r="F988" s="68">
        <v>81.459854014598506</v>
      </c>
      <c r="G988" s="71">
        <v>0.24943507838179499</v>
      </c>
      <c r="H988" s="68">
        <v>39.197080291970799</v>
      </c>
      <c r="I988" s="71">
        <v>8.9667988852866504E-2</v>
      </c>
      <c r="J988" s="68">
        <v>87.372262773722596</v>
      </c>
      <c r="K988" s="71">
        <v>0.137820512820513</v>
      </c>
      <c r="L988" s="68">
        <v>86.715328467153299</v>
      </c>
    </row>
    <row r="989" spans="1:12" x14ac:dyDescent="0.2">
      <c r="A989" s="72" t="s">
        <v>2237</v>
      </c>
      <c r="B989" s="66" t="s">
        <v>2238</v>
      </c>
      <c r="C989" s="67">
        <v>58</v>
      </c>
      <c r="D989" s="67" t="s">
        <v>331</v>
      </c>
      <c r="E989" s="71">
        <v>0.23385067434023801</v>
      </c>
      <c r="F989" s="68">
        <v>92.116788321167903</v>
      </c>
      <c r="G989" s="71">
        <v>0.27068776768957098</v>
      </c>
      <c r="H989" s="68">
        <v>73.649635036496306</v>
      </c>
      <c r="I989" s="71">
        <v>0.31868476815165597</v>
      </c>
      <c r="J989" s="68">
        <v>95.839416058394093</v>
      </c>
      <c r="K989" s="71">
        <v>0.112179487179487</v>
      </c>
      <c r="L989" s="68">
        <v>82.554744525547406</v>
      </c>
    </row>
    <row r="990" spans="1:12" x14ac:dyDescent="0.2">
      <c r="A990" s="72" t="s">
        <v>2239</v>
      </c>
      <c r="B990" s="66" t="s">
        <v>2240</v>
      </c>
      <c r="C990" s="67">
        <v>58</v>
      </c>
      <c r="D990" s="67" t="s">
        <v>331</v>
      </c>
      <c r="E990" s="71">
        <v>0.16980520707204699</v>
      </c>
      <c r="F990" s="68">
        <v>84.233576642335805</v>
      </c>
      <c r="G990" s="71">
        <v>0.25410137135794097</v>
      </c>
      <c r="H990" s="68">
        <v>59.124087591240901</v>
      </c>
      <c r="I990" s="71">
        <v>0.149545019088971</v>
      </c>
      <c r="J990" s="68">
        <v>91.0948905109489</v>
      </c>
      <c r="K990" s="71">
        <v>0.105769230769231</v>
      </c>
      <c r="L990" s="68">
        <v>80.729927007299295</v>
      </c>
    </row>
    <row r="991" spans="1:12" x14ac:dyDescent="0.2">
      <c r="A991" s="72" t="s">
        <v>2241</v>
      </c>
      <c r="B991" s="66" t="s">
        <v>2242</v>
      </c>
      <c r="C991" s="67">
        <v>58</v>
      </c>
      <c r="D991" s="67" t="s">
        <v>331</v>
      </c>
      <c r="E991" s="71">
        <v>0.14000908763022499</v>
      </c>
      <c r="F991" s="68">
        <v>75.109489051094897</v>
      </c>
      <c r="G991" s="71">
        <v>0.25099491761290299</v>
      </c>
      <c r="H991" s="68">
        <v>54.4525547445255</v>
      </c>
      <c r="I991" s="71">
        <v>4.0827217072644702E-2</v>
      </c>
      <c r="J991" s="68">
        <v>76.058394160583902</v>
      </c>
      <c r="K991" s="71">
        <v>0.128205128205128</v>
      </c>
      <c r="L991" s="68">
        <v>85.182481751824795</v>
      </c>
    </row>
    <row r="992" spans="1:12" x14ac:dyDescent="0.2">
      <c r="A992" s="72" t="s">
        <v>2243</v>
      </c>
      <c r="B992" s="66" t="s">
        <v>2244</v>
      </c>
      <c r="C992" s="67">
        <v>58</v>
      </c>
      <c r="D992" s="67" t="s">
        <v>331</v>
      </c>
      <c r="E992" s="71">
        <v>0.136453231955383</v>
      </c>
      <c r="F992" s="68">
        <v>73.503649635036496</v>
      </c>
      <c r="G992" s="71">
        <v>0.25</v>
      </c>
      <c r="H992" s="68">
        <v>53.941605839416098</v>
      </c>
      <c r="I992" s="71">
        <v>8.7186702251234403E-3</v>
      </c>
      <c r="J992" s="68">
        <v>47.299270072992698</v>
      </c>
      <c r="K992" s="71">
        <v>0.15064102564102599</v>
      </c>
      <c r="L992" s="68">
        <v>88.3211678832117</v>
      </c>
    </row>
    <row r="993" spans="1:12" x14ac:dyDescent="0.2">
      <c r="A993" s="72" t="s">
        <v>2245</v>
      </c>
      <c r="B993" s="66" t="s">
        <v>2246</v>
      </c>
      <c r="C993" s="67">
        <v>58</v>
      </c>
      <c r="D993" s="67" t="s">
        <v>331</v>
      </c>
      <c r="E993" s="71">
        <v>0.178133777961511</v>
      </c>
      <c r="F993" s="68">
        <v>85.620437956204398</v>
      </c>
      <c r="G993" s="71">
        <v>0.26933643975052701</v>
      </c>
      <c r="H993" s="68">
        <v>73.211678832116803</v>
      </c>
      <c r="I993" s="71">
        <v>0.120834124903237</v>
      </c>
      <c r="J993" s="68">
        <v>89.781021897810206</v>
      </c>
      <c r="K993" s="71">
        <v>0.144230769230769</v>
      </c>
      <c r="L993" s="68">
        <v>87.2262773722628</v>
      </c>
    </row>
    <row r="994" spans="1:12" x14ac:dyDescent="0.2">
      <c r="A994" s="72" t="s">
        <v>2247</v>
      </c>
      <c r="B994" s="66" t="s">
        <v>2248</v>
      </c>
      <c r="C994" s="67">
        <v>58</v>
      </c>
      <c r="D994" s="67" t="s">
        <v>331</v>
      </c>
      <c r="E994" s="71">
        <v>0.14198755643639599</v>
      </c>
      <c r="F994" s="68">
        <v>75.839416058394207</v>
      </c>
      <c r="G994" s="71">
        <v>0.25296041108425898</v>
      </c>
      <c r="H994" s="68">
        <v>57.153284671532802</v>
      </c>
      <c r="I994" s="71">
        <v>9.5407197633899897E-3</v>
      </c>
      <c r="J994" s="68">
        <v>48.9051094890511</v>
      </c>
      <c r="K994" s="71">
        <v>0.16346153846153799</v>
      </c>
      <c r="L994" s="68">
        <v>89.635036496350395</v>
      </c>
    </row>
    <row r="995" spans="1:12" x14ac:dyDescent="0.2">
      <c r="A995" s="72" t="s">
        <v>2249</v>
      </c>
      <c r="B995" s="66" t="s">
        <v>2250</v>
      </c>
      <c r="C995" s="67">
        <v>58</v>
      </c>
      <c r="D995" s="67" t="s">
        <v>331</v>
      </c>
      <c r="E995" s="71">
        <v>0.170698392999866</v>
      </c>
      <c r="F995" s="68">
        <v>84.379562043795602</v>
      </c>
      <c r="G995" s="71">
        <v>0.25283396861563601</v>
      </c>
      <c r="H995" s="68">
        <v>56.788321167883197</v>
      </c>
      <c r="I995" s="71">
        <v>0.121440697563449</v>
      </c>
      <c r="J995" s="68">
        <v>89.854014598540104</v>
      </c>
      <c r="K995" s="71">
        <v>0.137820512820513</v>
      </c>
      <c r="L995" s="68">
        <v>86.715328467153299</v>
      </c>
    </row>
    <row r="996" spans="1:12" x14ac:dyDescent="0.2">
      <c r="A996" s="72" t="s">
        <v>2251</v>
      </c>
      <c r="B996" s="66" t="s">
        <v>2252</v>
      </c>
      <c r="C996" s="67">
        <v>58</v>
      </c>
      <c r="D996" s="67" t="s">
        <v>331</v>
      </c>
      <c r="E996" s="71">
        <v>0.24158108021243599</v>
      </c>
      <c r="F996" s="68">
        <v>92.919708029197096</v>
      </c>
      <c r="G996" s="71">
        <v>0.253218000195293</v>
      </c>
      <c r="H996" s="68">
        <v>57.445255474452601</v>
      </c>
      <c r="I996" s="71">
        <v>0.327294471211245</v>
      </c>
      <c r="J996" s="68">
        <v>95.985401459854003</v>
      </c>
      <c r="K996" s="71">
        <v>0.144230769230769</v>
      </c>
      <c r="L996" s="68">
        <v>87.2262773722628</v>
      </c>
    </row>
    <row r="997" spans="1:12" x14ac:dyDescent="0.2">
      <c r="A997" s="72" t="s">
        <v>2253</v>
      </c>
      <c r="B997" s="66" t="s">
        <v>2254</v>
      </c>
      <c r="C997" s="67">
        <v>58</v>
      </c>
      <c r="D997" s="67" t="s">
        <v>331</v>
      </c>
      <c r="E997" s="71">
        <v>0.169661215995035</v>
      </c>
      <c r="F997" s="68">
        <v>84.160583941605793</v>
      </c>
      <c r="G997" s="71">
        <v>0.303553426106066</v>
      </c>
      <c r="H997" s="68">
        <v>83.503649635036496</v>
      </c>
      <c r="I997" s="71">
        <v>1.63276577764748E-2</v>
      </c>
      <c r="J997" s="68">
        <v>57.664233576642303</v>
      </c>
      <c r="K997" s="71">
        <v>0.18910256410256401</v>
      </c>
      <c r="L997" s="68">
        <v>91.751824817518198</v>
      </c>
    </row>
    <row r="998" spans="1:12" x14ac:dyDescent="0.2">
      <c r="A998" s="72" t="s">
        <v>2255</v>
      </c>
      <c r="B998" s="66" t="s">
        <v>2256</v>
      </c>
      <c r="C998" s="67">
        <v>58</v>
      </c>
      <c r="D998" s="67" t="s">
        <v>331</v>
      </c>
      <c r="E998" s="71">
        <v>0.17297191762712899</v>
      </c>
      <c r="F998" s="68">
        <v>84.890510948905103</v>
      </c>
      <c r="G998" s="71">
        <v>0.31218966946319499</v>
      </c>
      <c r="H998" s="68">
        <v>84.817518248175205</v>
      </c>
      <c r="I998" s="71">
        <v>2.4033775725883399E-2</v>
      </c>
      <c r="J998" s="68">
        <v>64.817518248175205</v>
      </c>
      <c r="K998" s="71">
        <v>0.18269230769230799</v>
      </c>
      <c r="L998" s="68">
        <v>91.0948905109489</v>
      </c>
    </row>
    <row r="999" spans="1:12" x14ac:dyDescent="0.2">
      <c r="A999" s="72" t="s">
        <v>2257</v>
      </c>
      <c r="B999" s="66" t="s">
        <v>2258</v>
      </c>
      <c r="C999" s="67">
        <v>58</v>
      </c>
      <c r="D999" s="67" t="s">
        <v>331</v>
      </c>
      <c r="E999" s="71">
        <v>0.219506763860399</v>
      </c>
      <c r="F999" s="68">
        <v>91.0948905109489</v>
      </c>
      <c r="G999" s="71">
        <v>0.33717385937046201</v>
      </c>
      <c r="H999" s="68">
        <v>88.394160583941598</v>
      </c>
      <c r="I999" s="71">
        <v>1.36541245184285E-2</v>
      </c>
      <c r="J999" s="68">
        <v>54.4525547445255</v>
      </c>
      <c r="K999" s="71">
        <v>0.30769230769230799</v>
      </c>
      <c r="L999" s="68">
        <v>95.109489051094897</v>
      </c>
    </row>
    <row r="1000" spans="1:12" x14ac:dyDescent="0.2">
      <c r="A1000" s="72" t="s">
        <v>2259</v>
      </c>
      <c r="B1000" s="66" t="s">
        <v>2260</v>
      </c>
      <c r="C1000" s="67">
        <v>58</v>
      </c>
      <c r="D1000" s="67" t="s">
        <v>331</v>
      </c>
      <c r="E1000" s="71">
        <v>0.150844048885906</v>
      </c>
      <c r="F1000" s="68">
        <v>79.489051094890499</v>
      </c>
      <c r="G1000" s="71">
        <v>0.26786849743331897</v>
      </c>
      <c r="H1000" s="68">
        <v>72.043795620438004</v>
      </c>
      <c r="I1000" s="71">
        <v>8.3815979423467798E-3</v>
      </c>
      <c r="J1000" s="68">
        <v>46.861313868613102</v>
      </c>
      <c r="K1000" s="71">
        <v>0.17628205128205099</v>
      </c>
      <c r="L1000" s="68">
        <v>90.656934306569397</v>
      </c>
    </row>
    <row r="1001" spans="1:12" x14ac:dyDescent="0.2">
      <c r="A1001" s="72" t="s">
        <v>719</v>
      </c>
      <c r="B1001" s="66" t="s">
        <v>2261</v>
      </c>
      <c r="C1001" s="67">
        <v>58</v>
      </c>
      <c r="D1001" s="67" t="s">
        <v>331</v>
      </c>
      <c r="E1001" s="71">
        <v>0.18866194104256301</v>
      </c>
      <c r="F1001" s="68">
        <v>87.080291970802904</v>
      </c>
      <c r="G1001" s="71">
        <v>0.33371182968708801</v>
      </c>
      <c r="H1001" s="68">
        <v>87.591240875912405</v>
      </c>
      <c r="I1001" s="71">
        <v>3.0350916517523901E-2</v>
      </c>
      <c r="J1001" s="68">
        <v>69.854014598540104</v>
      </c>
      <c r="K1001" s="71">
        <v>0.20192307692307701</v>
      </c>
      <c r="L1001" s="68">
        <v>92.627737226277404</v>
      </c>
    </row>
    <row r="1002" spans="1:12" x14ac:dyDescent="0.2">
      <c r="A1002" s="72" t="s">
        <v>2262</v>
      </c>
      <c r="B1002" s="66" t="s">
        <v>2263</v>
      </c>
      <c r="C1002" s="67">
        <v>59</v>
      </c>
      <c r="D1002" s="67" t="s">
        <v>331</v>
      </c>
      <c r="E1002" s="71">
        <v>0.157827552774845</v>
      </c>
      <c r="F1002" s="68">
        <v>51.351351351351298</v>
      </c>
      <c r="G1002" s="71">
        <v>0.29305407451392401</v>
      </c>
      <c r="H1002" s="68">
        <v>44.015444015443997</v>
      </c>
      <c r="I1002" s="71">
        <v>2.2934046575169001E-3</v>
      </c>
      <c r="J1002" s="68">
        <v>7.5289575289575303</v>
      </c>
      <c r="K1002" s="71">
        <v>0.17813517915309399</v>
      </c>
      <c r="L1002" s="68">
        <v>81.081081081081095</v>
      </c>
    </row>
    <row r="1003" spans="1:12" x14ac:dyDescent="0.2">
      <c r="A1003" s="72" t="s">
        <v>2264</v>
      </c>
      <c r="B1003" s="66" t="s">
        <v>2265</v>
      </c>
      <c r="C1003" s="67">
        <v>59</v>
      </c>
      <c r="D1003" s="67" t="s">
        <v>331</v>
      </c>
      <c r="E1003" s="71">
        <v>0.13954514279645899</v>
      </c>
      <c r="F1003" s="68">
        <v>41.698841698841697</v>
      </c>
      <c r="G1003" s="71">
        <v>0.247179579743393</v>
      </c>
      <c r="H1003" s="68">
        <v>23.359073359073399</v>
      </c>
      <c r="I1003" s="71">
        <v>1.8032970716093299E-3</v>
      </c>
      <c r="J1003" s="68">
        <v>5.0193050193050199</v>
      </c>
      <c r="K1003" s="71">
        <v>0.169652551574376</v>
      </c>
      <c r="L1003" s="68">
        <v>80.115830115830093</v>
      </c>
    </row>
    <row r="1004" spans="1:12" x14ac:dyDescent="0.2">
      <c r="A1004" s="72" t="s">
        <v>2266</v>
      </c>
      <c r="B1004" s="66" t="s">
        <v>2267</v>
      </c>
      <c r="C1004" s="67">
        <v>59</v>
      </c>
      <c r="D1004" s="67" t="s">
        <v>331</v>
      </c>
      <c r="E1004" s="71">
        <v>0.12987843094657001</v>
      </c>
      <c r="F1004" s="68">
        <v>35.907335907335899</v>
      </c>
      <c r="G1004" s="71">
        <v>0.24553519156110001</v>
      </c>
      <c r="H1004" s="68">
        <v>22.972972972973</v>
      </c>
      <c r="I1004" s="71">
        <v>4.9850089876206103E-3</v>
      </c>
      <c r="J1004" s="68">
        <v>17.5675675675676</v>
      </c>
      <c r="K1004" s="71">
        <v>0.13911509229098801</v>
      </c>
      <c r="L1004" s="68">
        <v>76.640926640926594</v>
      </c>
    </row>
    <row r="1005" spans="1:12" x14ac:dyDescent="0.2">
      <c r="A1005" s="72" t="s">
        <v>2268</v>
      </c>
      <c r="B1005" s="66" t="s">
        <v>2269</v>
      </c>
      <c r="C1005" s="67">
        <v>59</v>
      </c>
      <c r="D1005" s="67" t="s">
        <v>331</v>
      </c>
      <c r="E1005" s="71">
        <v>0.14971312498051501</v>
      </c>
      <c r="F1005" s="68">
        <v>47.876447876447898</v>
      </c>
      <c r="G1005" s="71">
        <v>0.24519342127893501</v>
      </c>
      <c r="H1005" s="68">
        <v>22.779922779922799</v>
      </c>
      <c r="I1005" s="71">
        <v>5.4524683205917201E-3</v>
      </c>
      <c r="J1005" s="68">
        <v>18.918918918918902</v>
      </c>
      <c r="K1005" s="71">
        <v>0.19849348534201899</v>
      </c>
      <c r="L1005" s="68">
        <v>82.046332046332097</v>
      </c>
    </row>
    <row r="1006" spans="1:12" x14ac:dyDescent="0.2">
      <c r="A1006" s="72" t="s">
        <v>2270</v>
      </c>
      <c r="B1006" s="66" t="s">
        <v>2271</v>
      </c>
      <c r="C1006" s="67">
        <v>59</v>
      </c>
      <c r="D1006" s="67" t="s">
        <v>331</v>
      </c>
      <c r="E1006" s="71">
        <v>0.139363178174646</v>
      </c>
      <c r="F1006" s="68">
        <v>41.312741312741302</v>
      </c>
      <c r="G1006" s="71">
        <v>0.24511087554254599</v>
      </c>
      <c r="H1006" s="68">
        <v>22.393822393822401</v>
      </c>
      <c r="I1006" s="71">
        <v>3.32610740701682E-3</v>
      </c>
      <c r="J1006" s="68">
        <v>11.7760617760618</v>
      </c>
      <c r="K1006" s="71">
        <v>0.169652551574376</v>
      </c>
      <c r="L1006" s="68">
        <v>80.115830115830093</v>
      </c>
    </row>
    <row r="1007" spans="1:12" x14ac:dyDescent="0.2">
      <c r="A1007" s="72" t="s">
        <v>2272</v>
      </c>
      <c r="B1007" s="66" t="s">
        <v>2273</v>
      </c>
      <c r="C1007" s="67">
        <v>59</v>
      </c>
      <c r="D1007" s="67" t="s">
        <v>331</v>
      </c>
      <c r="E1007" s="71">
        <v>0.157105284207601</v>
      </c>
      <c r="F1007" s="68">
        <v>51.1583011583012</v>
      </c>
      <c r="G1007" s="71">
        <v>0.31478432462203398</v>
      </c>
      <c r="H1007" s="68">
        <v>51.7374517374517</v>
      </c>
      <c r="I1007" s="71">
        <v>2.1477060680861401E-3</v>
      </c>
      <c r="J1007" s="68">
        <v>6.9498069498069501</v>
      </c>
      <c r="K1007" s="71">
        <v>0.15438382193268199</v>
      </c>
      <c r="L1007" s="68">
        <v>78.185328185328203</v>
      </c>
    </row>
    <row r="1008" spans="1:12" x14ac:dyDescent="0.2">
      <c r="A1008" s="72" t="s">
        <v>2274</v>
      </c>
      <c r="B1008" s="66" t="s">
        <v>2275</v>
      </c>
      <c r="C1008" s="67">
        <v>59</v>
      </c>
      <c r="D1008" s="67" t="s">
        <v>331</v>
      </c>
      <c r="E1008" s="71">
        <v>0.17415803099039201</v>
      </c>
      <c r="F1008" s="68">
        <v>57.722007722007703</v>
      </c>
      <c r="G1008" s="71">
        <v>0.37509752975731198</v>
      </c>
      <c r="H1008" s="68">
        <v>67.181467181467198</v>
      </c>
      <c r="I1008" s="71">
        <v>2.3530200564569399E-2</v>
      </c>
      <c r="J1008" s="68">
        <v>52.509652509652497</v>
      </c>
      <c r="K1008" s="71">
        <v>0.123846362649294</v>
      </c>
      <c r="L1008" s="68">
        <v>74.903474903474901</v>
      </c>
    </row>
    <row r="1009" spans="1:12" x14ac:dyDescent="0.2">
      <c r="A1009" s="72" t="s">
        <v>2276</v>
      </c>
      <c r="B1009" s="66" t="s">
        <v>2277</v>
      </c>
      <c r="C1009" s="67">
        <v>59</v>
      </c>
      <c r="D1009" s="67" t="s">
        <v>331</v>
      </c>
      <c r="E1009" s="71">
        <v>0.117210744468133</v>
      </c>
      <c r="F1009" s="68">
        <v>27.992277992278002</v>
      </c>
      <c r="G1009" s="71">
        <v>0.32560360262489402</v>
      </c>
      <c r="H1009" s="68">
        <v>54.826254826254797</v>
      </c>
      <c r="I1009" s="71">
        <v>5.8074804334725197E-4</v>
      </c>
      <c r="J1009" s="68">
        <v>2.50965250965251</v>
      </c>
      <c r="K1009" s="71">
        <v>2.5447882736156301E-2</v>
      </c>
      <c r="L1009" s="68">
        <v>9.8455598455598494</v>
      </c>
    </row>
    <row r="1010" spans="1:12" x14ac:dyDescent="0.2">
      <c r="A1010" s="72" t="s">
        <v>2278</v>
      </c>
      <c r="B1010" s="66" t="s">
        <v>2279</v>
      </c>
      <c r="C1010" s="67">
        <v>59</v>
      </c>
      <c r="D1010" s="67" t="s">
        <v>331</v>
      </c>
      <c r="E1010" s="71">
        <v>0.13284162259542201</v>
      </c>
      <c r="F1010" s="68">
        <v>38.030888030888001</v>
      </c>
      <c r="G1010" s="71">
        <v>0.27133180982307198</v>
      </c>
      <c r="H1010" s="68">
        <v>34.749034749034699</v>
      </c>
      <c r="I1010" s="71">
        <v>1.65016979815514E-3</v>
      </c>
      <c r="J1010" s="68">
        <v>4.4401544401544397</v>
      </c>
      <c r="K1010" s="71">
        <v>0.125542888165038</v>
      </c>
      <c r="L1010" s="68">
        <v>75.096525096525099</v>
      </c>
    </row>
    <row r="1011" spans="1:12" x14ac:dyDescent="0.2">
      <c r="A1011" s="72" t="s">
        <v>2280</v>
      </c>
      <c r="B1011" s="66" t="s">
        <v>2281</v>
      </c>
      <c r="C1011" s="67">
        <v>59</v>
      </c>
      <c r="D1011" s="67" t="s">
        <v>331</v>
      </c>
      <c r="E1011" s="71">
        <v>0.114893284449386</v>
      </c>
      <c r="F1011" s="68">
        <v>27.413127413127398</v>
      </c>
      <c r="G1011" s="71">
        <v>0.27240010804024201</v>
      </c>
      <c r="H1011" s="68">
        <v>35.135135135135101</v>
      </c>
      <c r="I1011" s="71">
        <v>6.1152501939089002E-3</v>
      </c>
      <c r="J1011" s="68">
        <v>21.235521235521201</v>
      </c>
      <c r="K1011" s="71">
        <v>6.6164495114006502E-2</v>
      </c>
      <c r="L1011" s="68">
        <v>51.930501930501897</v>
      </c>
    </row>
    <row r="1012" spans="1:12" x14ac:dyDescent="0.2">
      <c r="A1012" s="72" t="s">
        <v>2282</v>
      </c>
      <c r="B1012" s="66" t="s">
        <v>2283</v>
      </c>
      <c r="C1012" s="67">
        <v>59</v>
      </c>
      <c r="D1012" s="67" t="s">
        <v>331</v>
      </c>
      <c r="E1012" s="71">
        <v>0.110608567764874</v>
      </c>
      <c r="F1012" s="68">
        <v>25.096525096525099</v>
      </c>
      <c r="G1012" s="71">
        <v>0.33181393174380602</v>
      </c>
      <c r="H1012" s="68">
        <v>57.335907335907301</v>
      </c>
      <c r="I1012" s="71">
        <v>1.1771550815198301E-5</v>
      </c>
      <c r="J1012" s="68">
        <v>1.73745173745174</v>
      </c>
      <c r="K1012" s="71">
        <v>0</v>
      </c>
      <c r="L1012" s="68">
        <v>4.0540540540540499</v>
      </c>
    </row>
    <row r="1013" spans="1:12" x14ac:dyDescent="0.2">
      <c r="A1013" s="72" t="s">
        <v>2284</v>
      </c>
      <c r="B1013" s="66" t="s">
        <v>2285</v>
      </c>
      <c r="C1013" s="67">
        <v>59</v>
      </c>
      <c r="D1013" s="67" t="s">
        <v>331</v>
      </c>
      <c r="E1013" s="71">
        <v>8.4487674521958503E-2</v>
      </c>
      <c r="F1013" s="68">
        <v>9.0733590733590699</v>
      </c>
      <c r="G1013" s="71">
        <v>0.25346302356587502</v>
      </c>
      <c r="H1013" s="68">
        <v>27.220077220077201</v>
      </c>
      <c r="I1013" s="71">
        <v>0</v>
      </c>
      <c r="J1013" s="68">
        <v>0.96525096525096499</v>
      </c>
      <c r="K1013" s="71">
        <v>0</v>
      </c>
      <c r="L1013" s="68">
        <v>4.0540540540540499</v>
      </c>
    </row>
    <row r="1014" spans="1:12" x14ac:dyDescent="0.2">
      <c r="A1014" s="72" t="s">
        <v>2286</v>
      </c>
      <c r="B1014" s="66" t="s">
        <v>2287</v>
      </c>
      <c r="C1014" s="67">
        <v>58</v>
      </c>
      <c r="D1014" s="67" t="s">
        <v>331</v>
      </c>
      <c r="E1014" s="71">
        <v>0.19084131698119899</v>
      </c>
      <c r="F1014" s="68">
        <v>87.372262773722596</v>
      </c>
      <c r="G1014" s="71">
        <v>0.33889858806766099</v>
      </c>
      <c r="H1014" s="68">
        <v>88.540145985401494</v>
      </c>
      <c r="I1014" s="71">
        <v>2.8497157747730401E-2</v>
      </c>
      <c r="J1014" s="68">
        <v>68.175182481751804</v>
      </c>
      <c r="K1014" s="71">
        <v>0.20512820512820501</v>
      </c>
      <c r="L1014" s="68">
        <v>92.919708029197096</v>
      </c>
    </row>
    <row r="1015" spans="1:12" x14ac:dyDescent="0.2">
      <c r="A1015" s="72" t="s">
        <v>2288</v>
      </c>
      <c r="B1015" s="66" t="s">
        <v>2289</v>
      </c>
      <c r="C1015" s="67">
        <v>59</v>
      </c>
      <c r="D1015" s="67" t="s">
        <v>331</v>
      </c>
      <c r="E1015" s="71">
        <v>0.15243069811652299</v>
      </c>
      <c r="F1015" s="68">
        <v>48.8416988416988</v>
      </c>
      <c r="G1015" s="71">
        <v>0.32000686109840398</v>
      </c>
      <c r="H1015" s="68">
        <v>52.895752895752899</v>
      </c>
      <c r="I1015" s="71">
        <v>8.3492940546408493E-3</v>
      </c>
      <c r="J1015" s="68">
        <v>28.764478764478799</v>
      </c>
      <c r="K1015" s="71">
        <v>0.12893593919652499</v>
      </c>
      <c r="L1015" s="68">
        <v>76.061776061776101</v>
      </c>
    </row>
    <row r="1016" spans="1:12" x14ac:dyDescent="0.2">
      <c r="A1016" s="72" t="s">
        <v>2290</v>
      </c>
      <c r="B1016" s="66" t="s">
        <v>2291</v>
      </c>
      <c r="C1016" s="67">
        <v>59</v>
      </c>
      <c r="D1016" s="67" t="s">
        <v>331</v>
      </c>
      <c r="E1016" s="71">
        <v>0.120533665795621</v>
      </c>
      <c r="F1016" s="68">
        <v>30.308880308880301</v>
      </c>
      <c r="G1016" s="71">
        <v>0.23629611885371599</v>
      </c>
      <c r="H1016" s="68">
        <v>19.111969111969099</v>
      </c>
      <c r="I1016" s="71">
        <v>1.4585158838522499E-3</v>
      </c>
      <c r="J1016" s="68">
        <v>3.8610038610038599</v>
      </c>
      <c r="K1016" s="71">
        <v>0.123846362649294</v>
      </c>
      <c r="L1016" s="68">
        <v>74.903474903474901</v>
      </c>
    </row>
    <row r="1017" spans="1:12" x14ac:dyDescent="0.2">
      <c r="A1017" s="72" t="s">
        <v>2292</v>
      </c>
      <c r="B1017" s="66" t="s">
        <v>2293</v>
      </c>
      <c r="C1017" s="67">
        <v>59</v>
      </c>
      <c r="D1017" s="67" t="s">
        <v>331</v>
      </c>
      <c r="E1017" s="71">
        <v>0.135259866665774</v>
      </c>
      <c r="F1017" s="68">
        <v>38.803088803088798</v>
      </c>
      <c r="G1017" s="71">
        <v>0.25249690204181902</v>
      </c>
      <c r="H1017" s="68">
        <v>26.4478764478764</v>
      </c>
      <c r="I1017" s="71">
        <v>2.2919270543077801E-3</v>
      </c>
      <c r="J1017" s="68">
        <v>7.3359073359073399</v>
      </c>
      <c r="K1017" s="71">
        <v>0.150990770901194</v>
      </c>
      <c r="L1017" s="68">
        <v>77.606177606177596</v>
      </c>
    </row>
    <row r="1018" spans="1:12" x14ac:dyDescent="0.2">
      <c r="A1018" s="72" t="s">
        <v>2294</v>
      </c>
      <c r="B1018" s="66" t="s">
        <v>2295</v>
      </c>
      <c r="C1018" s="67">
        <v>59</v>
      </c>
      <c r="D1018" s="67" t="s">
        <v>331</v>
      </c>
      <c r="E1018" s="71">
        <v>0.104116913955786</v>
      </c>
      <c r="F1018" s="68">
        <v>20.077220077220101</v>
      </c>
      <c r="G1018" s="71">
        <v>0.24441757545948301</v>
      </c>
      <c r="H1018" s="68">
        <v>22.007722007721998</v>
      </c>
      <c r="I1018" s="71">
        <v>5.1617223253562997E-3</v>
      </c>
      <c r="J1018" s="68">
        <v>18.339768339768298</v>
      </c>
      <c r="K1018" s="71">
        <v>6.2771444082519001E-2</v>
      </c>
      <c r="L1018" s="68">
        <v>48.2625482625483</v>
      </c>
    </row>
    <row r="1019" spans="1:12" x14ac:dyDescent="0.2">
      <c r="A1019" s="72" t="s">
        <v>2296</v>
      </c>
      <c r="B1019" s="66" t="s">
        <v>2297</v>
      </c>
      <c r="C1019" s="67">
        <v>59</v>
      </c>
      <c r="D1019" s="67" t="s">
        <v>331</v>
      </c>
      <c r="E1019" s="71">
        <v>8.4929271430022296E-2</v>
      </c>
      <c r="F1019" s="68">
        <v>9.2664092664092692</v>
      </c>
      <c r="G1019" s="71">
        <v>0.25476165740307899</v>
      </c>
      <c r="H1019" s="68">
        <v>27.992277992278002</v>
      </c>
      <c r="I1019" s="71">
        <v>2.6156886988327501E-5</v>
      </c>
      <c r="J1019" s="68">
        <v>1.93050193050193</v>
      </c>
      <c r="K1019" s="71">
        <v>0</v>
      </c>
      <c r="L1019" s="68">
        <v>4.0540540540540499</v>
      </c>
    </row>
    <row r="1020" spans="1:12" x14ac:dyDescent="0.2">
      <c r="A1020" s="72" t="s">
        <v>2298</v>
      </c>
      <c r="B1020" s="66" t="s">
        <v>2299</v>
      </c>
      <c r="C1020" s="67">
        <v>59</v>
      </c>
      <c r="D1020" s="67" t="s">
        <v>331</v>
      </c>
      <c r="E1020" s="71">
        <v>8.3333333333333301E-2</v>
      </c>
      <c r="F1020" s="68">
        <v>8.4942084942084897</v>
      </c>
      <c r="G1020" s="71">
        <v>0.25</v>
      </c>
      <c r="H1020" s="68">
        <v>25.096525096525099</v>
      </c>
      <c r="I1020" s="71">
        <v>0</v>
      </c>
      <c r="J1020" s="68">
        <v>0.96525096525096499</v>
      </c>
      <c r="K1020" s="71">
        <v>0</v>
      </c>
      <c r="L1020" s="68">
        <v>4.0540540540540499</v>
      </c>
    </row>
    <row r="1021" spans="1:12" x14ac:dyDescent="0.2">
      <c r="A1021" s="72" t="s">
        <v>2300</v>
      </c>
      <c r="B1021" s="66" t="s">
        <v>2301</v>
      </c>
      <c r="C1021" s="67">
        <v>59</v>
      </c>
      <c r="D1021" s="67" t="s">
        <v>331</v>
      </c>
      <c r="E1021" s="71">
        <v>9.1365108545291299E-2</v>
      </c>
      <c r="F1021" s="68">
        <v>13.5135135135135</v>
      </c>
      <c r="G1021" s="71">
        <v>0.244015983511814</v>
      </c>
      <c r="H1021" s="68">
        <v>21.6216216216216</v>
      </c>
      <c r="I1021" s="71">
        <v>2.9349338721598602E-3</v>
      </c>
      <c r="J1021" s="68">
        <v>10.2316602316602</v>
      </c>
      <c r="K1021" s="71">
        <v>2.71444082519001E-2</v>
      </c>
      <c r="L1021" s="68">
        <v>10.8108108108108</v>
      </c>
    </row>
    <row r="1022" spans="1:12" x14ac:dyDescent="0.2">
      <c r="A1022" s="72" t="s">
        <v>2302</v>
      </c>
      <c r="B1022" s="66" t="s">
        <v>2303</v>
      </c>
      <c r="C1022" s="67">
        <v>59</v>
      </c>
      <c r="D1022" s="67" t="s">
        <v>331</v>
      </c>
      <c r="E1022" s="71">
        <v>2.3393511181858999E-2</v>
      </c>
      <c r="F1022" s="68">
        <v>0.77220077220077199</v>
      </c>
      <c r="G1022" s="71">
        <v>4.1339599777933098E-2</v>
      </c>
      <c r="H1022" s="68">
        <v>1.15830115830116</v>
      </c>
      <c r="I1022" s="71">
        <v>0</v>
      </c>
      <c r="J1022" s="68">
        <v>0.96525096525096499</v>
      </c>
      <c r="K1022" s="71">
        <v>2.8840933767643798E-2</v>
      </c>
      <c r="L1022" s="68">
        <v>12.1621621621622</v>
      </c>
    </row>
    <row r="1023" spans="1:12" x14ac:dyDescent="0.2">
      <c r="A1023" s="72" t="s">
        <v>2304</v>
      </c>
      <c r="B1023" s="66" t="s">
        <v>2305</v>
      </c>
      <c r="C1023" s="67">
        <v>59</v>
      </c>
      <c r="D1023" s="67" t="s">
        <v>331</v>
      </c>
      <c r="E1023" s="71">
        <v>9.0165090154639999E-2</v>
      </c>
      <c r="F1023" s="68">
        <v>11.583011583011601</v>
      </c>
      <c r="G1023" s="71">
        <v>0.251833489790739</v>
      </c>
      <c r="H1023" s="68">
        <v>25.675675675675699</v>
      </c>
      <c r="I1023" s="71">
        <v>0</v>
      </c>
      <c r="J1023" s="68">
        <v>0.96525096525096499</v>
      </c>
      <c r="K1023" s="71">
        <v>1.8661780673181302E-2</v>
      </c>
      <c r="L1023" s="68">
        <v>7.7220077220077199</v>
      </c>
    </row>
    <row r="1024" spans="1:12" x14ac:dyDescent="0.2">
      <c r="A1024" s="72" t="s">
        <v>2306</v>
      </c>
      <c r="B1024" s="66" t="s">
        <v>2307</v>
      </c>
      <c r="C1024" s="67">
        <v>59</v>
      </c>
      <c r="D1024" s="67" t="s">
        <v>331</v>
      </c>
      <c r="E1024" s="71">
        <v>0.119729041847783</v>
      </c>
      <c r="F1024" s="68">
        <v>29.5366795366795</v>
      </c>
      <c r="G1024" s="71">
        <v>0.265619672061982</v>
      </c>
      <c r="H1024" s="68">
        <v>31.660231660231702</v>
      </c>
      <c r="I1024" s="71">
        <v>1.0437703209923099E-2</v>
      </c>
      <c r="J1024" s="68">
        <v>33.590733590733599</v>
      </c>
      <c r="K1024" s="71">
        <v>8.3129750271444106E-2</v>
      </c>
      <c r="L1024" s="68">
        <v>64.864864864864899</v>
      </c>
    </row>
    <row r="1025" spans="1:12" x14ac:dyDescent="0.2">
      <c r="A1025" s="72" t="s">
        <v>2308</v>
      </c>
      <c r="B1025" s="66" t="s">
        <v>2309</v>
      </c>
      <c r="C1025" s="67">
        <v>59</v>
      </c>
      <c r="D1025" s="67" t="s">
        <v>331</v>
      </c>
      <c r="E1025" s="71">
        <v>0.10490782612949601</v>
      </c>
      <c r="F1025" s="68">
        <v>21.042471042471</v>
      </c>
      <c r="G1025" s="71">
        <v>0.225235024103797</v>
      </c>
      <c r="H1025" s="68">
        <v>15.830115830115799</v>
      </c>
      <c r="I1025" s="71">
        <v>4.6621784975023704E-3</v>
      </c>
      <c r="J1025" s="68">
        <v>16.988416988417001</v>
      </c>
      <c r="K1025" s="71">
        <v>8.4826275787187794E-2</v>
      </c>
      <c r="L1025" s="68">
        <v>65.637065637065604</v>
      </c>
    </row>
    <row r="1026" spans="1:12" x14ac:dyDescent="0.2">
      <c r="A1026" s="72" t="s">
        <v>2310</v>
      </c>
      <c r="B1026" s="66" t="s">
        <v>2311</v>
      </c>
      <c r="C1026" s="67">
        <v>58</v>
      </c>
      <c r="D1026" s="67" t="s">
        <v>331</v>
      </c>
      <c r="E1026" s="71">
        <v>0.19640101044024899</v>
      </c>
      <c r="F1026" s="68">
        <v>88.467153284671497</v>
      </c>
      <c r="G1026" s="71">
        <v>0.36963199591401402</v>
      </c>
      <c r="H1026" s="68">
        <v>90.583941605839399</v>
      </c>
      <c r="I1026" s="71">
        <v>4.0083855919554601E-2</v>
      </c>
      <c r="J1026" s="68">
        <v>75.620437956204398</v>
      </c>
      <c r="K1026" s="71">
        <v>0.17948717948717899</v>
      </c>
      <c r="L1026" s="68">
        <v>90.802919708029194</v>
      </c>
    </row>
    <row r="1027" spans="1:12" x14ac:dyDescent="0.2">
      <c r="A1027" s="72" t="s">
        <v>1748</v>
      </c>
      <c r="B1027" s="66" t="s">
        <v>2312</v>
      </c>
      <c r="C1027" s="67">
        <v>59</v>
      </c>
      <c r="D1027" s="67" t="s">
        <v>331</v>
      </c>
      <c r="E1027" s="71">
        <v>0.123912623773014</v>
      </c>
      <c r="F1027" s="68">
        <v>32.046332046331997</v>
      </c>
      <c r="G1027" s="71">
        <v>0.26710804828656498</v>
      </c>
      <c r="H1027" s="68">
        <v>32.239382239382202</v>
      </c>
      <c r="I1027" s="71">
        <v>2.8382920878529299E-3</v>
      </c>
      <c r="J1027" s="68">
        <v>9.6525096525096501</v>
      </c>
      <c r="K1027" s="71">
        <v>0.10179153094462499</v>
      </c>
      <c r="L1027" s="68">
        <v>71.6216216216216</v>
      </c>
    </row>
    <row r="1028" spans="1:12" x14ac:dyDescent="0.2">
      <c r="A1028" s="72" t="s">
        <v>2313</v>
      </c>
      <c r="B1028" s="66" t="s">
        <v>2314</v>
      </c>
      <c r="C1028" s="67">
        <v>59</v>
      </c>
      <c r="D1028" s="67" t="s">
        <v>331</v>
      </c>
      <c r="E1028" s="71">
        <v>0.15699230665779701</v>
      </c>
      <c r="F1028" s="68">
        <v>50.965250965251002</v>
      </c>
      <c r="G1028" s="71">
        <v>0.360519509468541</v>
      </c>
      <c r="H1028" s="68">
        <v>63.706563706563699</v>
      </c>
      <c r="I1028" s="71">
        <v>2.0541558170429498E-2</v>
      </c>
      <c r="J1028" s="68">
        <v>48.648648648648702</v>
      </c>
      <c r="K1028" s="71">
        <v>8.9915852334419094E-2</v>
      </c>
      <c r="L1028" s="68">
        <v>68.339768339768298</v>
      </c>
    </row>
    <row r="1029" spans="1:12" x14ac:dyDescent="0.2">
      <c r="A1029" s="72" t="s">
        <v>2315</v>
      </c>
      <c r="B1029" s="66" t="s">
        <v>2316</v>
      </c>
      <c r="C1029" s="67">
        <v>59</v>
      </c>
      <c r="D1029" s="67" t="s">
        <v>331</v>
      </c>
      <c r="E1029" s="71">
        <v>0.10035469954345901</v>
      </c>
      <c r="F1029" s="68">
        <v>16.988416988417001</v>
      </c>
      <c r="G1029" s="71">
        <v>0.234317720981326</v>
      </c>
      <c r="H1029" s="68">
        <v>18.7258687258687</v>
      </c>
      <c r="I1029" s="71">
        <v>9.0645101137644003E-3</v>
      </c>
      <c r="J1029" s="68">
        <v>30.1158301158301</v>
      </c>
      <c r="K1029" s="71">
        <v>5.7681867535287701E-2</v>
      </c>
      <c r="L1029" s="68">
        <v>41.5057915057915</v>
      </c>
    </row>
    <row r="1030" spans="1:12" x14ac:dyDescent="0.2">
      <c r="A1030" s="72" t="s">
        <v>2317</v>
      </c>
      <c r="B1030" s="66" t="s">
        <v>2318</v>
      </c>
      <c r="C1030" s="67">
        <v>59</v>
      </c>
      <c r="D1030" s="67" t="s">
        <v>331</v>
      </c>
      <c r="E1030" s="71">
        <v>0.15655251646198901</v>
      </c>
      <c r="F1030" s="68">
        <v>50.5791505791506</v>
      </c>
      <c r="G1030" s="71">
        <v>0.36885076060112798</v>
      </c>
      <c r="H1030" s="68">
        <v>66.023166023165999</v>
      </c>
      <c r="I1030" s="71">
        <v>3.2945768155087797E-2</v>
      </c>
      <c r="J1030" s="68">
        <v>62.162162162162197</v>
      </c>
      <c r="K1030" s="71">
        <v>6.7861020629750204E-2</v>
      </c>
      <c r="L1030" s="68">
        <v>53.281853281853301</v>
      </c>
    </row>
    <row r="1031" spans="1:12" x14ac:dyDescent="0.2">
      <c r="A1031" s="72" t="s">
        <v>2319</v>
      </c>
      <c r="B1031" s="66" t="s">
        <v>2320</v>
      </c>
      <c r="C1031" s="67">
        <v>59</v>
      </c>
      <c r="D1031" s="67" t="s">
        <v>331</v>
      </c>
      <c r="E1031" s="71">
        <v>0.110725043819842</v>
      </c>
      <c r="F1031" s="68">
        <v>25.2895752895753</v>
      </c>
      <c r="G1031" s="71">
        <v>0.24144206422734901</v>
      </c>
      <c r="H1031" s="68">
        <v>20.077220077220101</v>
      </c>
      <c r="I1031" s="71">
        <v>1.2692893507965E-2</v>
      </c>
      <c r="J1031" s="68">
        <v>38.6100386100386</v>
      </c>
      <c r="K1031" s="71">
        <v>7.8040173724212805E-2</v>
      </c>
      <c r="L1031" s="68">
        <v>62.5482625482625</v>
      </c>
    </row>
    <row r="1032" spans="1:12" x14ac:dyDescent="0.2">
      <c r="A1032" s="72" t="s">
        <v>2321</v>
      </c>
      <c r="B1032" s="66" t="s">
        <v>2322</v>
      </c>
      <c r="C1032" s="67">
        <v>59</v>
      </c>
      <c r="D1032" s="67" t="s">
        <v>331</v>
      </c>
      <c r="E1032" s="71">
        <v>0.11115742274266199</v>
      </c>
      <c r="F1032" s="68">
        <v>25.675675675675699</v>
      </c>
      <c r="G1032" s="71">
        <v>0.27375649948923497</v>
      </c>
      <c r="H1032" s="68">
        <v>35.714285714285701</v>
      </c>
      <c r="I1032" s="71">
        <v>1.05165287821834E-2</v>
      </c>
      <c r="J1032" s="68">
        <v>33.783783783783797</v>
      </c>
      <c r="K1032" s="71">
        <v>4.9199239956568899E-2</v>
      </c>
      <c r="L1032" s="68">
        <v>30.888030888030901</v>
      </c>
    </row>
    <row r="1033" spans="1:12" x14ac:dyDescent="0.2">
      <c r="A1033" s="72" t="s">
        <v>2323</v>
      </c>
      <c r="B1033" s="66" t="s">
        <v>2324</v>
      </c>
      <c r="C1033" s="67">
        <v>59</v>
      </c>
      <c r="D1033" s="67" t="s">
        <v>331</v>
      </c>
      <c r="E1033" s="71">
        <v>0.100764558159521</v>
      </c>
      <c r="F1033" s="68">
        <v>17.181467181467202</v>
      </c>
      <c r="G1033" s="71">
        <v>0.24317903276191399</v>
      </c>
      <c r="H1033" s="68">
        <v>21.042471042471</v>
      </c>
      <c r="I1033" s="71">
        <v>4.8258252128474902E-3</v>
      </c>
      <c r="J1033" s="68">
        <v>17.374517374517399</v>
      </c>
      <c r="K1033" s="71">
        <v>5.42888165038002E-2</v>
      </c>
      <c r="L1033" s="68">
        <v>36.486486486486498</v>
      </c>
    </row>
    <row r="1034" spans="1:12" x14ac:dyDescent="0.2">
      <c r="A1034" s="72" t="s">
        <v>2325</v>
      </c>
      <c r="B1034" s="66" t="s">
        <v>2326</v>
      </c>
      <c r="C1034" s="67">
        <v>59</v>
      </c>
      <c r="D1034" s="67" t="s">
        <v>331</v>
      </c>
      <c r="E1034" s="71">
        <v>2.2904158251937201E-2</v>
      </c>
      <c r="F1034" s="68">
        <v>0.57915057915057899</v>
      </c>
      <c r="G1034" s="71">
        <v>2.2509653178190099E-2</v>
      </c>
      <c r="H1034" s="68">
        <v>0.57915057915057899</v>
      </c>
      <c r="I1034" s="71">
        <v>3.9663265253994499E-4</v>
      </c>
      <c r="J1034" s="68">
        <v>2.31660231660232</v>
      </c>
      <c r="K1034" s="71">
        <v>4.5806188925081398E-2</v>
      </c>
      <c r="L1034" s="68">
        <v>26.4478764478764</v>
      </c>
    </row>
    <row r="1035" spans="1:12" x14ac:dyDescent="0.2">
      <c r="A1035" s="72" t="s">
        <v>2327</v>
      </c>
      <c r="B1035" s="66" t="s">
        <v>2328</v>
      </c>
      <c r="C1035" s="67"/>
      <c r="D1035" s="67" t="s">
        <v>331</v>
      </c>
      <c r="E1035" s="71"/>
      <c r="F1035" s="68"/>
      <c r="G1035" s="71"/>
      <c r="H1035" s="68"/>
      <c r="I1035" s="71"/>
      <c r="J1035" s="68"/>
      <c r="K1035" s="71"/>
      <c r="L1035" s="68"/>
    </row>
    <row r="1036" spans="1:12" x14ac:dyDescent="0.2">
      <c r="A1036" s="72" t="s">
        <v>2329</v>
      </c>
      <c r="B1036" s="66" t="s">
        <v>2330</v>
      </c>
      <c r="C1036" s="67">
        <v>59</v>
      </c>
      <c r="D1036" s="67" t="s">
        <v>331</v>
      </c>
      <c r="E1036" s="71">
        <v>8.3473165538196406E-2</v>
      </c>
      <c r="F1036" s="68">
        <v>8.6872586872586908</v>
      </c>
      <c r="G1036" s="71">
        <v>0.25041854061465002</v>
      </c>
      <c r="H1036" s="68">
        <v>25.2895752895753</v>
      </c>
      <c r="I1036" s="71">
        <v>9.5599993886502205E-7</v>
      </c>
      <c r="J1036" s="68">
        <v>1.35135135135135</v>
      </c>
      <c r="K1036" s="71">
        <v>0</v>
      </c>
      <c r="L1036" s="68">
        <v>4.0540540540540499</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036" sqref="Z1036"/>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329</v>
      </c>
      <c r="B3" s="66" t="s">
        <v>330</v>
      </c>
      <c r="C3" s="67">
        <v>58</v>
      </c>
      <c r="D3" s="84" t="s">
        <v>331</v>
      </c>
      <c r="E3" s="85">
        <v>93.381391797274404</v>
      </c>
      <c r="F3" s="91">
        <v>93.079840035202594</v>
      </c>
      <c r="G3" s="86">
        <v>37.040392405554798</v>
      </c>
      <c r="H3" s="86">
        <v>36.921324757011398</v>
      </c>
      <c r="I3" s="86">
        <v>0</v>
      </c>
      <c r="J3" s="86">
        <v>0</v>
      </c>
      <c r="K3" s="87">
        <v>0</v>
      </c>
      <c r="L3" s="85">
        <v>0</v>
      </c>
      <c r="M3" s="86">
        <v>0</v>
      </c>
      <c r="N3" s="86">
        <v>100</v>
      </c>
      <c r="O3" s="86">
        <v>100</v>
      </c>
      <c r="P3" s="86">
        <v>0</v>
      </c>
      <c r="Q3" s="88">
        <v>0.2157</v>
      </c>
      <c r="R3" s="85">
        <v>0</v>
      </c>
      <c r="S3" s="86">
        <v>0</v>
      </c>
      <c r="T3" s="86">
        <v>1.19</v>
      </c>
      <c r="U3" s="88">
        <v>0</v>
      </c>
      <c r="V3" s="89">
        <v>5</v>
      </c>
      <c r="W3" s="85">
        <v>79.426645581332096</v>
      </c>
      <c r="X3" s="88">
        <v>74.433333333299998</v>
      </c>
      <c r="Y3" s="85">
        <v>100</v>
      </c>
      <c r="Z3" s="88">
        <v>100</v>
      </c>
      <c r="AA3" s="85">
        <v>0</v>
      </c>
      <c r="AB3" s="91">
        <v>0.01</v>
      </c>
      <c r="AC3" s="86">
        <v>0</v>
      </c>
      <c r="AD3" s="86">
        <v>0</v>
      </c>
      <c r="AE3" s="86">
        <v>0</v>
      </c>
      <c r="AF3" s="88">
        <v>0.97060148197200002</v>
      </c>
      <c r="AG3" s="85">
        <v>0</v>
      </c>
      <c r="AH3" s="86">
        <v>0</v>
      </c>
      <c r="AI3" s="88">
        <v>0</v>
      </c>
      <c r="AJ3" s="150">
        <v>1</v>
      </c>
      <c r="AK3" s="151">
        <v>0</v>
      </c>
    </row>
    <row r="4" spans="1:37" x14ac:dyDescent="0.2">
      <c r="A4" s="149" t="s">
        <v>332</v>
      </c>
      <c r="B4" s="66" t="s">
        <v>333</v>
      </c>
      <c r="C4" s="67">
        <v>58</v>
      </c>
      <c r="D4" s="84" t="s">
        <v>331</v>
      </c>
      <c r="E4" s="85">
        <v>97.446761313220904</v>
      </c>
      <c r="F4" s="91">
        <v>97.3003549245785</v>
      </c>
      <c r="G4" s="86">
        <v>44.8957409050577</v>
      </c>
      <c r="H4" s="86">
        <v>44.855811889973403</v>
      </c>
      <c r="I4" s="86">
        <v>0</v>
      </c>
      <c r="J4" s="86">
        <v>0</v>
      </c>
      <c r="K4" s="87">
        <v>0</v>
      </c>
      <c r="L4" s="85">
        <v>0</v>
      </c>
      <c r="M4" s="86">
        <v>0</v>
      </c>
      <c r="N4" s="86">
        <v>99.332191384458696</v>
      </c>
      <c r="O4" s="86">
        <v>100</v>
      </c>
      <c r="P4" s="86">
        <v>0</v>
      </c>
      <c r="Q4" s="88">
        <v>0.20949999999999999</v>
      </c>
      <c r="R4" s="85">
        <v>0</v>
      </c>
      <c r="S4" s="86">
        <v>0</v>
      </c>
      <c r="T4" s="86">
        <v>0.93</v>
      </c>
      <c r="U4" s="88">
        <v>0</v>
      </c>
      <c r="V4" s="89">
        <v>5</v>
      </c>
      <c r="W4" s="85">
        <v>78.956398146845302</v>
      </c>
      <c r="X4" s="88">
        <v>76.866666666699999</v>
      </c>
      <c r="Y4" s="85">
        <v>100</v>
      </c>
      <c r="Z4" s="88">
        <v>100</v>
      </c>
      <c r="AA4" s="85">
        <v>0</v>
      </c>
      <c r="AB4" s="91">
        <v>0</v>
      </c>
      <c r="AC4" s="86">
        <v>0</v>
      </c>
      <c r="AD4" s="86">
        <v>0</v>
      </c>
      <c r="AE4" s="86">
        <v>0</v>
      </c>
      <c r="AF4" s="88">
        <v>2.8800219976000001E-2</v>
      </c>
      <c r="AG4" s="85">
        <v>0</v>
      </c>
      <c r="AH4" s="86">
        <v>0</v>
      </c>
      <c r="AI4" s="88">
        <v>0</v>
      </c>
      <c r="AJ4" s="150">
        <v>1</v>
      </c>
      <c r="AK4" s="151">
        <v>0</v>
      </c>
    </row>
    <row r="5" spans="1:37" x14ac:dyDescent="0.2">
      <c r="A5" s="149" t="s">
        <v>334</v>
      </c>
      <c r="B5" s="66" t="s">
        <v>335</v>
      </c>
      <c r="C5" s="67">
        <v>58</v>
      </c>
      <c r="D5" s="84" t="s">
        <v>331</v>
      </c>
      <c r="E5" s="85">
        <v>98.133563491207298</v>
      </c>
      <c r="F5" s="91">
        <v>97.930976612603502</v>
      </c>
      <c r="G5" s="86">
        <v>41.017249853154503</v>
      </c>
      <c r="H5" s="86">
        <v>40.9513192121888</v>
      </c>
      <c r="I5" s="86">
        <v>0</v>
      </c>
      <c r="J5" s="86">
        <v>0</v>
      </c>
      <c r="K5" s="87">
        <v>0</v>
      </c>
      <c r="L5" s="85">
        <v>0</v>
      </c>
      <c r="M5" s="86">
        <v>0</v>
      </c>
      <c r="N5" s="86">
        <v>100</v>
      </c>
      <c r="O5" s="86">
        <v>100</v>
      </c>
      <c r="P5" s="86">
        <v>0</v>
      </c>
      <c r="Q5" s="88">
        <v>0.17319999999999999</v>
      </c>
      <c r="R5" s="85">
        <v>0</v>
      </c>
      <c r="S5" s="86">
        <v>0</v>
      </c>
      <c r="T5" s="86">
        <v>0.66</v>
      </c>
      <c r="U5" s="88">
        <v>0</v>
      </c>
      <c r="V5" s="89">
        <v>5</v>
      </c>
      <c r="W5" s="85">
        <v>77.779981023427794</v>
      </c>
      <c r="X5" s="88">
        <v>76.166666666699996</v>
      </c>
      <c r="Y5" s="85">
        <v>100</v>
      </c>
      <c r="Z5" s="88">
        <v>100</v>
      </c>
      <c r="AA5" s="85">
        <v>0</v>
      </c>
      <c r="AB5" s="91">
        <v>0.05</v>
      </c>
      <c r="AC5" s="86">
        <v>0</v>
      </c>
      <c r="AD5" s="86">
        <v>0.02</v>
      </c>
      <c r="AE5" s="86">
        <v>0</v>
      </c>
      <c r="AF5" s="88">
        <v>19.1459978032</v>
      </c>
      <c r="AG5" s="85">
        <v>0</v>
      </c>
      <c r="AH5" s="86">
        <v>0</v>
      </c>
      <c r="AI5" s="88">
        <v>0</v>
      </c>
      <c r="AJ5" s="150">
        <v>1</v>
      </c>
      <c r="AK5" s="151">
        <v>0</v>
      </c>
    </row>
    <row r="6" spans="1:37" x14ac:dyDescent="0.2">
      <c r="A6" s="149" t="s">
        <v>336</v>
      </c>
      <c r="B6" s="66" t="s">
        <v>337</v>
      </c>
      <c r="C6" s="67">
        <v>58</v>
      </c>
      <c r="D6" s="84" t="s">
        <v>331</v>
      </c>
      <c r="E6" s="85">
        <v>100</v>
      </c>
      <c r="F6" s="91">
        <v>99.636380661069296</v>
      </c>
      <c r="G6" s="86">
        <v>39.233434252005402</v>
      </c>
      <c r="H6" s="86">
        <v>39.133555978651003</v>
      </c>
      <c r="I6" s="86">
        <v>0</v>
      </c>
      <c r="J6" s="86">
        <v>0</v>
      </c>
      <c r="K6" s="87">
        <v>0</v>
      </c>
      <c r="L6" s="85">
        <v>0</v>
      </c>
      <c r="M6" s="86">
        <v>0</v>
      </c>
      <c r="N6" s="86">
        <v>99.181679677069795</v>
      </c>
      <c r="O6" s="86">
        <v>100</v>
      </c>
      <c r="P6" s="86">
        <v>0</v>
      </c>
      <c r="Q6" s="88">
        <v>0.22539999999999999</v>
      </c>
      <c r="R6" s="85">
        <v>0</v>
      </c>
      <c r="S6" s="86">
        <v>0</v>
      </c>
      <c r="T6" s="86">
        <v>0.68</v>
      </c>
      <c r="U6" s="88">
        <v>0</v>
      </c>
      <c r="V6" s="89">
        <v>5</v>
      </c>
      <c r="W6" s="85">
        <v>84.028222745054705</v>
      </c>
      <c r="X6" s="88">
        <v>84.533333333300007</v>
      </c>
      <c r="Y6" s="85">
        <v>100</v>
      </c>
      <c r="Z6" s="88"/>
      <c r="AA6" s="85">
        <v>0</v>
      </c>
      <c r="AB6" s="91">
        <v>0.03</v>
      </c>
      <c r="AC6" s="86">
        <v>0</v>
      </c>
      <c r="AD6" s="86">
        <v>0.03</v>
      </c>
      <c r="AE6" s="86">
        <v>0</v>
      </c>
      <c r="AF6" s="88">
        <v>1.0092008996199999</v>
      </c>
      <c r="AG6" s="85">
        <v>0</v>
      </c>
      <c r="AH6" s="86">
        <v>0</v>
      </c>
      <c r="AI6" s="88">
        <v>0</v>
      </c>
      <c r="AJ6" s="150">
        <v>1</v>
      </c>
      <c r="AK6" s="151">
        <v>0</v>
      </c>
    </row>
    <row r="7" spans="1:37" x14ac:dyDescent="0.2">
      <c r="A7" s="149" t="s">
        <v>338</v>
      </c>
      <c r="B7" s="66" t="s">
        <v>339</v>
      </c>
      <c r="C7" s="67">
        <v>58</v>
      </c>
      <c r="D7" s="84" t="s">
        <v>331</v>
      </c>
      <c r="E7" s="85">
        <v>75.209183078895194</v>
      </c>
      <c r="F7" s="91">
        <v>74.715068173872496</v>
      </c>
      <c r="G7" s="86">
        <v>39.440624635823298</v>
      </c>
      <c r="H7" s="86">
        <v>39.239016431651301</v>
      </c>
      <c r="I7" s="86">
        <v>0</v>
      </c>
      <c r="J7" s="86">
        <v>0</v>
      </c>
      <c r="K7" s="87">
        <v>0</v>
      </c>
      <c r="L7" s="85">
        <v>0</v>
      </c>
      <c r="M7" s="86">
        <v>0</v>
      </c>
      <c r="N7" s="86">
        <v>97.803014046844794</v>
      </c>
      <c r="O7" s="86">
        <v>100</v>
      </c>
      <c r="P7" s="86">
        <v>0</v>
      </c>
      <c r="Q7" s="88">
        <v>4.53E-2</v>
      </c>
      <c r="R7" s="85">
        <v>0</v>
      </c>
      <c r="S7" s="86">
        <v>0</v>
      </c>
      <c r="T7" s="86">
        <v>0.4</v>
      </c>
      <c r="U7" s="88">
        <v>0</v>
      </c>
      <c r="V7" s="89">
        <v>5</v>
      </c>
      <c r="W7" s="85">
        <v>76.145565184047499</v>
      </c>
      <c r="X7" s="88"/>
      <c r="Y7" s="85">
        <v>100</v>
      </c>
      <c r="Z7" s="88"/>
      <c r="AA7" s="85">
        <v>0</v>
      </c>
      <c r="AB7" s="91">
        <v>0</v>
      </c>
      <c r="AC7" s="86">
        <v>0</v>
      </c>
      <c r="AD7" s="86">
        <v>0</v>
      </c>
      <c r="AE7" s="86">
        <v>0</v>
      </c>
      <c r="AF7" s="88">
        <v>18.653698936800001</v>
      </c>
      <c r="AG7" s="85">
        <v>0</v>
      </c>
      <c r="AH7" s="86">
        <v>0</v>
      </c>
      <c r="AI7" s="88">
        <v>0</v>
      </c>
      <c r="AJ7" s="150">
        <v>1.01</v>
      </c>
      <c r="AK7" s="151">
        <v>0</v>
      </c>
    </row>
    <row r="8" spans="1:37" x14ac:dyDescent="0.2">
      <c r="A8" s="149" t="s">
        <v>340</v>
      </c>
      <c r="B8" s="66" t="s">
        <v>341</v>
      </c>
      <c r="C8" s="67">
        <v>58</v>
      </c>
      <c r="D8" s="84" t="s">
        <v>331</v>
      </c>
      <c r="E8" s="85">
        <v>99.839244200425398</v>
      </c>
      <c r="F8" s="91">
        <v>99.135216237160193</v>
      </c>
      <c r="G8" s="86">
        <v>36.957346127846201</v>
      </c>
      <c r="H8" s="86">
        <v>36.681175908064198</v>
      </c>
      <c r="I8" s="86">
        <v>0</v>
      </c>
      <c r="J8" s="86">
        <v>0</v>
      </c>
      <c r="K8" s="87">
        <v>0</v>
      </c>
      <c r="L8" s="85">
        <v>0</v>
      </c>
      <c r="M8" s="86">
        <v>0</v>
      </c>
      <c r="N8" s="86">
        <v>99.049510215272605</v>
      </c>
      <c r="O8" s="86">
        <v>100</v>
      </c>
      <c r="P8" s="86">
        <v>1.4E-2</v>
      </c>
      <c r="Q8" s="88">
        <v>0.40300000000000002</v>
      </c>
      <c r="R8" s="85">
        <v>0</v>
      </c>
      <c r="S8" s="86">
        <v>0</v>
      </c>
      <c r="T8" s="86">
        <v>0.8</v>
      </c>
      <c r="U8" s="88">
        <v>0</v>
      </c>
      <c r="V8" s="89">
        <v>4.99</v>
      </c>
      <c r="W8" s="85">
        <v>82.745493429305895</v>
      </c>
      <c r="X8" s="88">
        <v>79.466666666699993</v>
      </c>
      <c r="Y8" s="85">
        <v>100</v>
      </c>
      <c r="Z8" s="88"/>
      <c r="AA8" s="85">
        <v>0</v>
      </c>
      <c r="AB8" s="91">
        <v>0.03</v>
      </c>
      <c r="AC8" s="86">
        <v>0</v>
      </c>
      <c r="AD8" s="86">
        <v>0</v>
      </c>
      <c r="AE8" s="86">
        <v>0</v>
      </c>
      <c r="AF8" s="88">
        <v>0.51499998312399997</v>
      </c>
      <c r="AG8" s="85">
        <v>0</v>
      </c>
      <c r="AH8" s="86">
        <v>0</v>
      </c>
      <c r="AI8" s="88">
        <v>0</v>
      </c>
      <c r="AJ8" s="150">
        <v>1</v>
      </c>
      <c r="AK8" s="151">
        <v>0</v>
      </c>
    </row>
    <row r="9" spans="1:37" x14ac:dyDescent="0.2">
      <c r="A9" s="149" t="s">
        <v>342</v>
      </c>
      <c r="B9" s="66" t="s">
        <v>343</v>
      </c>
      <c r="C9" s="67">
        <v>58</v>
      </c>
      <c r="D9" s="84" t="s">
        <v>331</v>
      </c>
      <c r="E9" s="85">
        <v>90.464408408835993</v>
      </c>
      <c r="F9" s="91">
        <v>90.348706812154006</v>
      </c>
      <c r="G9" s="86">
        <v>39.536125598533303</v>
      </c>
      <c r="H9" s="86">
        <v>39.527225475711603</v>
      </c>
      <c r="I9" s="86">
        <v>0</v>
      </c>
      <c r="J9" s="86">
        <v>0</v>
      </c>
      <c r="K9" s="87">
        <v>0</v>
      </c>
      <c r="L9" s="85">
        <v>0</v>
      </c>
      <c r="M9" s="86">
        <v>0</v>
      </c>
      <c r="N9" s="86">
        <v>98.729334337707698</v>
      </c>
      <c r="O9" s="86">
        <v>100</v>
      </c>
      <c r="P9" s="86">
        <v>0</v>
      </c>
      <c r="Q9" s="88">
        <v>7.9100000000000004E-2</v>
      </c>
      <c r="R9" s="85">
        <v>0</v>
      </c>
      <c r="S9" s="86">
        <v>0</v>
      </c>
      <c r="T9" s="86">
        <v>0.61</v>
      </c>
      <c r="U9" s="88">
        <v>0</v>
      </c>
      <c r="V9" s="89">
        <v>5</v>
      </c>
      <c r="W9" s="85">
        <v>79.903426565800899</v>
      </c>
      <c r="X9" s="88">
        <v>77.099999999999994</v>
      </c>
      <c r="Y9" s="85">
        <v>100</v>
      </c>
      <c r="Z9" s="88">
        <v>100</v>
      </c>
      <c r="AA9" s="85">
        <v>0</v>
      </c>
      <c r="AB9" s="91">
        <v>0.01</v>
      </c>
      <c r="AC9" s="86">
        <v>0</v>
      </c>
      <c r="AD9" s="86">
        <v>0</v>
      </c>
      <c r="AE9" s="86">
        <v>0</v>
      </c>
      <c r="AF9" s="88">
        <v>8.0502566066799994E-2</v>
      </c>
      <c r="AG9" s="85">
        <v>0</v>
      </c>
      <c r="AH9" s="86">
        <v>0</v>
      </c>
      <c r="AI9" s="88">
        <v>0</v>
      </c>
      <c r="AJ9" s="150">
        <v>1</v>
      </c>
      <c r="AK9" s="151">
        <v>0</v>
      </c>
    </row>
    <row r="10" spans="1:37" x14ac:dyDescent="0.2">
      <c r="A10" s="149" t="s">
        <v>344</v>
      </c>
      <c r="B10" s="66" t="s">
        <v>345</v>
      </c>
      <c r="C10" s="67">
        <v>58</v>
      </c>
      <c r="D10" s="84" t="s">
        <v>331</v>
      </c>
      <c r="E10" s="85">
        <v>90.951424397370303</v>
      </c>
      <c r="F10" s="91">
        <v>90.449233016800605</v>
      </c>
      <c r="G10" s="86">
        <v>38.358290723155598</v>
      </c>
      <c r="H10" s="86">
        <v>38.206720233747298</v>
      </c>
      <c r="I10" s="86">
        <v>0</v>
      </c>
      <c r="J10" s="86">
        <v>0</v>
      </c>
      <c r="K10" s="87">
        <v>0</v>
      </c>
      <c r="L10" s="85">
        <v>0</v>
      </c>
      <c r="M10" s="86">
        <v>0</v>
      </c>
      <c r="N10" s="86">
        <v>99.775139777975895</v>
      </c>
      <c r="O10" s="86">
        <v>100</v>
      </c>
      <c r="P10" s="86">
        <v>0</v>
      </c>
      <c r="Q10" s="88">
        <v>0.10150000000000001</v>
      </c>
      <c r="R10" s="85">
        <v>0</v>
      </c>
      <c r="S10" s="86">
        <v>0</v>
      </c>
      <c r="T10" s="86">
        <v>0.41</v>
      </c>
      <c r="U10" s="88">
        <v>0</v>
      </c>
      <c r="V10" s="89">
        <v>5</v>
      </c>
      <c r="W10" s="85">
        <v>82.782910511819296</v>
      </c>
      <c r="X10" s="88">
        <v>80.099999999999994</v>
      </c>
      <c r="Y10" s="85">
        <v>100</v>
      </c>
      <c r="Z10" s="88">
        <v>100</v>
      </c>
      <c r="AA10" s="85">
        <v>0</v>
      </c>
      <c r="AB10" s="91">
        <v>0.23</v>
      </c>
      <c r="AC10" s="86">
        <v>0</v>
      </c>
      <c r="AD10" s="86">
        <v>0.02</v>
      </c>
      <c r="AE10" s="86">
        <v>0</v>
      </c>
      <c r="AF10" s="88">
        <v>2.3590526048999999E-7</v>
      </c>
      <c r="AG10" s="85">
        <v>0</v>
      </c>
      <c r="AH10" s="86">
        <v>0</v>
      </c>
      <c r="AI10" s="88">
        <v>0</v>
      </c>
      <c r="AJ10" s="150">
        <v>1</v>
      </c>
      <c r="AK10" s="151">
        <v>0</v>
      </c>
    </row>
    <row r="11" spans="1:37" x14ac:dyDescent="0.2">
      <c r="A11" s="149" t="s">
        <v>346</v>
      </c>
      <c r="B11" s="66" t="s">
        <v>347</v>
      </c>
      <c r="C11" s="67">
        <v>58</v>
      </c>
      <c r="D11" s="84" t="s">
        <v>331</v>
      </c>
      <c r="E11" s="85">
        <v>88.173618619473103</v>
      </c>
      <c r="F11" s="91">
        <v>88.022107778979105</v>
      </c>
      <c r="G11" s="86">
        <v>43.662152165253502</v>
      </c>
      <c r="H11" s="86">
        <v>43.610225914755603</v>
      </c>
      <c r="I11" s="86">
        <v>0</v>
      </c>
      <c r="J11" s="86">
        <v>0</v>
      </c>
      <c r="K11" s="87">
        <v>0</v>
      </c>
      <c r="L11" s="85">
        <v>0</v>
      </c>
      <c r="M11" s="86">
        <v>0.237903964934125</v>
      </c>
      <c r="N11" s="86">
        <v>98.116871799553493</v>
      </c>
      <c r="O11" s="86">
        <v>100</v>
      </c>
      <c r="P11" s="86">
        <v>0</v>
      </c>
      <c r="Q11" s="88">
        <v>3.95E-2</v>
      </c>
      <c r="R11" s="85">
        <v>2.6954177897574101E-2</v>
      </c>
      <c r="S11" s="86">
        <v>0</v>
      </c>
      <c r="T11" s="86">
        <v>0.26</v>
      </c>
      <c r="U11" s="88">
        <v>4.97922949980083E-3</v>
      </c>
      <c r="V11" s="89">
        <v>5</v>
      </c>
      <c r="W11" s="85">
        <v>79.545237949449401</v>
      </c>
      <c r="X11" s="88"/>
      <c r="Y11" s="85">
        <v>100</v>
      </c>
      <c r="Z11" s="88"/>
      <c r="AA11" s="85">
        <v>0</v>
      </c>
      <c r="AB11" s="91">
        <v>0</v>
      </c>
      <c r="AC11" s="86">
        <v>0</v>
      </c>
      <c r="AD11" s="86">
        <v>0</v>
      </c>
      <c r="AE11" s="86">
        <v>0</v>
      </c>
      <c r="AF11" s="88">
        <v>9.6603001902100001</v>
      </c>
      <c r="AG11" s="85">
        <v>0</v>
      </c>
      <c r="AH11" s="86">
        <v>0</v>
      </c>
      <c r="AI11" s="88">
        <v>0</v>
      </c>
      <c r="AJ11" s="150">
        <v>1</v>
      </c>
      <c r="AK11" s="151">
        <v>0</v>
      </c>
    </row>
    <row r="12" spans="1:37" x14ac:dyDescent="0.2">
      <c r="A12" s="149" t="s">
        <v>348</v>
      </c>
      <c r="B12" s="66" t="s">
        <v>349</v>
      </c>
      <c r="C12" s="67">
        <v>58</v>
      </c>
      <c r="D12" s="84" t="s">
        <v>331</v>
      </c>
      <c r="E12" s="85">
        <v>99.774156407758397</v>
      </c>
      <c r="F12" s="91">
        <v>99.736515809051497</v>
      </c>
      <c r="G12" s="86">
        <v>43.195908245505301</v>
      </c>
      <c r="H12" s="86">
        <v>43.1892657869099</v>
      </c>
      <c r="I12" s="86">
        <v>0</v>
      </c>
      <c r="J12" s="86">
        <v>0.03</v>
      </c>
      <c r="K12" s="87">
        <v>0</v>
      </c>
      <c r="L12" s="85">
        <v>0</v>
      </c>
      <c r="M12" s="86">
        <v>0</v>
      </c>
      <c r="N12" s="86">
        <v>99.082487478391897</v>
      </c>
      <c r="O12" s="86">
        <v>88.540109616342804</v>
      </c>
      <c r="P12" s="86">
        <v>1.6E-2</v>
      </c>
      <c r="Q12" s="88">
        <v>9.8400000000000001E-2</v>
      </c>
      <c r="R12" s="85">
        <v>0</v>
      </c>
      <c r="S12" s="86">
        <v>0</v>
      </c>
      <c r="T12" s="86">
        <v>0.7</v>
      </c>
      <c r="U12" s="88">
        <v>0</v>
      </c>
      <c r="V12" s="89">
        <v>5</v>
      </c>
      <c r="W12" s="85">
        <v>83.822710670638102</v>
      </c>
      <c r="X12" s="88">
        <v>84.233333333299996</v>
      </c>
      <c r="Y12" s="85">
        <v>100</v>
      </c>
      <c r="Z12" s="88"/>
      <c r="AA12" s="85">
        <v>0</v>
      </c>
      <c r="AB12" s="91">
        <v>0.02</v>
      </c>
      <c r="AC12" s="86">
        <v>0</v>
      </c>
      <c r="AD12" s="86">
        <v>0</v>
      </c>
      <c r="AE12" s="86">
        <v>0</v>
      </c>
      <c r="AF12" s="88">
        <v>6.94277189947E-7</v>
      </c>
      <c r="AG12" s="85">
        <v>0</v>
      </c>
      <c r="AH12" s="86">
        <v>3.3000000000000003E-5</v>
      </c>
      <c r="AI12" s="88">
        <v>0</v>
      </c>
      <c r="AJ12" s="150">
        <v>1</v>
      </c>
      <c r="AK12" s="151">
        <v>0</v>
      </c>
    </row>
    <row r="13" spans="1:37" x14ac:dyDescent="0.2">
      <c r="A13" s="149" t="s">
        <v>350</v>
      </c>
      <c r="B13" s="66" t="s">
        <v>351</v>
      </c>
      <c r="C13" s="67">
        <v>58</v>
      </c>
      <c r="D13" s="84" t="s">
        <v>331</v>
      </c>
      <c r="E13" s="85">
        <v>100</v>
      </c>
      <c r="F13" s="91">
        <v>99.989036289880502</v>
      </c>
      <c r="G13" s="86">
        <v>43.957899353141102</v>
      </c>
      <c r="H13" s="86">
        <v>43.951321127069399</v>
      </c>
      <c r="I13" s="86">
        <v>0</v>
      </c>
      <c r="J13" s="86">
        <v>0.03</v>
      </c>
      <c r="K13" s="87">
        <v>0</v>
      </c>
      <c r="L13" s="85">
        <v>0</v>
      </c>
      <c r="M13" s="86">
        <v>0</v>
      </c>
      <c r="N13" s="86">
        <v>99.578822024741498</v>
      </c>
      <c r="O13" s="86">
        <v>100</v>
      </c>
      <c r="P13" s="86">
        <v>0</v>
      </c>
      <c r="Q13" s="88">
        <v>0.29239999999999999</v>
      </c>
      <c r="R13" s="85">
        <v>0</v>
      </c>
      <c r="S13" s="86">
        <v>0</v>
      </c>
      <c r="T13" s="86">
        <v>0.72</v>
      </c>
      <c r="U13" s="88">
        <v>0</v>
      </c>
      <c r="V13" s="89">
        <v>5</v>
      </c>
      <c r="W13" s="85">
        <v>83.619048366645103</v>
      </c>
      <c r="X13" s="88">
        <v>83.433333333299998</v>
      </c>
      <c r="Y13" s="85">
        <v>100</v>
      </c>
      <c r="Z13" s="88"/>
      <c r="AA13" s="85">
        <v>0</v>
      </c>
      <c r="AB13" s="91">
        <v>0</v>
      </c>
      <c r="AC13" s="86">
        <v>0</v>
      </c>
      <c r="AD13" s="86">
        <v>0</v>
      </c>
      <c r="AE13" s="86">
        <v>0</v>
      </c>
      <c r="AF13" s="88">
        <v>0</v>
      </c>
      <c r="AG13" s="85">
        <v>0</v>
      </c>
      <c r="AH13" s="86">
        <v>3.4E-5</v>
      </c>
      <c r="AI13" s="88">
        <v>0</v>
      </c>
      <c r="AJ13" s="150">
        <v>1</v>
      </c>
      <c r="AK13" s="151">
        <v>0</v>
      </c>
    </row>
    <row r="14" spans="1:37" x14ac:dyDescent="0.2">
      <c r="A14" s="149" t="s">
        <v>352</v>
      </c>
      <c r="B14" s="66" t="s">
        <v>353</v>
      </c>
      <c r="C14" s="67">
        <v>58</v>
      </c>
      <c r="D14" s="84" t="s">
        <v>331</v>
      </c>
      <c r="E14" s="85">
        <v>83.005652336256105</v>
      </c>
      <c r="F14" s="91">
        <v>82.826683147282594</v>
      </c>
      <c r="G14" s="86">
        <v>38.764211312397798</v>
      </c>
      <c r="H14" s="86">
        <v>38.665070106995202</v>
      </c>
      <c r="I14" s="86">
        <v>0</v>
      </c>
      <c r="J14" s="86">
        <v>0</v>
      </c>
      <c r="K14" s="87">
        <v>0</v>
      </c>
      <c r="L14" s="85">
        <v>0</v>
      </c>
      <c r="M14" s="86">
        <v>0</v>
      </c>
      <c r="N14" s="86">
        <v>98.782535684298907</v>
      </c>
      <c r="O14" s="86">
        <v>71.690694626474397</v>
      </c>
      <c r="P14" s="86">
        <v>7.0000000000000001E-3</v>
      </c>
      <c r="Q14" s="88">
        <v>0.10009999999999999</v>
      </c>
      <c r="R14" s="85">
        <v>0</v>
      </c>
      <c r="S14" s="86">
        <v>0</v>
      </c>
      <c r="T14" s="86">
        <v>0.22</v>
      </c>
      <c r="U14" s="88">
        <v>0</v>
      </c>
      <c r="V14" s="89">
        <v>5</v>
      </c>
      <c r="W14" s="85">
        <v>82.8060216409216</v>
      </c>
      <c r="X14" s="88"/>
      <c r="Y14" s="85">
        <v>100</v>
      </c>
      <c r="Z14" s="88"/>
      <c r="AA14" s="85">
        <v>0</v>
      </c>
      <c r="AB14" s="91">
        <v>0.02</v>
      </c>
      <c r="AC14" s="86">
        <v>0</v>
      </c>
      <c r="AD14" s="86">
        <v>0</v>
      </c>
      <c r="AE14" s="86">
        <v>0</v>
      </c>
      <c r="AF14" s="88">
        <v>5.4832282993800002E-8</v>
      </c>
      <c r="AG14" s="85">
        <v>0</v>
      </c>
      <c r="AH14" s="86">
        <v>2.0000000000000002E-5</v>
      </c>
      <c r="AI14" s="88">
        <v>0</v>
      </c>
      <c r="AJ14" s="150">
        <v>1</v>
      </c>
      <c r="AK14" s="151">
        <v>0</v>
      </c>
    </row>
    <row r="15" spans="1:37" x14ac:dyDescent="0.2">
      <c r="A15" s="149" t="s">
        <v>354</v>
      </c>
      <c r="B15" s="66" t="s">
        <v>355</v>
      </c>
      <c r="C15" s="67">
        <v>58</v>
      </c>
      <c r="D15" s="84" t="s">
        <v>331</v>
      </c>
      <c r="E15" s="85">
        <v>99.678888933014903</v>
      </c>
      <c r="F15" s="91">
        <v>98.945893352547003</v>
      </c>
      <c r="G15" s="86">
        <v>44.334318603450498</v>
      </c>
      <c r="H15" s="86">
        <v>43.9610128047293</v>
      </c>
      <c r="I15" s="86">
        <v>0</v>
      </c>
      <c r="J15" s="86">
        <v>0</v>
      </c>
      <c r="K15" s="87">
        <v>0</v>
      </c>
      <c r="L15" s="85">
        <v>0</v>
      </c>
      <c r="M15" s="86">
        <v>0</v>
      </c>
      <c r="N15" s="86">
        <v>99.111188064525393</v>
      </c>
      <c r="O15" s="86">
        <v>100</v>
      </c>
      <c r="P15" s="86">
        <v>0</v>
      </c>
      <c r="Q15" s="88">
        <v>0.1198</v>
      </c>
      <c r="R15" s="85">
        <v>0</v>
      </c>
      <c r="S15" s="86">
        <v>0</v>
      </c>
      <c r="T15" s="86">
        <v>0.32</v>
      </c>
      <c r="U15" s="88">
        <v>0</v>
      </c>
      <c r="V15" s="89">
        <v>5</v>
      </c>
      <c r="W15" s="85">
        <v>80.286875816242102</v>
      </c>
      <c r="X15" s="88"/>
      <c r="Y15" s="85">
        <v>100</v>
      </c>
      <c r="Z15" s="88"/>
      <c r="AA15" s="85">
        <v>0</v>
      </c>
      <c r="AB15" s="91">
        <v>0</v>
      </c>
      <c r="AC15" s="86">
        <v>0</v>
      </c>
      <c r="AD15" s="86">
        <v>0</v>
      </c>
      <c r="AE15" s="86">
        <v>0</v>
      </c>
      <c r="AF15" s="88">
        <v>8.4783803009599994E-8</v>
      </c>
      <c r="AG15" s="85">
        <v>0</v>
      </c>
      <c r="AH15" s="86">
        <v>0</v>
      </c>
      <c r="AI15" s="88">
        <v>0</v>
      </c>
      <c r="AJ15" s="150">
        <v>1</v>
      </c>
      <c r="AK15" s="151">
        <v>0</v>
      </c>
    </row>
    <row r="16" spans="1:37" x14ac:dyDescent="0.2">
      <c r="A16" s="149" t="s">
        <v>340</v>
      </c>
      <c r="B16" s="66" t="s">
        <v>356</v>
      </c>
      <c r="C16" s="67">
        <v>58</v>
      </c>
      <c r="D16" s="84" t="s">
        <v>331</v>
      </c>
      <c r="E16" s="85">
        <v>100</v>
      </c>
      <c r="F16" s="91">
        <v>99.1618780658725</v>
      </c>
      <c r="G16" s="86">
        <v>44.072880168185002</v>
      </c>
      <c r="H16" s="86">
        <v>43.729502452698</v>
      </c>
      <c r="I16" s="86">
        <v>0</v>
      </c>
      <c r="J16" s="86">
        <v>0</v>
      </c>
      <c r="K16" s="87">
        <v>0</v>
      </c>
      <c r="L16" s="85">
        <v>0</v>
      </c>
      <c r="M16" s="86">
        <v>0</v>
      </c>
      <c r="N16" s="86">
        <v>99.844291881944898</v>
      </c>
      <c r="O16" s="86">
        <v>100</v>
      </c>
      <c r="P16" s="86">
        <v>0</v>
      </c>
      <c r="Q16" s="88">
        <v>0.1246</v>
      </c>
      <c r="R16" s="85">
        <v>0</v>
      </c>
      <c r="S16" s="86">
        <v>0</v>
      </c>
      <c r="T16" s="86">
        <v>0.32</v>
      </c>
      <c r="U16" s="88">
        <v>0</v>
      </c>
      <c r="V16" s="89">
        <v>5</v>
      </c>
      <c r="W16" s="85">
        <v>79.992811945702002</v>
      </c>
      <c r="X16" s="88">
        <v>77.766666666700004</v>
      </c>
      <c r="Y16" s="85">
        <v>100</v>
      </c>
      <c r="Z16" s="88"/>
      <c r="AA16" s="85">
        <v>0</v>
      </c>
      <c r="AB16" s="91">
        <v>0.02</v>
      </c>
      <c r="AC16" s="86">
        <v>0</v>
      </c>
      <c r="AD16" s="86">
        <v>0.01</v>
      </c>
      <c r="AE16" s="86">
        <v>0</v>
      </c>
      <c r="AF16" s="88">
        <v>1.9822339022500001E-7</v>
      </c>
      <c r="AG16" s="85">
        <v>0</v>
      </c>
      <c r="AH16" s="86">
        <v>0</v>
      </c>
      <c r="AI16" s="88">
        <v>0</v>
      </c>
      <c r="AJ16" s="150">
        <v>1</v>
      </c>
      <c r="AK16" s="151">
        <v>0</v>
      </c>
    </row>
    <row r="17" spans="1:37" x14ac:dyDescent="0.2">
      <c r="A17" s="149" t="s">
        <v>357</v>
      </c>
      <c r="B17" s="66" t="s">
        <v>358</v>
      </c>
      <c r="C17" s="67">
        <v>58</v>
      </c>
      <c r="D17" s="84" t="s">
        <v>331</v>
      </c>
      <c r="E17" s="85">
        <v>100</v>
      </c>
      <c r="F17" s="91">
        <v>98.750538560965097</v>
      </c>
      <c r="G17" s="86">
        <v>37.607222592142897</v>
      </c>
      <c r="H17" s="86">
        <v>37.229250714817297</v>
      </c>
      <c r="I17" s="86">
        <v>0</v>
      </c>
      <c r="J17" s="86">
        <v>0</v>
      </c>
      <c r="K17" s="87">
        <v>0</v>
      </c>
      <c r="L17" s="85">
        <v>0</v>
      </c>
      <c r="M17" s="86">
        <v>0</v>
      </c>
      <c r="N17" s="86">
        <v>99.774967639151598</v>
      </c>
      <c r="O17" s="86">
        <v>100</v>
      </c>
      <c r="P17" s="86">
        <v>0</v>
      </c>
      <c r="Q17" s="88">
        <v>0.21759999999999999</v>
      </c>
      <c r="R17" s="85">
        <v>0</v>
      </c>
      <c r="S17" s="86">
        <v>0</v>
      </c>
      <c r="T17" s="86">
        <v>0.56999999999999995</v>
      </c>
      <c r="U17" s="88">
        <v>0</v>
      </c>
      <c r="V17" s="89">
        <v>5</v>
      </c>
      <c r="W17" s="85">
        <v>81.828648473451594</v>
      </c>
      <c r="X17" s="88">
        <v>82</v>
      </c>
      <c r="Y17" s="85">
        <v>100</v>
      </c>
      <c r="Z17" s="88"/>
      <c r="AA17" s="85">
        <v>0</v>
      </c>
      <c r="AB17" s="91">
        <v>0.33</v>
      </c>
      <c r="AC17" s="86">
        <v>0</v>
      </c>
      <c r="AD17" s="86">
        <v>0.04</v>
      </c>
      <c r="AE17" s="86">
        <v>0</v>
      </c>
      <c r="AF17" s="88">
        <v>3.1144816861299999E-7</v>
      </c>
      <c r="AG17" s="85">
        <v>0</v>
      </c>
      <c r="AH17" s="86">
        <v>0</v>
      </c>
      <c r="AI17" s="88">
        <v>0</v>
      </c>
      <c r="AJ17" s="150">
        <v>1</v>
      </c>
      <c r="AK17" s="151">
        <v>0</v>
      </c>
    </row>
    <row r="18" spans="1:37" x14ac:dyDescent="0.2">
      <c r="A18" s="149" t="s">
        <v>359</v>
      </c>
      <c r="B18" s="66" t="s">
        <v>360</v>
      </c>
      <c r="C18" s="67">
        <v>58</v>
      </c>
      <c r="D18" s="84" t="s">
        <v>331</v>
      </c>
      <c r="E18" s="85">
        <v>98.522308913432596</v>
      </c>
      <c r="F18" s="91">
        <v>98.1338872563921</v>
      </c>
      <c r="G18" s="86">
        <v>30.3796399500118</v>
      </c>
      <c r="H18" s="86">
        <v>30.296889249164</v>
      </c>
      <c r="I18" s="86">
        <v>0</v>
      </c>
      <c r="J18" s="86">
        <v>0</v>
      </c>
      <c r="K18" s="87">
        <v>0</v>
      </c>
      <c r="L18" s="85">
        <v>0</v>
      </c>
      <c r="M18" s="86">
        <v>0</v>
      </c>
      <c r="N18" s="86">
        <v>99.095965422829906</v>
      </c>
      <c r="O18" s="86">
        <v>100</v>
      </c>
      <c r="P18" s="86">
        <v>0</v>
      </c>
      <c r="Q18" s="88">
        <v>0.16889999999999999</v>
      </c>
      <c r="R18" s="85">
        <v>0</v>
      </c>
      <c r="S18" s="86">
        <v>0</v>
      </c>
      <c r="T18" s="86">
        <v>0.56999999999999995</v>
      </c>
      <c r="U18" s="88">
        <v>0</v>
      </c>
      <c r="V18" s="89">
        <v>5</v>
      </c>
      <c r="W18" s="85">
        <v>82.820321320670203</v>
      </c>
      <c r="X18" s="88"/>
      <c r="Y18" s="85">
        <v>100</v>
      </c>
      <c r="Z18" s="88">
        <v>100</v>
      </c>
      <c r="AA18" s="85">
        <v>0</v>
      </c>
      <c r="AB18" s="91">
        <v>0.02</v>
      </c>
      <c r="AC18" s="86">
        <v>0</v>
      </c>
      <c r="AD18" s="86">
        <v>0</v>
      </c>
      <c r="AE18" s="86">
        <v>0</v>
      </c>
      <c r="AF18" s="88">
        <v>2.8720969192800001E-8</v>
      </c>
      <c r="AG18" s="85">
        <v>0</v>
      </c>
      <c r="AH18" s="86">
        <v>0</v>
      </c>
      <c r="AI18" s="88">
        <v>0</v>
      </c>
      <c r="AJ18" s="150">
        <v>1</v>
      </c>
      <c r="AK18" s="151">
        <v>0</v>
      </c>
    </row>
    <row r="19" spans="1:37" x14ac:dyDescent="0.2">
      <c r="A19" s="149" t="s">
        <v>361</v>
      </c>
      <c r="B19" s="66" t="s">
        <v>362</v>
      </c>
      <c r="C19" s="67">
        <v>58</v>
      </c>
      <c r="D19" s="84" t="s">
        <v>331</v>
      </c>
      <c r="E19" s="85">
        <v>99.909760204250105</v>
      </c>
      <c r="F19" s="91">
        <v>99.325402502503593</v>
      </c>
      <c r="G19" s="86">
        <v>41.115231817231397</v>
      </c>
      <c r="H19" s="86">
        <v>40.913843004765098</v>
      </c>
      <c r="I19" s="86">
        <v>0</v>
      </c>
      <c r="J19" s="86">
        <v>0</v>
      </c>
      <c r="K19" s="87">
        <v>0</v>
      </c>
      <c r="L19" s="85">
        <v>0</v>
      </c>
      <c r="M19" s="86">
        <v>0</v>
      </c>
      <c r="N19" s="86">
        <v>98.082824653223398</v>
      </c>
      <c r="O19" s="86">
        <v>100</v>
      </c>
      <c r="P19" s="86">
        <v>1E-3</v>
      </c>
      <c r="Q19" s="88">
        <v>0.44019999999999998</v>
      </c>
      <c r="R19" s="85">
        <v>0</v>
      </c>
      <c r="S19" s="86">
        <v>0</v>
      </c>
      <c r="T19" s="86">
        <v>0.64</v>
      </c>
      <c r="U19" s="88">
        <v>0</v>
      </c>
      <c r="V19" s="89">
        <v>5</v>
      </c>
      <c r="W19" s="85">
        <v>79.325074610547702</v>
      </c>
      <c r="X19" s="88">
        <v>75.233333333299996</v>
      </c>
      <c r="Y19" s="85">
        <v>100</v>
      </c>
      <c r="Z19" s="88"/>
      <c r="AA19" s="85">
        <v>0.02</v>
      </c>
      <c r="AB19" s="91">
        <v>0.03</v>
      </c>
      <c r="AC19" s="86">
        <v>0</v>
      </c>
      <c r="AD19" s="86">
        <v>0</v>
      </c>
      <c r="AE19" s="86">
        <v>0</v>
      </c>
      <c r="AF19" s="88">
        <v>0.221000451948</v>
      </c>
      <c r="AG19" s="85">
        <v>0</v>
      </c>
      <c r="AH19" s="86">
        <v>0</v>
      </c>
      <c r="AI19" s="88">
        <v>0</v>
      </c>
      <c r="AJ19" s="150">
        <v>1</v>
      </c>
      <c r="AK19" s="151">
        <v>0</v>
      </c>
    </row>
    <row r="20" spans="1:37" x14ac:dyDescent="0.2">
      <c r="A20" s="149" t="s">
        <v>363</v>
      </c>
      <c r="B20" s="66" t="s">
        <v>364</v>
      </c>
      <c r="C20" s="67">
        <v>58</v>
      </c>
      <c r="D20" s="84" t="s">
        <v>331</v>
      </c>
      <c r="E20" s="85">
        <v>97.240767287869502</v>
      </c>
      <c r="F20" s="91">
        <v>96.698750767970495</v>
      </c>
      <c r="G20" s="86">
        <v>42.618608778756197</v>
      </c>
      <c r="H20" s="86">
        <v>42.460236193596799</v>
      </c>
      <c r="I20" s="86">
        <v>0</v>
      </c>
      <c r="J20" s="86">
        <v>0</v>
      </c>
      <c r="K20" s="87">
        <v>0</v>
      </c>
      <c r="L20" s="85">
        <v>0</v>
      </c>
      <c r="M20" s="86">
        <v>0</v>
      </c>
      <c r="N20" s="86">
        <v>98.576890399320305</v>
      </c>
      <c r="O20" s="86">
        <v>80.464263897373201</v>
      </c>
      <c r="P20" s="86">
        <v>0</v>
      </c>
      <c r="Q20" s="88">
        <v>3.0300000000000001E-2</v>
      </c>
      <c r="R20" s="85">
        <v>0</v>
      </c>
      <c r="S20" s="86">
        <v>0</v>
      </c>
      <c r="T20" s="86">
        <v>0.26</v>
      </c>
      <c r="U20" s="88">
        <v>0</v>
      </c>
      <c r="V20" s="89">
        <v>5</v>
      </c>
      <c r="W20" s="85">
        <v>82.623124928025405</v>
      </c>
      <c r="X20" s="88">
        <v>82.966666666699993</v>
      </c>
      <c r="Y20" s="85">
        <v>100</v>
      </c>
      <c r="Z20" s="88">
        <v>100</v>
      </c>
      <c r="AA20" s="85">
        <v>0</v>
      </c>
      <c r="AB20" s="91">
        <v>0.02</v>
      </c>
      <c r="AC20" s="86">
        <v>0</v>
      </c>
      <c r="AD20" s="86">
        <v>0</v>
      </c>
      <c r="AE20" s="86">
        <v>0</v>
      </c>
      <c r="AF20" s="88">
        <v>3.5500012310800001E-2</v>
      </c>
      <c r="AG20" s="85">
        <v>0</v>
      </c>
      <c r="AH20" s="86">
        <v>0</v>
      </c>
      <c r="AI20" s="88">
        <v>0</v>
      </c>
      <c r="AJ20" s="150">
        <v>1</v>
      </c>
      <c r="AK20" s="151">
        <v>0</v>
      </c>
    </row>
    <row r="21" spans="1:37" x14ac:dyDescent="0.2">
      <c r="A21" s="149" t="s">
        <v>365</v>
      </c>
      <c r="B21" s="66" t="s">
        <v>366</v>
      </c>
      <c r="C21" s="67">
        <v>58</v>
      </c>
      <c r="D21" s="84" t="s">
        <v>331</v>
      </c>
      <c r="E21" s="85">
        <v>94.345946563577201</v>
      </c>
      <c r="F21" s="91">
        <v>93.628001752013901</v>
      </c>
      <c r="G21" s="86">
        <v>37.835882005675003</v>
      </c>
      <c r="H21" s="86">
        <v>37.399782902629902</v>
      </c>
      <c r="I21" s="86">
        <v>0</v>
      </c>
      <c r="J21" s="86">
        <v>0</v>
      </c>
      <c r="K21" s="87">
        <v>0</v>
      </c>
      <c r="L21" s="85">
        <v>0</v>
      </c>
      <c r="M21" s="86">
        <v>0</v>
      </c>
      <c r="N21" s="86">
        <v>99.855632370882503</v>
      </c>
      <c r="O21" s="86">
        <v>100</v>
      </c>
      <c r="P21" s="86">
        <v>0</v>
      </c>
      <c r="Q21" s="88">
        <v>0.14810000000000001</v>
      </c>
      <c r="R21" s="85">
        <v>0</v>
      </c>
      <c r="S21" s="86">
        <v>0</v>
      </c>
      <c r="T21" s="86">
        <v>0.32</v>
      </c>
      <c r="U21" s="88">
        <v>0</v>
      </c>
      <c r="V21" s="89">
        <v>5</v>
      </c>
      <c r="W21" s="85">
        <v>80.073400385509899</v>
      </c>
      <c r="X21" s="88">
        <v>77.966666666699993</v>
      </c>
      <c r="Y21" s="85">
        <v>100</v>
      </c>
      <c r="Z21" s="88">
        <v>100</v>
      </c>
      <c r="AA21" s="85">
        <v>0</v>
      </c>
      <c r="AB21" s="91">
        <v>0.04</v>
      </c>
      <c r="AC21" s="86">
        <v>0</v>
      </c>
      <c r="AD21" s="86">
        <v>0</v>
      </c>
      <c r="AE21" s="86">
        <v>0</v>
      </c>
      <c r="AF21" s="88">
        <v>7.4800163824799995E-2</v>
      </c>
      <c r="AG21" s="85">
        <v>0</v>
      </c>
      <c r="AH21" s="86">
        <v>0</v>
      </c>
      <c r="AI21" s="88">
        <v>0</v>
      </c>
      <c r="AJ21" s="150">
        <v>1</v>
      </c>
      <c r="AK21" s="151">
        <v>0</v>
      </c>
    </row>
    <row r="22" spans="1:37" x14ac:dyDescent="0.2">
      <c r="A22" s="149" t="s">
        <v>367</v>
      </c>
      <c r="B22" s="66" t="s">
        <v>368</v>
      </c>
      <c r="C22" s="67">
        <v>58</v>
      </c>
      <c r="D22" s="84" t="s">
        <v>331</v>
      </c>
      <c r="E22" s="85">
        <v>95.022182715735795</v>
      </c>
      <c r="F22" s="91">
        <v>94.447574980753799</v>
      </c>
      <c r="G22" s="86">
        <v>38.405860363971101</v>
      </c>
      <c r="H22" s="86">
        <v>38.170144207493699</v>
      </c>
      <c r="I22" s="86">
        <v>0</v>
      </c>
      <c r="J22" s="86">
        <v>0</v>
      </c>
      <c r="K22" s="87">
        <v>0</v>
      </c>
      <c r="L22" s="85">
        <v>0</v>
      </c>
      <c r="M22" s="86">
        <v>0</v>
      </c>
      <c r="N22" s="86">
        <v>98.245983360840697</v>
      </c>
      <c r="O22" s="86">
        <v>100</v>
      </c>
      <c r="P22" s="86">
        <v>0</v>
      </c>
      <c r="Q22" s="88">
        <v>0.1852</v>
      </c>
      <c r="R22" s="85">
        <v>0</v>
      </c>
      <c r="S22" s="86">
        <v>0</v>
      </c>
      <c r="T22" s="86">
        <v>0.36</v>
      </c>
      <c r="U22" s="88">
        <v>0</v>
      </c>
      <c r="V22" s="89">
        <v>5</v>
      </c>
      <c r="W22" s="85">
        <v>77.284709305820698</v>
      </c>
      <c r="X22" s="88"/>
      <c r="Y22" s="85">
        <v>100</v>
      </c>
      <c r="Z22" s="88"/>
      <c r="AA22" s="85">
        <v>0</v>
      </c>
      <c r="AB22" s="91">
        <v>0</v>
      </c>
      <c r="AC22" s="86">
        <v>0</v>
      </c>
      <c r="AD22" s="86">
        <v>0</v>
      </c>
      <c r="AE22" s="86">
        <v>0</v>
      </c>
      <c r="AF22" s="88">
        <v>8.7075990451800003</v>
      </c>
      <c r="AG22" s="85">
        <v>0</v>
      </c>
      <c r="AH22" s="86">
        <v>0</v>
      </c>
      <c r="AI22" s="88">
        <v>0</v>
      </c>
      <c r="AJ22" s="150">
        <v>1</v>
      </c>
      <c r="AK22" s="151">
        <v>0</v>
      </c>
    </row>
    <row r="23" spans="1:37" x14ac:dyDescent="0.2">
      <c r="A23" s="149" t="s">
        <v>369</v>
      </c>
      <c r="B23" s="66" t="s">
        <v>370</v>
      </c>
      <c r="C23" s="67">
        <v>58</v>
      </c>
      <c r="D23" s="84" t="s">
        <v>331</v>
      </c>
      <c r="E23" s="85">
        <v>100</v>
      </c>
      <c r="F23" s="91">
        <v>99.219334830499406</v>
      </c>
      <c r="G23" s="86">
        <v>43.060329682081402</v>
      </c>
      <c r="H23" s="86">
        <v>42.786867714682899</v>
      </c>
      <c r="I23" s="86">
        <v>0</v>
      </c>
      <c r="J23" s="86">
        <v>0</v>
      </c>
      <c r="K23" s="87">
        <v>0</v>
      </c>
      <c r="L23" s="85">
        <v>0</v>
      </c>
      <c r="M23" s="86">
        <v>0</v>
      </c>
      <c r="N23" s="86">
        <v>99.568573673749299</v>
      </c>
      <c r="O23" s="86">
        <v>68.866620594333099</v>
      </c>
      <c r="P23" s="86">
        <v>0</v>
      </c>
      <c r="Q23" s="88">
        <v>0.33950000000000002</v>
      </c>
      <c r="R23" s="85">
        <v>0</v>
      </c>
      <c r="S23" s="86">
        <v>0</v>
      </c>
      <c r="T23" s="86">
        <v>0.45</v>
      </c>
      <c r="U23" s="88">
        <v>0</v>
      </c>
      <c r="V23" s="89">
        <v>5</v>
      </c>
      <c r="W23" s="85">
        <v>80.085530703725297</v>
      </c>
      <c r="X23" s="88">
        <v>77.966666666699993</v>
      </c>
      <c r="Y23" s="85">
        <v>100</v>
      </c>
      <c r="Z23" s="88"/>
      <c r="AA23" s="85">
        <v>0</v>
      </c>
      <c r="AB23" s="91">
        <v>0.02</v>
      </c>
      <c r="AC23" s="86">
        <v>0</v>
      </c>
      <c r="AD23" s="86">
        <v>0</v>
      </c>
      <c r="AE23" s="86">
        <v>0</v>
      </c>
      <c r="AF23" s="88">
        <v>0.124200473864</v>
      </c>
      <c r="AG23" s="85">
        <v>0</v>
      </c>
      <c r="AH23" s="86">
        <v>0</v>
      </c>
      <c r="AI23" s="88">
        <v>0</v>
      </c>
      <c r="AJ23" s="150">
        <v>1</v>
      </c>
      <c r="AK23" s="151">
        <v>0</v>
      </c>
    </row>
    <row r="24" spans="1:37" x14ac:dyDescent="0.2">
      <c r="A24" s="149" t="s">
        <v>371</v>
      </c>
      <c r="B24" s="66" t="s">
        <v>372</v>
      </c>
      <c r="C24" s="67">
        <v>58</v>
      </c>
      <c r="D24" s="84" t="s">
        <v>331</v>
      </c>
      <c r="E24" s="85">
        <v>99.941802127232606</v>
      </c>
      <c r="F24" s="91">
        <v>99.546457957054002</v>
      </c>
      <c r="G24" s="86">
        <v>43.584186233192902</v>
      </c>
      <c r="H24" s="86">
        <v>43.421633554083897</v>
      </c>
      <c r="I24" s="86">
        <v>0</v>
      </c>
      <c r="J24" s="86">
        <v>0</v>
      </c>
      <c r="K24" s="87">
        <v>0</v>
      </c>
      <c r="L24" s="85">
        <v>0</v>
      </c>
      <c r="M24" s="86">
        <v>0</v>
      </c>
      <c r="N24" s="86">
        <v>99.199693585453403</v>
      </c>
      <c r="O24" s="86">
        <v>80.940023068050706</v>
      </c>
      <c r="P24" s="86">
        <v>0</v>
      </c>
      <c r="Q24" s="88">
        <v>0.64659999999999995</v>
      </c>
      <c r="R24" s="85">
        <v>0</v>
      </c>
      <c r="S24" s="86">
        <v>0</v>
      </c>
      <c r="T24" s="86">
        <v>0.48</v>
      </c>
      <c r="U24" s="88">
        <v>0</v>
      </c>
      <c r="V24" s="89">
        <v>5</v>
      </c>
      <c r="W24" s="85">
        <v>79.572967660895301</v>
      </c>
      <c r="X24" s="88">
        <v>79.233333333299996</v>
      </c>
      <c r="Y24" s="85">
        <v>100</v>
      </c>
      <c r="Z24" s="88"/>
      <c r="AA24" s="85">
        <v>0</v>
      </c>
      <c r="AB24" s="91">
        <v>0.14000000000000001</v>
      </c>
      <c r="AC24" s="86">
        <v>0</v>
      </c>
      <c r="AD24" s="86">
        <v>0.02</v>
      </c>
      <c r="AE24" s="86">
        <v>0</v>
      </c>
      <c r="AF24" s="88">
        <v>0.42220036801799998</v>
      </c>
      <c r="AG24" s="85">
        <v>0</v>
      </c>
      <c r="AH24" s="86">
        <v>0</v>
      </c>
      <c r="AI24" s="88">
        <v>0</v>
      </c>
      <c r="AJ24" s="150">
        <v>1</v>
      </c>
      <c r="AK24" s="151">
        <v>0</v>
      </c>
    </row>
    <row r="25" spans="1:37" x14ac:dyDescent="0.2">
      <c r="A25" s="149" t="s">
        <v>373</v>
      </c>
      <c r="B25" s="66" t="s">
        <v>374</v>
      </c>
      <c r="C25" s="67">
        <v>58</v>
      </c>
      <c r="D25" s="84" t="s">
        <v>331</v>
      </c>
      <c r="E25" s="85">
        <v>90.827701975638107</v>
      </c>
      <c r="F25" s="91">
        <v>90.580209185210705</v>
      </c>
      <c r="G25" s="86">
        <v>39.560108466405502</v>
      </c>
      <c r="H25" s="86">
        <v>39.489088796109002</v>
      </c>
      <c r="I25" s="86">
        <v>0</v>
      </c>
      <c r="J25" s="86">
        <v>0</v>
      </c>
      <c r="K25" s="87">
        <v>0</v>
      </c>
      <c r="L25" s="85">
        <v>0</v>
      </c>
      <c r="M25" s="86">
        <v>0</v>
      </c>
      <c r="N25" s="86">
        <v>97.838688900021495</v>
      </c>
      <c r="O25" s="86">
        <v>100</v>
      </c>
      <c r="P25" s="86">
        <v>0</v>
      </c>
      <c r="Q25" s="88">
        <v>0.16739999999999999</v>
      </c>
      <c r="R25" s="85">
        <v>0</v>
      </c>
      <c r="S25" s="86">
        <v>0</v>
      </c>
      <c r="T25" s="86">
        <v>0.2</v>
      </c>
      <c r="U25" s="88">
        <v>0</v>
      </c>
      <c r="V25" s="89">
        <v>5</v>
      </c>
      <c r="W25" s="85">
        <v>73.198625784940603</v>
      </c>
      <c r="X25" s="88"/>
      <c r="Y25" s="85">
        <v>100</v>
      </c>
      <c r="Z25" s="88"/>
      <c r="AA25" s="85">
        <v>0</v>
      </c>
      <c r="AB25" s="91">
        <v>0</v>
      </c>
      <c r="AC25" s="86">
        <v>0</v>
      </c>
      <c r="AD25" s="86">
        <v>0</v>
      </c>
      <c r="AE25" s="86">
        <v>0</v>
      </c>
      <c r="AF25" s="88">
        <v>10.3934985272</v>
      </c>
      <c r="AG25" s="85">
        <v>0</v>
      </c>
      <c r="AH25" s="86">
        <v>0</v>
      </c>
      <c r="AI25" s="88">
        <v>0</v>
      </c>
      <c r="AJ25" s="150">
        <v>1</v>
      </c>
      <c r="AK25" s="151">
        <v>0</v>
      </c>
    </row>
    <row r="26" spans="1:37" x14ac:dyDescent="0.2">
      <c r="A26" s="149" t="s">
        <v>375</v>
      </c>
      <c r="B26" s="66" t="s">
        <v>376</v>
      </c>
      <c r="C26" s="67">
        <v>58</v>
      </c>
      <c r="D26" s="84" t="s">
        <v>331</v>
      </c>
      <c r="E26" s="85">
        <v>89.823868991517401</v>
      </c>
      <c r="F26" s="91">
        <v>89.1336789192586</v>
      </c>
      <c r="G26" s="86">
        <v>31.453228086710599</v>
      </c>
      <c r="H26" s="86">
        <v>31.205819981149901</v>
      </c>
      <c r="I26" s="86">
        <v>0</v>
      </c>
      <c r="J26" s="86">
        <v>0</v>
      </c>
      <c r="K26" s="87">
        <v>0</v>
      </c>
      <c r="L26" s="85">
        <v>0</v>
      </c>
      <c r="M26" s="86">
        <v>0</v>
      </c>
      <c r="N26" s="86">
        <v>98.639877036037703</v>
      </c>
      <c r="O26" s="86">
        <v>92.883895131086106</v>
      </c>
      <c r="P26" s="86">
        <v>0</v>
      </c>
      <c r="Q26" s="88">
        <v>0.6</v>
      </c>
      <c r="R26" s="85">
        <v>0</v>
      </c>
      <c r="S26" s="86">
        <v>0</v>
      </c>
      <c r="T26" s="86">
        <v>0.77</v>
      </c>
      <c r="U26" s="88">
        <v>0</v>
      </c>
      <c r="V26" s="89">
        <v>5</v>
      </c>
      <c r="W26" s="85">
        <v>83.583498815200301</v>
      </c>
      <c r="X26" s="88"/>
      <c r="Y26" s="85">
        <v>100</v>
      </c>
      <c r="Z26" s="88">
        <v>100</v>
      </c>
      <c r="AA26" s="85">
        <v>0</v>
      </c>
      <c r="AB26" s="91">
        <v>7.0000000000000007E-2</v>
      </c>
      <c r="AC26" s="86">
        <v>0</v>
      </c>
      <c r="AD26" s="86">
        <v>0.01</v>
      </c>
      <c r="AE26" s="86">
        <v>0</v>
      </c>
      <c r="AF26" s="88">
        <v>1.03139686432E-6</v>
      </c>
      <c r="AG26" s="85">
        <v>0</v>
      </c>
      <c r="AH26" s="86">
        <v>0</v>
      </c>
      <c r="AI26" s="88">
        <v>0</v>
      </c>
      <c r="AJ26" s="150">
        <v>1</v>
      </c>
      <c r="AK26" s="151">
        <v>0</v>
      </c>
    </row>
    <row r="27" spans="1:37" x14ac:dyDescent="0.2">
      <c r="A27" s="149" t="s">
        <v>377</v>
      </c>
      <c r="B27" s="66" t="s">
        <v>378</v>
      </c>
      <c r="C27" s="67">
        <v>58</v>
      </c>
      <c r="D27" s="84" t="s">
        <v>331</v>
      </c>
      <c r="E27" s="85">
        <v>94.305514750358597</v>
      </c>
      <c r="F27" s="91">
        <v>93.642742339664395</v>
      </c>
      <c r="G27" s="86">
        <v>30.1876847035238</v>
      </c>
      <c r="H27" s="86">
        <v>29.9094412664397</v>
      </c>
      <c r="I27" s="86">
        <v>0</v>
      </c>
      <c r="J27" s="86">
        <v>0</v>
      </c>
      <c r="K27" s="87">
        <v>0</v>
      </c>
      <c r="L27" s="85">
        <v>0</v>
      </c>
      <c r="M27" s="86">
        <v>0</v>
      </c>
      <c r="N27" s="86">
        <v>99.063275033882505</v>
      </c>
      <c r="O27" s="86">
        <v>68.820326678765895</v>
      </c>
      <c r="P27" s="86">
        <v>0</v>
      </c>
      <c r="Q27" s="88">
        <v>0.68169999999999997</v>
      </c>
      <c r="R27" s="85">
        <v>0</v>
      </c>
      <c r="S27" s="86">
        <v>0</v>
      </c>
      <c r="T27" s="86">
        <v>1.19</v>
      </c>
      <c r="U27" s="88">
        <v>0</v>
      </c>
      <c r="V27" s="89">
        <v>5</v>
      </c>
      <c r="W27" s="85">
        <v>84.603893450048801</v>
      </c>
      <c r="X27" s="88"/>
      <c r="Y27" s="85">
        <v>100</v>
      </c>
      <c r="Z27" s="88">
        <v>100</v>
      </c>
      <c r="AA27" s="85">
        <v>0</v>
      </c>
      <c r="AB27" s="91">
        <v>0.36</v>
      </c>
      <c r="AC27" s="86">
        <v>0</v>
      </c>
      <c r="AD27" s="86">
        <v>0.06</v>
      </c>
      <c r="AE27" s="86">
        <v>0</v>
      </c>
      <c r="AF27" s="88">
        <v>2.0185915886899999E-9</v>
      </c>
      <c r="AG27" s="85">
        <v>0</v>
      </c>
      <c r="AH27" s="86">
        <v>0</v>
      </c>
      <c r="AI27" s="88">
        <v>0</v>
      </c>
      <c r="AJ27" s="150">
        <v>1</v>
      </c>
      <c r="AK27" s="151">
        <v>0</v>
      </c>
    </row>
    <row r="28" spans="1:37" x14ac:dyDescent="0.2">
      <c r="A28" s="149" t="s">
        <v>379</v>
      </c>
      <c r="B28" s="66" t="s">
        <v>380</v>
      </c>
      <c r="C28" s="67">
        <v>58</v>
      </c>
      <c r="D28" s="84" t="s">
        <v>331</v>
      </c>
      <c r="E28" s="85">
        <v>99.944844900055202</v>
      </c>
      <c r="F28" s="91">
        <v>99.703303600296707</v>
      </c>
      <c r="G28" s="86">
        <v>34.5232887654767</v>
      </c>
      <c r="H28" s="86">
        <v>34.492858365507097</v>
      </c>
      <c r="I28" s="86">
        <v>0</v>
      </c>
      <c r="J28" s="86">
        <v>0</v>
      </c>
      <c r="K28" s="87">
        <v>0</v>
      </c>
      <c r="L28" s="85">
        <v>0</v>
      </c>
      <c r="M28" s="86">
        <v>0</v>
      </c>
      <c r="N28" s="86">
        <v>98.991057096996101</v>
      </c>
      <c r="O28" s="86">
        <v>100</v>
      </c>
      <c r="P28" s="86">
        <v>0</v>
      </c>
      <c r="Q28" s="88">
        <v>1.0143</v>
      </c>
      <c r="R28" s="85">
        <v>0</v>
      </c>
      <c r="S28" s="86">
        <v>0</v>
      </c>
      <c r="T28" s="86">
        <v>0.74</v>
      </c>
      <c r="U28" s="88">
        <v>0</v>
      </c>
      <c r="V28" s="89">
        <v>5</v>
      </c>
      <c r="W28" s="85">
        <v>83.544254461437404</v>
      </c>
      <c r="X28" s="88">
        <v>83.566666666700002</v>
      </c>
      <c r="Y28" s="85">
        <v>100</v>
      </c>
      <c r="Z28" s="88">
        <v>100</v>
      </c>
      <c r="AA28" s="85">
        <v>0</v>
      </c>
      <c r="AB28" s="91">
        <v>0.11</v>
      </c>
      <c r="AC28" s="86">
        <v>0</v>
      </c>
      <c r="AD28" s="86">
        <v>0.01</v>
      </c>
      <c r="AE28" s="86">
        <v>0</v>
      </c>
      <c r="AF28" s="88">
        <v>0</v>
      </c>
      <c r="AG28" s="85">
        <v>0</v>
      </c>
      <c r="AH28" s="86">
        <v>0</v>
      </c>
      <c r="AI28" s="88">
        <v>0</v>
      </c>
      <c r="AJ28" s="150">
        <v>1</v>
      </c>
      <c r="AK28" s="151">
        <v>0</v>
      </c>
    </row>
    <row r="29" spans="1:37" x14ac:dyDescent="0.2">
      <c r="A29" s="149" t="s">
        <v>381</v>
      </c>
      <c r="B29" s="66" t="s">
        <v>382</v>
      </c>
      <c r="C29" s="67">
        <v>58</v>
      </c>
      <c r="D29" s="84" t="s">
        <v>331</v>
      </c>
      <c r="E29" s="85">
        <v>99.893892399897396</v>
      </c>
      <c r="F29" s="91">
        <v>99.556913318252796</v>
      </c>
      <c r="G29" s="86">
        <v>34.685525057717904</v>
      </c>
      <c r="H29" s="86">
        <v>34.572421352113999</v>
      </c>
      <c r="I29" s="86">
        <v>0</v>
      </c>
      <c r="J29" s="86">
        <v>0</v>
      </c>
      <c r="K29" s="87">
        <v>0</v>
      </c>
      <c r="L29" s="85">
        <v>0</v>
      </c>
      <c r="M29" s="86">
        <v>0</v>
      </c>
      <c r="N29" s="86">
        <v>97.5541153444982</v>
      </c>
      <c r="O29" s="86">
        <v>100</v>
      </c>
      <c r="P29" s="86">
        <v>0</v>
      </c>
      <c r="Q29" s="88">
        <v>0.1166</v>
      </c>
      <c r="R29" s="85">
        <v>0</v>
      </c>
      <c r="S29" s="86">
        <v>0</v>
      </c>
      <c r="T29" s="86">
        <v>0.31</v>
      </c>
      <c r="U29" s="88">
        <v>0</v>
      </c>
      <c r="V29" s="89">
        <v>5</v>
      </c>
      <c r="W29" s="85">
        <v>81.130045008039502</v>
      </c>
      <c r="X29" s="88">
        <v>82.433333333299998</v>
      </c>
      <c r="Y29" s="85">
        <v>100</v>
      </c>
      <c r="Z29" s="88"/>
      <c r="AA29" s="85">
        <v>0</v>
      </c>
      <c r="AB29" s="91">
        <v>0.09</v>
      </c>
      <c r="AC29" s="86">
        <v>0</v>
      </c>
      <c r="AD29" s="86">
        <v>0</v>
      </c>
      <c r="AE29" s="86">
        <v>0</v>
      </c>
      <c r="AF29" s="88">
        <v>3.8249470989599999E-9</v>
      </c>
      <c r="AG29" s="85">
        <v>0</v>
      </c>
      <c r="AH29" s="86">
        <v>9.0000000000000002E-6</v>
      </c>
      <c r="AI29" s="88">
        <v>0</v>
      </c>
      <c r="AJ29" s="150">
        <v>1</v>
      </c>
      <c r="AK29" s="151">
        <v>0</v>
      </c>
    </row>
    <row r="30" spans="1:37" x14ac:dyDescent="0.2">
      <c r="A30" s="149" t="s">
        <v>383</v>
      </c>
      <c r="B30" s="66" t="s">
        <v>384</v>
      </c>
      <c r="C30" s="67">
        <v>58</v>
      </c>
      <c r="D30" s="84" t="s">
        <v>331</v>
      </c>
      <c r="E30" s="85">
        <v>99.780161509484003</v>
      </c>
      <c r="F30" s="91">
        <v>98.652246440052593</v>
      </c>
      <c r="G30" s="86">
        <v>37.740413826625897</v>
      </c>
      <c r="H30" s="86">
        <v>37.382485832016897</v>
      </c>
      <c r="I30" s="86">
        <v>0</v>
      </c>
      <c r="J30" s="86">
        <v>0</v>
      </c>
      <c r="K30" s="87">
        <v>0</v>
      </c>
      <c r="L30" s="85">
        <v>0</v>
      </c>
      <c r="M30" s="86">
        <v>0</v>
      </c>
      <c r="N30" s="86">
        <v>97.083687435702501</v>
      </c>
      <c r="O30" s="86">
        <v>100</v>
      </c>
      <c r="P30" s="86">
        <v>0</v>
      </c>
      <c r="Q30" s="88">
        <v>0.35599999999999998</v>
      </c>
      <c r="R30" s="85">
        <v>0</v>
      </c>
      <c r="S30" s="86">
        <v>0</v>
      </c>
      <c r="T30" s="86">
        <v>0.61</v>
      </c>
      <c r="U30" s="88">
        <v>0</v>
      </c>
      <c r="V30" s="89">
        <v>5</v>
      </c>
      <c r="W30" s="85">
        <v>81.689200265605393</v>
      </c>
      <c r="X30" s="88">
        <v>81.833333333300004</v>
      </c>
      <c r="Y30" s="85">
        <v>100</v>
      </c>
      <c r="Z30" s="88"/>
      <c r="AA30" s="85">
        <v>0</v>
      </c>
      <c r="AB30" s="91">
        <v>0.67</v>
      </c>
      <c r="AC30" s="86">
        <v>0</v>
      </c>
      <c r="AD30" s="86">
        <v>0.12</v>
      </c>
      <c r="AE30" s="86">
        <v>0</v>
      </c>
      <c r="AF30" s="88">
        <v>0.1025009497</v>
      </c>
      <c r="AG30" s="85">
        <v>0</v>
      </c>
      <c r="AH30" s="86">
        <v>9.9999999999999995E-7</v>
      </c>
      <c r="AI30" s="88">
        <v>0</v>
      </c>
      <c r="AJ30" s="150">
        <v>1</v>
      </c>
      <c r="AK30" s="151">
        <v>0</v>
      </c>
    </row>
    <row r="31" spans="1:37" x14ac:dyDescent="0.2">
      <c r="A31" s="149" t="s">
        <v>385</v>
      </c>
      <c r="B31" s="66" t="s">
        <v>386</v>
      </c>
      <c r="C31" s="67">
        <v>58</v>
      </c>
      <c r="D31" s="84" t="s">
        <v>331</v>
      </c>
      <c r="E31" s="85">
        <v>95.728659249962803</v>
      </c>
      <c r="F31" s="91">
        <v>94.071600263768005</v>
      </c>
      <c r="G31" s="86">
        <v>30.909787071111001</v>
      </c>
      <c r="H31" s="86">
        <v>30.499244857586501</v>
      </c>
      <c r="I31" s="86">
        <v>0</v>
      </c>
      <c r="J31" s="86">
        <v>0</v>
      </c>
      <c r="K31" s="87">
        <v>0</v>
      </c>
      <c r="L31" s="85">
        <v>5.4527238462099996E-9</v>
      </c>
      <c r="M31" s="86">
        <v>3.5201884360231001E-3</v>
      </c>
      <c r="N31" s="86">
        <v>99.415738542998</v>
      </c>
      <c r="O31" s="86">
        <v>100</v>
      </c>
      <c r="P31" s="86">
        <v>0</v>
      </c>
      <c r="Q31" s="88">
        <v>0.61450000000000005</v>
      </c>
      <c r="R31" s="85">
        <v>4.3898156277436297E-2</v>
      </c>
      <c r="S31" s="86">
        <v>0</v>
      </c>
      <c r="T31" s="86">
        <v>1.06</v>
      </c>
      <c r="U31" s="88">
        <v>0</v>
      </c>
      <c r="V31" s="89">
        <v>5</v>
      </c>
      <c r="W31" s="85">
        <v>82.342612260619205</v>
      </c>
      <c r="X31" s="88">
        <v>81.400000000000006</v>
      </c>
      <c r="Y31" s="85">
        <v>100</v>
      </c>
      <c r="Z31" s="88">
        <v>100</v>
      </c>
      <c r="AA31" s="85">
        <v>0</v>
      </c>
      <c r="AB31" s="91">
        <v>0</v>
      </c>
      <c r="AC31" s="86">
        <v>0</v>
      </c>
      <c r="AD31" s="86">
        <v>0</v>
      </c>
      <c r="AE31" s="86">
        <v>0</v>
      </c>
      <c r="AF31" s="88">
        <v>3.4435726400299999E-9</v>
      </c>
      <c r="AG31" s="85">
        <v>0</v>
      </c>
      <c r="AH31" s="86">
        <v>0</v>
      </c>
      <c r="AI31" s="88">
        <v>0</v>
      </c>
      <c r="AJ31" s="150">
        <v>1</v>
      </c>
      <c r="AK31" s="151">
        <v>0</v>
      </c>
    </row>
    <row r="32" spans="1:37" x14ac:dyDescent="0.2">
      <c r="A32" s="149" t="s">
        <v>387</v>
      </c>
      <c r="B32" s="66" t="s">
        <v>388</v>
      </c>
      <c r="C32" s="67">
        <v>58</v>
      </c>
      <c r="D32" s="84" t="s">
        <v>331</v>
      </c>
      <c r="E32" s="85">
        <v>99.678832711785006</v>
      </c>
      <c r="F32" s="91">
        <v>98.620366407858</v>
      </c>
      <c r="G32" s="86">
        <v>32.359234578467898</v>
      </c>
      <c r="H32" s="86">
        <v>32.074748833323099</v>
      </c>
      <c r="I32" s="86">
        <v>0</v>
      </c>
      <c r="J32" s="86">
        <v>0</v>
      </c>
      <c r="K32" s="87">
        <v>0</v>
      </c>
      <c r="L32" s="85">
        <v>0</v>
      </c>
      <c r="M32" s="86">
        <v>0</v>
      </c>
      <c r="N32" s="86">
        <v>98.393237481160995</v>
      </c>
      <c r="O32" s="86">
        <v>100</v>
      </c>
      <c r="P32" s="86">
        <v>0</v>
      </c>
      <c r="Q32" s="88">
        <v>0.38490000000000002</v>
      </c>
      <c r="R32" s="85">
        <v>0</v>
      </c>
      <c r="S32" s="86">
        <v>0</v>
      </c>
      <c r="T32" s="86">
        <v>0.57999999999999996</v>
      </c>
      <c r="U32" s="88">
        <v>2.03786350390251E-3</v>
      </c>
      <c r="V32" s="89">
        <v>4.99</v>
      </c>
      <c r="W32" s="85">
        <v>82.944600998027099</v>
      </c>
      <c r="X32" s="88">
        <v>83.266666666700004</v>
      </c>
      <c r="Y32" s="85">
        <v>100</v>
      </c>
      <c r="Z32" s="88"/>
      <c r="AA32" s="85">
        <v>0</v>
      </c>
      <c r="AB32" s="91">
        <v>0</v>
      </c>
      <c r="AC32" s="86">
        <v>0</v>
      </c>
      <c r="AD32" s="86">
        <v>0</v>
      </c>
      <c r="AE32" s="86">
        <v>0</v>
      </c>
      <c r="AF32" s="88">
        <v>1.8700000343400001E-2</v>
      </c>
      <c r="AG32" s="85">
        <v>0</v>
      </c>
      <c r="AH32" s="86">
        <v>2.6999999999999999E-5</v>
      </c>
      <c r="AI32" s="88">
        <v>0</v>
      </c>
      <c r="AJ32" s="150">
        <v>1</v>
      </c>
      <c r="AK32" s="151">
        <v>0</v>
      </c>
    </row>
    <row r="33" spans="1:37" x14ac:dyDescent="0.2">
      <c r="A33" s="149" t="s">
        <v>389</v>
      </c>
      <c r="B33" s="66" t="s">
        <v>390</v>
      </c>
      <c r="C33" s="67">
        <v>58</v>
      </c>
      <c r="D33" s="84" t="s">
        <v>331</v>
      </c>
      <c r="E33" s="85">
        <v>100</v>
      </c>
      <c r="F33" s="91">
        <v>99.782310928480598</v>
      </c>
      <c r="G33" s="86">
        <v>33.744252030134</v>
      </c>
      <c r="H33" s="86">
        <v>33.641522355933901</v>
      </c>
      <c r="I33" s="86">
        <v>0</v>
      </c>
      <c r="J33" s="86">
        <v>0</v>
      </c>
      <c r="K33" s="87">
        <v>0</v>
      </c>
      <c r="L33" s="85">
        <v>0</v>
      </c>
      <c r="M33" s="86">
        <v>0</v>
      </c>
      <c r="N33" s="86">
        <v>99.707946792323199</v>
      </c>
      <c r="O33" s="86">
        <v>100</v>
      </c>
      <c r="P33" s="86">
        <v>0</v>
      </c>
      <c r="Q33" s="88">
        <v>0.13589999999999999</v>
      </c>
      <c r="R33" s="85">
        <v>0</v>
      </c>
      <c r="S33" s="86">
        <v>0</v>
      </c>
      <c r="T33" s="86">
        <v>0.16</v>
      </c>
      <c r="U33" s="88">
        <v>0</v>
      </c>
      <c r="V33" s="89">
        <v>5</v>
      </c>
      <c r="W33" s="85">
        <v>81.185751464134498</v>
      </c>
      <c r="X33" s="88">
        <v>83.333333333300004</v>
      </c>
      <c r="Y33" s="85">
        <v>100</v>
      </c>
      <c r="Z33" s="88"/>
      <c r="AA33" s="85">
        <v>0</v>
      </c>
      <c r="AB33" s="91">
        <v>0</v>
      </c>
      <c r="AC33" s="86">
        <v>0</v>
      </c>
      <c r="AD33" s="86">
        <v>0</v>
      </c>
      <c r="AE33" s="86">
        <v>0</v>
      </c>
      <c r="AF33" s="88">
        <v>0.39310090738300002</v>
      </c>
      <c r="AG33" s="85">
        <v>0</v>
      </c>
      <c r="AH33" s="86">
        <v>0</v>
      </c>
      <c r="AI33" s="88">
        <v>0</v>
      </c>
      <c r="AJ33" s="150">
        <v>1</v>
      </c>
      <c r="AK33" s="151">
        <v>0</v>
      </c>
    </row>
    <row r="34" spans="1:37" x14ac:dyDescent="0.2">
      <c r="A34" s="149" t="s">
        <v>391</v>
      </c>
      <c r="B34" s="66" t="s">
        <v>392</v>
      </c>
      <c r="C34" s="67">
        <v>58</v>
      </c>
      <c r="D34" s="84" t="s">
        <v>331</v>
      </c>
      <c r="E34" s="85">
        <v>100</v>
      </c>
      <c r="F34" s="91">
        <v>99.659494775373005</v>
      </c>
      <c r="G34" s="86">
        <v>29.453701930238999</v>
      </c>
      <c r="H34" s="86">
        <v>29.391985358275299</v>
      </c>
      <c r="I34" s="86">
        <v>0</v>
      </c>
      <c r="J34" s="86">
        <v>0</v>
      </c>
      <c r="K34" s="87">
        <v>0</v>
      </c>
      <c r="L34" s="85">
        <v>0</v>
      </c>
      <c r="M34" s="86">
        <v>0</v>
      </c>
      <c r="N34" s="86">
        <v>99.6026914450497</v>
      </c>
      <c r="O34" s="86">
        <v>100</v>
      </c>
      <c r="P34" s="86">
        <v>0</v>
      </c>
      <c r="Q34" s="88">
        <v>0.21279999999999999</v>
      </c>
      <c r="R34" s="85">
        <v>0</v>
      </c>
      <c r="S34" s="86">
        <v>0</v>
      </c>
      <c r="T34" s="86">
        <v>0.46</v>
      </c>
      <c r="U34" s="88">
        <v>0</v>
      </c>
      <c r="V34" s="89">
        <v>5</v>
      </c>
      <c r="W34" s="85">
        <v>82.836024863888696</v>
      </c>
      <c r="X34" s="88">
        <v>83.833333333300004</v>
      </c>
      <c r="Y34" s="85">
        <v>100</v>
      </c>
      <c r="Z34" s="88"/>
      <c r="AA34" s="85">
        <v>0</v>
      </c>
      <c r="AB34" s="91">
        <v>0</v>
      </c>
      <c r="AC34" s="86">
        <v>0</v>
      </c>
      <c r="AD34" s="86">
        <v>0</v>
      </c>
      <c r="AE34" s="86">
        <v>0</v>
      </c>
      <c r="AF34" s="88">
        <v>0.244300478056</v>
      </c>
      <c r="AG34" s="85">
        <v>0</v>
      </c>
      <c r="AH34" s="86">
        <v>0</v>
      </c>
      <c r="AI34" s="88">
        <v>0</v>
      </c>
      <c r="AJ34" s="150">
        <v>1</v>
      </c>
      <c r="AK34" s="151">
        <v>0</v>
      </c>
    </row>
    <row r="35" spans="1:37" x14ac:dyDescent="0.2">
      <c r="A35" s="149" t="s">
        <v>393</v>
      </c>
      <c r="B35" s="66" t="s">
        <v>394</v>
      </c>
      <c r="C35" s="67">
        <v>58</v>
      </c>
      <c r="D35" s="84" t="s">
        <v>331</v>
      </c>
      <c r="E35" s="85">
        <v>99.873576031102999</v>
      </c>
      <c r="F35" s="91">
        <v>99.207471248742607</v>
      </c>
      <c r="G35" s="86">
        <v>30.1052173676627</v>
      </c>
      <c r="H35" s="86">
        <v>29.9842309888258</v>
      </c>
      <c r="I35" s="86">
        <v>0</v>
      </c>
      <c r="J35" s="86">
        <v>0</v>
      </c>
      <c r="K35" s="87">
        <v>0</v>
      </c>
      <c r="L35" s="85">
        <v>0</v>
      </c>
      <c r="M35" s="86">
        <v>0</v>
      </c>
      <c r="N35" s="86">
        <v>98.7010853943965</v>
      </c>
      <c r="O35" s="86">
        <v>100</v>
      </c>
      <c r="P35" s="86">
        <v>3.0000000000000001E-3</v>
      </c>
      <c r="Q35" s="88">
        <v>0.9667</v>
      </c>
      <c r="R35" s="85">
        <v>0</v>
      </c>
      <c r="S35" s="86">
        <v>0</v>
      </c>
      <c r="T35" s="86">
        <v>0.92</v>
      </c>
      <c r="U35" s="88">
        <v>0</v>
      </c>
      <c r="V35" s="89">
        <v>5</v>
      </c>
      <c r="W35" s="85">
        <v>84.245941443025401</v>
      </c>
      <c r="X35" s="88">
        <v>85.066666666700002</v>
      </c>
      <c r="Y35" s="85">
        <v>100</v>
      </c>
      <c r="Z35" s="88"/>
      <c r="AA35" s="85">
        <v>0</v>
      </c>
      <c r="AB35" s="91">
        <v>7.0000000000000007E-2</v>
      </c>
      <c r="AC35" s="86">
        <v>0</v>
      </c>
      <c r="AD35" s="86">
        <v>0</v>
      </c>
      <c r="AE35" s="86">
        <v>0</v>
      </c>
      <c r="AF35" s="88">
        <v>9.5101060712699997E-2</v>
      </c>
      <c r="AG35" s="85">
        <v>0</v>
      </c>
      <c r="AH35" s="86">
        <v>0</v>
      </c>
      <c r="AI35" s="88">
        <v>0</v>
      </c>
      <c r="AJ35" s="150">
        <v>1</v>
      </c>
      <c r="AK35" s="151">
        <v>0</v>
      </c>
    </row>
    <row r="36" spans="1:37" x14ac:dyDescent="0.2">
      <c r="A36" s="149" t="s">
        <v>395</v>
      </c>
      <c r="B36" s="66" t="s">
        <v>396</v>
      </c>
      <c r="C36" s="67">
        <v>58</v>
      </c>
      <c r="D36" s="84" t="s">
        <v>331</v>
      </c>
      <c r="E36" s="85">
        <v>96.5492591629841</v>
      </c>
      <c r="F36" s="91">
        <v>96.483091901599806</v>
      </c>
      <c r="G36" s="86">
        <v>35.061559184252197</v>
      </c>
      <c r="H36" s="86">
        <v>35.037928019472098</v>
      </c>
      <c r="I36" s="86">
        <v>0</v>
      </c>
      <c r="J36" s="86">
        <v>0</v>
      </c>
      <c r="K36" s="87">
        <v>0</v>
      </c>
      <c r="L36" s="85">
        <v>0</v>
      </c>
      <c r="M36" s="86">
        <v>0</v>
      </c>
      <c r="N36" s="86">
        <v>98.034698503480399</v>
      </c>
      <c r="O36" s="86">
        <v>100</v>
      </c>
      <c r="P36" s="86">
        <v>0</v>
      </c>
      <c r="Q36" s="88">
        <v>0.21010000000000001</v>
      </c>
      <c r="R36" s="85">
        <v>0</v>
      </c>
      <c r="S36" s="86">
        <v>0</v>
      </c>
      <c r="T36" s="86">
        <v>0.42</v>
      </c>
      <c r="U36" s="88">
        <v>0</v>
      </c>
      <c r="V36" s="89">
        <v>5</v>
      </c>
      <c r="W36" s="85">
        <v>78.546142605138996</v>
      </c>
      <c r="X36" s="88">
        <v>73.266666666700004</v>
      </c>
      <c r="Y36" s="85">
        <v>100</v>
      </c>
      <c r="Z36" s="88"/>
      <c r="AA36" s="85">
        <v>0</v>
      </c>
      <c r="AB36" s="91">
        <v>0.03</v>
      </c>
      <c r="AC36" s="86">
        <v>0</v>
      </c>
      <c r="AD36" s="86">
        <v>0.02</v>
      </c>
      <c r="AE36" s="86">
        <v>0</v>
      </c>
      <c r="AF36" s="88">
        <v>9.5565986626899999</v>
      </c>
      <c r="AG36" s="85">
        <v>0</v>
      </c>
      <c r="AH36" s="86">
        <v>0</v>
      </c>
      <c r="AI36" s="88">
        <v>2.15440469534E-9</v>
      </c>
      <c r="AJ36" s="150">
        <v>1</v>
      </c>
      <c r="AK36" s="151">
        <v>0</v>
      </c>
    </row>
    <row r="37" spans="1:37" x14ac:dyDescent="0.2">
      <c r="A37" s="149" t="s">
        <v>397</v>
      </c>
      <c r="B37" s="66" t="s">
        <v>398</v>
      </c>
      <c r="C37" s="67">
        <v>58</v>
      </c>
      <c r="D37" s="84" t="s">
        <v>331</v>
      </c>
      <c r="E37" s="85">
        <v>99.882206516424404</v>
      </c>
      <c r="F37" s="91">
        <v>98.606480864115198</v>
      </c>
      <c r="G37" s="86">
        <v>40.417611237053798</v>
      </c>
      <c r="H37" s="86">
        <v>40.0297817486776</v>
      </c>
      <c r="I37" s="86">
        <v>0</v>
      </c>
      <c r="J37" s="86">
        <v>0</v>
      </c>
      <c r="K37" s="87">
        <v>0</v>
      </c>
      <c r="L37" s="85">
        <v>0</v>
      </c>
      <c r="M37" s="86">
        <v>0</v>
      </c>
      <c r="N37" s="86">
        <v>97.397370235955194</v>
      </c>
      <c r="O37" s="86">
        <v>100</v>
      </c>
      <c r="P37" s="86">
        <v>0</v>
      </c>
      <c r="Q37" s="88">
        <v>1.21</v>
      </c>
      <c r="R37" s="85">
        <v>0</v>
      </c>
      <c r="S37" s="86">
        <v>0</v>
      </c>
      <c r="T37" s="86">
        <v>0.67</v>
      </c>
      <c r="U37" s="88">
        <v>0</v>
      </c>
      <c r="V37" s="89">
        <v>5</v>
      </c>
      <c r="W37" s="85">
        <v>79.266892053955104</v>
      </c>
      <c r="X37" s="88">
        <v>83.333333333300004</v>
      </c>
      <c r="Y37" s="85">
        <v>100</v>
      </c>
      <c r="Z37" s="88"/>
      <c r="AA37" s="85">
        <v>0</v>
      </c>
      <c r="AB37" s="91">
        <v>0</v>
      </c>
      <c r="AC37" s="86">
        <v>0</v>
      </c>
      <c r="AD37" s="86">
        <v>0.01</v>
      </c>
      <c r="AE37" s="86">
        <v>0</v>
      </c>
      <c r="AF37" s="88">
        <v>8.6100227919100006E-2</v>
      </c>
      <c r="AG37" s="85">
        <v>0</v>
      </c>
      <c r="AH37" s="86">
        <v>1.7E-5</v>
      </c>
      <c r="AI37" s="88">
        <v>1.7897552583299999E-9</v>
      </c>
      <c r="AJ37" s="150">
        <v>1</v>
      </c>
      <c r="AK37" s="151">
        <v>0</v>
      </c>
    </row>
    <row r="38" spans="1:37" x14ac:dyDescent="0.2">
      <c r="A38" s="149" t="s">
        <v>399</v>
      </c>
      <c r="B38" s="66" t="s">
        <v>400</v>
      </c>
      <c r="C38" s="67">
        <v>58</v>
      </c>
      <c r="D38" s="84" t="s">
        <v>331</v>
      </c>
      <c r="E38" s="85">
        <v>99.894157078735404</v>
      </c>
      <c r="F38" s="91">
        <v>98.324153746643404</v>
      </c>
      <c r="G38" s="86">
        <v>27.950371430251501</v>
      </c>
      <c r="H38" s="86">
        <v>27.542680177972901</v>
      </c>
      <c r="I38" s="86">
        <v>0</v>
      </c>
      <c r="J38" s="86">
        <v>0</v>
      </c>
      <c r="K38" s="87">
        <v>0</v>
      </c>
      <c r="L38" s="85">
        <v>0</v>
      </c>
      <c r="M38" s="86">
        <v>0</v>
      </c>
      <c r="N38" s="86">
        <v>99.250996015936295</v>
      </c>
      <c r="O38" s="86">
        <v>100</v>
      </c>
      <c r="P38" s="86">
        <v>0</v>
      </c>
      <c r="Q38" s="88">
        <v>4.36E-2</v>
      </c>
      <c r="R38" s="85">
        <v>0</v>
      </c>
      <c r="S38" s="86">
        <v>0</v>
      </c>
      <c r="T38" s="86">
        <v>0.13</v>
      </c>
      <c r="U38" s="88">
        <v>0</v>
      </c>
      <c r="V38" s="89">
        <v>5</v>
      </c>
      <c r="W38" s="85">
        <v>83.296050449531506</v>
      </c>
      <c r="X38" s="88">
        <v>84.966666666699993</v>
      </c>
      <c r="Y38" s="85">
        <v>100</v>
      </c>
      <c r="Z38" s="88">
        <v>100</v>
      </c>
      <c r="AA38" s="85">
        <v>0</v>
      </c>
      <c r="AB38" s="91">
        <v>7.0000000000000007E-2</v>
      </c>
      <c r="AC38" s="86">
        <v>0</v>
      </c>
      <c r="AD38" s="86">
        <v>0.01</v>
      </c>
      <c r="AE38" s="86">
        <v>0</v>
      </c>
      <c r="AF38" s="88">
        <v>0.22300145206700001</v>
      </c>
      <c r="AG38" s="85">
        <v>0</v>
      </c>
      <c r="AH38" s="86">
        <v>0</v>
      </c>
      <c r="AI38" s="88">
        <v>5.24840753622E-9</v>
      </c>
      <c r="AJ38" s="150">
        <v>1</v>
      </c>
      <c r="AK38" s="151">
        <v>0</v>
      </c>
    </row>
    <row r="39" spans="1:37" x14ac:dyDescent="0.2">
      <c r="A39" s="149" t="s">
        <v>401</v>
      </c>
      <c r="B39" s="66" t="s">
        <v>402</v>
      </c>
      <c r="C39" s="67">
        <v>58</v>
      </c>
      <c r="D39" s="84" t="s">
        <v>331</v>
      </c>
      <c r="E39" s="85">
        <v>99.884331346205201</v>
      </c>
      <c r="F39" s="91">
        <v>99.237773230121306</v>
      </c>
      <c r="G39" s="86">
        <v>40.187442536406003</v>
      </c>
      <c r="H39" s="86">
        <v>39.861197615446201</v>
      </c>
      <c r="I39" s="86">
        <v>0</v>
      </c>
      <c r="J39" s="86">
        <v>0</v>
      </c>
      <c r="K39" s="87">
        <v>0</v>
      </c>
      <c r="L39" s="85">
        <v>0</v>
      </c>
      <c r="M39" s="86">
        <v>0</v>
      </c>
      <c r="N39" s="86">
        <v>100</v>
      </c>
      <c r="O39" s="86">
        <v>100</v>
      </c>
      <c r="P39" s="86">
        <v>0</v>
      </c>
      <c r="Q39" s="88">
        <v>1.3511</v>
      </c>
      <c r="R39" s="85">
        <v>0</v>
      </c>
      <c r="S39" s="86">
        <v>0</v>
      </c>
      <c r="T39" s="86">
        <v>1.17</v>
      </c>
      <c r="U39" s="88">
        <v>0</v>
      </c>
      <c r="V39" s="89">
        <v>5</v>
      </c>
      <c r="W39" s="85">
        <v>81.623237373131403</v>
      </c>
      <c r="X39" s="88">
        <v>82.633333333300001</v>
      </c>
      <c r="Y39" s="85"/>
      <c r="Z39" s="88"/>
      <c r="AA39" s="85">
        <v>0</v>
      </c>
      <c r="AB39" s="91">
        <v>0.42</v>
      </c>
      <c r="AC39" s="86">
        <v>0</v>
      </c>
      <c r="AD39" s="86">
        <v>0.01</v>
      </c>
      <c r="AE39" s="86">
        <v>0</v>
      </c>
      <c r="AF39" s="88">
        <v>2.87339628657E-7</v>
      </c>
      <c r="AG39" s="85">
        <v>0</v>
      </c>
      <c r="AH39" s="86">
        <v>0</v>
      </c>
      <c r="AI39" s="88">
        <v>7.8396786954699997E-10</v>
      </c>
      <c r="AJ39" s="150">
        <v>1</v>
      </c>
      <c r="AK39" s="151">
        <v>0</v>
      </c>
    </row>
    <row r="40" spans="1:37" x14ac:dyDescent="0.2">
      <c r="A40" s="149" t="s">
        <v>403</v>
      </c>
      <c r="B40" s="66" t="s">
        <v>404</v>
      </c>
      <c r="C40" s="67">
        <v>58</v>
      </c>
      <c r="D40" s="84" t="s">
        <v>331</v>
      </c>
      <c r="E40" s="85">
        <v>99.929862199851499</v>
      </c>
      <c r="F40" s="91">
        <v>98.019638584041601</v>
      </c>
      <c r="G40" s="86">
        <v>32.3252743625712</v>
      </c>
      <c r="H40" s="86">
        <v>31.7476689495833</v>
      </c>
      <c r="I40" s="86">
        <v>0</v>
      </c>
      <c r="J40" s="86">
        <v>0</v>
      </c>
      <c r="K40" s="87">
        <v>0</v>
      </c>
      <c r="L40" s="85">
        <v>0</v>
      </c>
      <c r="M40" s="86">
        <v>0</v>
      </c>
      <c r="N40" s="86">
        <v>98.5772614387338</v>
      </c>
      <c r="O40" s="86">
        <v>89.657534246575295</v>
      </c>
      <c r="P40" s="86">
        <v>0</v>
      </c>
      <c r="Q40" s="88">
        <v>0.25209999999999999</v>
      </c>
      <c r="R40" s="85">
        <v>0</v>
      </c>
      <c r="S40" s="86">
        <v>0</v>
      </c>
      <c r="T40" s="86">
        <v>0.43</v>
      </c>
      <c r="U40" s="88">
        <v>0</v>
      </c>
      <c r="V40" s="89">
        <v>5</v>
      </c>
      <c r="W40" s="85">
        <v>84.387503325811295</v>
      </c>
      <c r="X40" s="88">
        <v>81.3</v>
      </c>
      <c r="Y40" s="85">
        <v>100</v>
      </c>
      <c r="Z40" s="88"/>
      <c r="AA40" s="85">
        <v>0</v>
      </c>
      <c r="AB40" s="91">
        <v>0.09</v>
      </c>
      <c r="AC40" s="86">
        <v>0</v>
      </c>
      <c r="AD40" s="86">
        <v>0.01</v>
      </c>
      <c r="AE40" s="86">
        <v>0</v>
      </c>
      <c r="AF40" s="88">
        <v>4.8297675824499999E-7</v>
      </c>
      <c r="AG40" s="85">
        <v>0</v>
      </c>
      <c r="AH40" s="86">
        <v>0</v>
      </c>
      <c r="AI40" s="88">
        <v>1.8010480085900001E-9</v>
      </c>
      <c r="AJ40" s="150">
        <v>1</v>
      </c>
      <c r="AK40" s="151">
        <v>0</v>
      </c>
    </row>
    <row r="41" spans="1:37" x14ac:dyDescent="0.2">
      <c r="A41" s="149" t="s">
        <v>405</v>
      </c>
      <c r="B41" s="66" t="s">
        <v>406</v>
      </c>
      <c r="C41" s="67">
        <v>58</v>
      </c>
      <c r="D41" s="84" t="s">
        <v>331</v>
      </c>
      <c r="E41" s="85">
        <v>98.972777049433205</v>
      </c>
      <c r="F41" s="91">
        <v>98.286419372252595</v>
      </c>
      <c r="G41" s="86">
        <v>36.5080589187939</v>
      </c>
      <c r="H41" s="86">
        <v>36.349194108120599</v>
      </c>
      <c r="I41" s="86">
        <v>0</v>
      </c>
      <c r="J41" s="86">
        <v>0</v>
      </c>
      <c r="K41" s="87">
        <v>0</v>
      </c>
      <c r="L41" s="85">
        <v>0</v>
      </c>
      <c r="M41" s="86">
        <v>0</v>
      </c>
      <c r="N41" s="86">
        <v>99.480401236990403</v>
      </c>
      <c r="O41" s="86">
        <v>100</v>
      </c>
      <c r="P41" s="86">
        <v>0</v>
      </c>
      <c r="Q41" s="88">
        <v>0.2228</v>
      </c>
      <c r="R41" s="85">
        <v>0</v>
      </c>
      <c r="S41" s="86">
        <v>0</v>
      </c>
      <c r="T41" s="86">
        <v>0.5</v>
      </c>
      <c r="U41" s="88">
        <v>0</v>
      </c>
      <c r="V41" s="89">
        <v>5</v>
      </c>
      <c r="W41" s="85">
        <v>82.523304476202497</v>
      </c>
      <c r="X41" s="88">
        <v>83.766666666700004</v>
      </c>
      <c r="Y41" s="85">
        <v>100</v>
      </c>
      <c r="Z41" s="88">
        <v>100</v>
      </c>
      <c r="AA41" s="85">
        <v>0</v>
      </c>
      <c r="AB41" s="91">
        <v>0.35</v>
      </c>
      <c r="AC41" s="86">
        <v>0</v>
      </c>
      <c r="AD41" s="86">
        <v>0.03</v>
      </c>
      <c r="AE41" s="86">
        <v>0</v>
      </c>
      <c r="AF41" s="88">
        <v>7.6000661178199994E-2</v>
      </c>
      <c r="AG41" s="85">
        <v>0</v>
      </c>
      <c r="AH41" s="86">
        <v>0</v>
      </c>
      <c r="AI41" s="88">
        <v>3.7134951110400001E-9</v>
      </c>
      <c r="AJ41" s="150">
        <v>1</v>
      </c>
      <c r="AK41" s="151">
        <v>0</v>
      </c>
    </row>
    <row r="42" spans="1:37" x14ac:dyDescent="0.2">
      <c r="A42" s="149" t="s">
        <v>407</v>
      </c>
      <c r="B42" s="66" t="s">
        <v>408</v>
      </c>
      <c r="C42" s="67">
        <v>58</v>
      </c>
      <c r="D42" s="84" t="s">
        <v>331</v>
      </c>
      <c r="E42" s="85">
        <v>98.990663136310204</v>
      </c>
      <c r="F42" s="91">
        <v>97.346260277517899</v>
      </c>
      <c r="G42" s="86">
        <v>27.088849515239598</v>
      </c>
      <c r="H42" s="86">
        <v>26.465728335091899</v>
      </c>
      <c r="I42" s="86">
        <v>0</v>
      </c>
      <c r="J42" s="86">
        <v>0</v>
      </c>
      <c r="K42" s="87">
        <v>0</v>
      </c>
      <c r="L42" s="85">
        <v>0</v>
      </c>
      <c r="M42" s="86">
        <v>0</v>
      </c>
      <c r="N42" s="86">
        <v>98.493896637583802</v>
      </c>
      <c r="O42" s="86">
        <v>100</v>
      </c>
      <c r="P42" s="86">
        <v>7.0000000000000007E-2</v>
      </c>
      <c r="Q42" s="88">
        <v>0.28760000000000002</v>
      </c>
      <c r="R42" s="85">
        <v>0</v>
      </c>
      <c r="S42" s="86">
        <v>0</v>
      </c>
      <c r="T42" s="86">
        <v>0.62</v>
      </c>
      <c r="U42" s="88">
        <v>7.9632099699388795E-2</v>
      </c>
      <c r="V42" s="89">
        <v>4.9000000000000004</v>
      </c>
      <c r="W42" s="85">
        <v>83.764933932217701</v>
      </c>
      <c r="X42" s="88">
        <v>85.333333333300004</v>
      </c>
      <c r="Y42" s="85">
        <v>100</v>
      </c>
      <c r="Z42" s="88"/>
      <c r="AA42" s="85">
        <v>0.05</v>
      </c>
      <c r="AB42" s="91">
        <v>0.09</v>
      </c>
      <c r="AC42" s="86">
        <v>0.02</v>
      </c>
      <c r="AD42" s="86">
        <v>0.06</v>
      </c>
      <c r="AE42" s="86">
        <v>0</v>
      </c>
      <c r="AF42" s="88">
        <v>0.22390031959199999</v>
      </c>
      <c r="AG42" s="85">
        <v>0</v>
      </c>
      <c r="AH42" s="86">
        <v>0</v>
      </c>
      <c r="AI42" s="88">
        <v>3.7648309528900003E-9</v>
      </c>
      <c r="AJ42" s="150">
        <v>1</v>
      </c>
      <c r="AK42" s="151">
        <v>0</v>
      </c>
    </row>
    <row r="43" spans="1:37" x14ac:dyDescent="0.2">
      <c r="A43" s="149" t="s">
        <v>409</v>
      </c>
      <c r="B43" s="66" t="s">
        <v>410</v>
      </c>
      <c r="C43" s="67">
        <v>58</v>
      </c>
      <c r="D43" s="84" t="s">
        <v>331</v>
      </c>
      <c r="E43" s="85">
        <v>97.450696509625899</v>
      </c>
      <c r="F43" s="91">
        <v>96.625841289716703</v>
      </c>
      <c r="G43" s="86">
        <v>30.9539834089842</v>
      </c>
      <c r="H43" s="86">
        <v>30.771638754108601</v>
      </c>
      <c r="I43" s="86">
        <v>0.53</v>
      </c>
      <c r="J43" s="86">
        <v>0.21</v>
      </c>
      <c r="K43" s="87">
        <v>0</v>
      </c>
      <c r="L43" s="85">
        <v>6.8778724621500002E-11</v>
      </c>
      <c r="M43" s="86">
        <v>0</v>
      </c>
      <c r="N43" s="86">
        <v>98.233647135205302</v>
      </c>
      <c r="O43" s="86">
        <v>100</v>
      </c>
      <c r="P43" s="86">
        <v>4.1000000000000002E-2</v>
      </c>
      <c r="Q43" s="88">
        <v>0.33910000000000001</v>
      </c>
      <c r="R43" s="85">
        <v>0</v>
      </c>
      <c r="S43" s="86">
        <v>0</v>
      </c>
      <c r="T43" s="86">
        <v>0.57999999999999996</v>
      </c>
      <c r="U43" s="88">
        <v>1.7217091876662999E-2</v>
      </c>
      <c r="V43" s="89">
        <v>5</v>
      </c>
      <c r="W43" s="85">
        <v>82.421994867807697</v>
      </c>
      <c r="X43" s="88">
        <v>81.033333333300007</v>
      </c>
      <c r="Y43" s="85">
        <v>100</v>
      </c>
      <c r="Z43" s="88"/>
      <c r="AA43" s="85">
        <v>0</v>
      </c>
      <c r="AB43" s="91">
        <v>0.04</v>
      </c>
      <c r="AC43" s="86">
        <v>0</v>
      </c>
      <c r="AD43" s="86">
        <v>0.01</v>
      </c>
      <c r="AE43" s="86">
        <v>0</v>
      </c>
      <c r="AF43" s="88">
        <v>7.4220997721200002</v>
      </c>
      <c r="AG43" s="85">
        <v>0</v>
      </c>
      <c r="AH43" s="86">
        <v>2.6059999999999998E-3</v>
      </c>
      <c r="AI43" s="88">
        <v>0.15969598264400001</v>
      </c>
      <c r="AJ43" s="150">
        <v>1</v>
      </c>
      <c r="AK43" s="151">
        <v>0</v>
      </c>
    </row>
    <row r="44" spans="1:37" x14ac:dyDescent="0.2">
      <c r="A44" s="149" t="s">
        <v>411</v>
      </c>
      <c r="B44" s="66" t="s">
        <v>412</v>
      </c>
      <c r="C44" s="67">
        <v>58</v>
      </c>
      <c r="D44" s="84" t="s">
        <v>331</v>
      </c>
      <c r="E44" s="85">
        <v>99.984086388178497</v>
      </c>
      <c r="F44" s="91">
        <v>98.580278488206901</v>
      </c>
      <c r="G44" s="86">
        <v>28.1193520886616</v>
      </c>
      <c r="H44" s="86">
        <v>27.627166808752499</v>
      </c>
      <c r="I44" s="86">
        <v>0</v>
      </c>
      <c r="J44" s="86">
        <v>0</v>
      </c>
      <c r="K44" s="87">
        <v>0</v>
      </c>
      <c r="L44" s="85">
        <v>0</v>
      </c>
      <c r="M44" s="86">
        <v>0</v>
      </c>
      <c r="N44" s="86">
        <v>99.0142412871094</v>
      </c>
      <c r="O44" s="86">
        <v>86.612973443622096</v>
      </c>
      <c r="P44" s="86">
        <v>0</v>
      </c>
      <c r="Q44" s="88">
        <v>1.0862000000000001</v>
      </c>
      <c r="R44" s="85">
        <v>0</v>
      </c>
      <c r="S44" s="86">
        <v>0</v>
      </c>
      <c r="T44" s="86">
        <v>1.01</v>
      </c>
      <c r="U44" s="88">
        <v>0</v>
      </c>
      <c r="V44" s="89">
        <v>5</v>
      </c>
      <c r="W44" s="85">
        <v>84.503570139374801</v>
      </c>
      <c r="X44" s="88">
        <v>82.766666666700004</v>
      </c>
      <c r="Y44" s="85">
        <v>100</v>
      </c>
      <c r="Z44" s="88"/>
      <c r="AA44" s="85">
        <v>0</v>
      </c>
      <c r="AB44" s="91">
        <v>0.71</v>
      </c>
      <c r="AC44" s="86">
        <v>0</v>
      </c>
      <c r="AD44" s="86">
        <v>0.16</v>
      </c>
      <c r="AE44" s="86">
        <v>0</v>
      </c>
      <c r="AF44" s="88">
        <v>8.4018125449300001E-10</v>
      </c>
      <c r="AG44" s="85">
        <v>0</v>
      </c>
      <c r="AH44" s="86">
        <v>0</v>
      </c>
      <c r="AI44" s="88">
        <v>0</v>
      </c>
      <c r="AJ44" s="150">
        <v>1</v>
      </c>
      <c r="AK44" s="151">
        <v>0</v>
      </c>
    </row>
    <row r="45" spans="1:37" x14ac:dyDescent="0.2">
      <c r="A45" s="149" t="s">
        <v>413</v>
      </c>
      <c r="B45" s="66" t="s">
        <v>414</v>
      </c>
      <c r="C45" s="67">
        <v>58</v>
      </c>
      <c r="D45" s="84" t="s">
        <v>331</v>
      </c>
      <c r="E45" s="85">
        <v>97.222833865463002</v>
      </c>
      <c r="F45" s="91">
        <v>96.571433814084898</v>
      </c>
      <c r="G45" s="86">
        <v>35.879298322874199</v>
      </c>
      <c r="H45" s="86">
        <v>35.660024221072298</v>
      </c>
      <c r="I45" s="86">
        <v>0</v>
      </c>
      <c r="J45" s="86">
        <v>0</v>
      </c>
      <c r="K45" s="87">
        <v>0</v>
      </c>
      <c r="L45" s="85">
        <v>1.9506827826100002E-12</v>
      </c>
      <c r="M45" s="86">
        <v>0</v>
      </c>
      <c r="N45" s="86">
        <v>98.774008600095598</v>
      </c>
      <c r="O45" s="86">
        <v>93.194281237759498</v>
      </c>
      <c r="P45" s="86">
        <v>0</v>
      </c>
      <c r="Q45" s="88">
        <v>0.26500000000000001</v>
      </c>
      <c r="R45" s="85">
        <v>0</v>
      </c>
      <c r="S45" s="86">
        <v>0</v>
      </c>
      <c r="T45" s="86">
        <v>0.67</v>
      </c>
      <c r="U45" s="88">
        <v>9.1746486109581997E-4</v>
      </c>
      <c r="V45" s="89">
        <v>4.99</v>
      </c>
      <c r="W45" s="85">
        <v>80.373698939016506</v>
      </c>
      <c r="X45" s="88">
        <v>82.433333333299998</v>
      </c>
      <c r="Y45" s="85">
        <v>100</v>
      </c>
      <c r="Z45" s="88"/>
      <c r="AA45" s="85">
        <v>0</v>
      </c>
      <c r="AB45" s="91">
        <v>0.1</v>
      </c>
      <c r="AC45" s="86">
        <v>0</v>
      </c>
      <c r="AD45" s="86">
        <v>0.03</v>
      </c>
      <c r="AE45" s="86">
        <v>0</v>
      </c>
      <c r="AF45" s="88">
        <v>0</v>
      </c>
      <c r="AG45" s="85">
        <v>0</v>
      </c>
      <c r="AH45" s="86">
        <v>0</v>
      </c>
      <c r="AI45" s="88">
        <v>0</v>
      </c>
      <c r="AJ45" s="150">
        <v>1</v>
      </c>
      <c r="AK45" s="151">
        <v>0</v>
      </c>
    </row>
    <row r="46" spans="1:37" x14ac:dyDescent="0.2">
      <c r="A46" s="149" t="s">
        <v>329</v>
      </c>
      <c r="B46" s="66" t="s">
        <v>415</v>
      </c>
      <c r="C46" s="67">
        <v>58</v>
      </c>
      <c r="D46" s="84" t="s">
        <v>331</v>
      </c>
      <c r="E46" s="85">
        <v>100</v>
      </c>
      <c r="F46" s="91">
        <v>98.789939892439094</v>
      </c>
      <c r="G46" s="86">
        <v>22.552198671306499</v>
      </c>
      <c r="H46" s="86">
        <v>22.409838658652301</v>
      </c>
      <c r="I46" s="86">
        <v>0</v>
      </c>
      <c r="J46" s="86">
        <v>0</v>
      </c>
      <c r="K46" s="87">
        <v>0</v>
      </c>
      <c r="L46" s="85">
        <v>0</v>
      </c>
      <c r="M46" s="86">
        <v>0</v>
      </c>
      <c r="N46" s="86">
        <v>99.438336520076504</v>
      </c>
      <c r="O46" s="86">
        <v>66.376811594202906</v>
      </c>
      <c r="P46" s="86">
        <v>0</v>
      </c>
      <c r="Q46" s="88">
        <v>1.7356</v>
      </c>
      <c r="R46" s="85">
        <v>0</v>
      </c>
      <c r="S46" s="86">
        <v>0</v>
      </c>
      <c r="T46" s="86">
        <v>1.61</v>
      </c>
      <c r="U46" s="88">
        <v>0</v>
      </c>
      <c r="V46" s="89">
        <v>5</v>
      </c>
      <c r="W46" s="85">
        <v>84.585293549259305</v>
      </c>
      <c r="X46" s="88">
        <v>84.766666666700004</v>
      </c>
      <c r="Y46" s="85">
        <v>100</v>
      </c>
      <c r="Z46" s="88"/>
      <c r="AA46" s="85">
        <v>0</v>
      </c>
      <c r="AB46" s="91">
        <v>0.61</v>
      </c>
      <c r="AC46" s="86">
        <v>0</v>
      </c>
      <c r="AD46" s="86">
        <v>0</v>
      </c>
      <c r="AE46" s="86">
        <v>0</v>
      </c>
      <c r="AF46" s="88">
        <v>0</v>
      </c>
      <c r="AG46" s="85">
        <v>0</v>
      </c>
      <c r="AH46" s="86">
        <v>0</v>
      </c>
      <c r="AI46" s="88">
        <v>0</v>
      </c>
      <c r="AJ46" s="150">
        <v>1</v>
      </c>
      <c r="AK46" s="151">
        <v>0</v>
      </c>
    </row>
    <row r="47" spans="1:37" x14ac:dyDescent="0.2">
      <c r="A47" s="149" t="s">
        <v>416</v>
      </c>
      <c r="B47" s="66" t="s">
        <v>417</v>
      </c>
      <c r="C47" s="67">
        <v>58</v>
      </c>
      <c r="D47" s="84" t="s">
        <v>331</v>
      </c>
      <c r="E47" s="85">
        <v>97.949920883879699</v>
      </c>
      <c r="F47" s="91">
        <v>97.619576381756104</v>
      </c>
      <c r="G47" s="86">
        <v>26.655192515892601</v>
      </c>
      <c r="H47" s="86">
        <v>26.587180412514201</v>
      </c>
      <c r="I47" s="86">
        <v>0</v>
      </c>
      <c r="J47" s="86">
        <v>0</v>
      </c>
      <c r="K47" s="87">
        <v>0</v>
      </c>
      <c r="L47" s="85">
        <v>1.36151044809E-9</v>
      </c>
      <c r="M47" s="86">
        <v>0</v>
      </c>
      <c r="N47" s="86">
        <v>98.560485248889407</v>
      </c>
      <c r="O47" s="86">
        <v>100</v>
      </c>
      <c r="P47" s="86">
        <v>0</v>
      </c>
      <c r="Q47" s="88">
        <v>0.69399999999999995</v>
      </c>
      <c r="R47" s="85">
        <v>0</v>
      </c>
      <c r="S47" s="86">
        <v>0</v>
      </c>
      <c r="T47" s="86">
        <v>1.21</v>
      </c>
      <c r="U47" s="88">
        <v>5.5520084390528303E-3</v>
      </c>
      <c r="V47" s="89">
        <v>5</v>
      </c>
      <c r="W47" s="85">
        <v>84.471967382536704</v>
      </c>
      <c r="X47" s="88">
        <v>82.5</v>
      </c>
      <c r="Y47" s="85">
        <v>100</v>
      </c>
      <c r="Z47" s="88">
        <v>100</v>
      </c>
      <c r="AA47" s="85">
        <v>0</v>
      </c>
      <c r="AB47" s="91">
        <v>0.01</v>
      </c>
      <c r="AC47" s="86">
        <v>0</v>
      </c>
      <c r="AD47" s="86">
        <v>0</v>
      </c>
      <c r="AE47" s="86">
        <v>0</v>
      </c>
      <c r="AF47" s="88">
        <v>0</v>
      </c>
      <c r="AG47" s="85">
        <v>2.8346137711399998E-13</v>
      </c>
      <c r="AH47" s="86">
        <v>0</v>
      </c>
      <c r="AI47" s="88">
        <v>2.5148693377600001E-11</v>
      </c>
      <c r="AJ47" s="150">
        <v>1</v>
      </c>
      <c r="AK47" s="151">
        <v>0</v>
      </c>
    </row>
    <row r="48" spans="1:37" x14ac:dyDescent="0.2">
      <c r="A48" s="149" t="s">
        <v>418</v>
      </c>
      <c r="B48" s="66" t="s">
        <v>419</v>
      </c>
      <c r="C48" s="67">
        <v>58</v>
      </c>
      <c r="D48" s="84" t="s">
        <v>331</v>
      </c>
      <c r="E48" s="85">
        <v>76.928561525816505</v>
      </c>
      <c r="F48" s="91">
        <v>76.512645818066602</v>
      </c>
      <c r="G48" s="86">
        <v>28.032718702343001</v>
      </c>
      <c r="H48" s="86">
        <v>27.983204927610899</v>
      </c>
      <c r="I48" s="86">
        <v>0</v>
      </c>
      <c r="J48" s="86">
        <v>0</v>
      </c>
      <c r="K48" s="87">
        <v>0</v>
      </c>
      <c r="L48" s="85">
        <v>1.6260967846799999E-8</v>
      </c>
      <c r="M48" s="86">
        <v>0</v>
      </c>
      <c r="N48" s="86">
        <v>98.8878130479156</v>
      </c>
      <c r="O48" s="86">
        <v>100</v>
      </c>
      <c r="P48" s="86">
        <v>0</v>
      </c>
      <c r="Q48" s="88">
        <v>0.83620000000000005</v>
      </c>
      <c r="R48" s="85">
        <v>0</v>
      </c>
      <c r="S48" s="86">
        <v>0</v>
      </c>
      <c r="T48" s="86">
        <v>0.78</v>
      </c>
      <c r="U48" s="88">
        <v>0</v>
      </c>
      <c r="V48" s="89">
        <v>4.97</v>
      </c>
      <c r="W48" s="85">
        <v>77.522226327489193</v>
      </c>
      <c r="X48" s="88">
        <v>82.633333333300001</v>
      </c>
      <c r="Y48" s="85">
        <v>100</v>
      </c>
      <c r="Z48" s="88"/>
      <c r="AA48" s="85">
        <v>0</v>
      </c>
      <c r="AB48" s="91">
        <v>0.06</v>
      </c>
      <c r="AC48" s="86">
        <v>0</v>
      </c>
      <c r="AD48" s="86">
        <v>0</v>
      </c>
      <c r="AE48" s="86">
        <v>0</v>
      </c>
      <c r="AF48" s="88">
        <v>0</v>
      </c>
      <c r="AG48" s="85">
        <v>1.4759856701600001E-11</v>
      </c>
      <c r="AH48" s="86">
        <v>0</v>
      </c>
      <c r="AI48" s="88">
        <v>1.30949448656E-9</v>
      </c>
      <c r="AJ48" s="150">
        <v>1</v>
      </c>
      <c r="AK48" s="151">
        <v>0</v>
      </c>
    </row>
    <row r="49" spans="1:37" x14ac:dyDescent="0.2">
      <c r="A49" s="149" t="s">
        <v>416</v>
      </c>
      <c r="B49" s="66" t="s">
        <v>420</v>
      </c>
      <c r="C49" s="67">
        <v>58</v>
      </c>
      <c r="D49" s="84" t="s">
        <v>331</v>
      </c>
      <c r="E49" s="85">
        <v>99.9933032724675</v>
      </c>
      <c r="F49" s="91">
        <v>99.466494039912504</v>
      </c>
      <c r="G49" s="86">
        <v>44.7586945845797</v>
      </c>
      <c r="H49" s="86">
        <v>44.539934818518702</v>
      </c>
      <c r="I49" s="86">
        <v>0</v>
      </c>
      <c r="J49" s="86">
        <v>0</v>
      </c>
      <c r="K49" s="87">
        <v>0</v>
      </c>
      <c r="L49" s="85">
        <v>2.10573639248E-9</v>
      </c>
      <c r="M49" s="86">
        <v>0</v>
      </c>
      <c r="N49" s="86">
        <v>98.926017012251506</v>
      </c>
      <c r="O49" s="86">
        <v>96.416996759092498</v>
      </c>
      <c r="P49" s="86">
        <v>0</v>
      </c>
      <c r="Q49" s="88">
        <v>0.27279999999999999</v>
      </c>
      <c r="R49" s="85">
        <v>0</v>
      </c>
      <c r="S49" s="86">
        <v>0</v>
      </c>
      <c r="T49" s="86">
        <v>0.81</v>
      </c>
      <c r="U49" s="88">
        <v>0</v>
      </c>
      <c r="V49" s="89">
        <v>5</v>
      </c>
      <c r="W49" s="85">
        <v>77.5023081089047</v>
      </c>
      <c r="X49" s="88">
        <v>73.466666666699993</v>
      </c>
      <c r="Y49" s="85"/>
      <c r="Z49" s="88"/>
      <c r="AA49" s="85">
        <v>0</v>
      </c>
      <c r="AB49" s="91">
        <v>0</v>
      </c>
      <c r="AC49" s="86">
        <v>0</v>
      </c>
      <c r="AD49" s="86">
        <v>0.02</v>
      </c>
      <c r="AE49" s="86">
        <v>0</v>
      </c>
      <c r="AF49" s="88">
        <v>0</v>
      </c>
      <c r="AG49" s="85">
        <v>3.4045968295999999E-12</v>
      </c>
      <c r="AH49" s="86">
        <v>2.5999999999999998E-5</v>
      </c>
      <c r="AI49" s="88">
        <v>1.0325077556300001E-10</v>
      </c>
      <c r="AJ49" s="150">
        <v>1</v>
      </c>
      <c r="AK49" s="151">
        <v>0</v>
      </c>
    </row>
    <row r="50" spans="1:37" x14ac:dyDescent="0.2">
      <c r="A50" s="149" t="s">
        <v>421</v>
      </c>
      <c r="B50" s="66" t="s">
        <v>422</v>
      </c>
      <c r="C50" s="67">
        <v>82</v>
      </c>
      <c r="D50" s="84" t="s">
        <v>331</v>
      </c>
      <c r="E50" s="85">
        <v>99.520913545677303</v>
      </c>
      <c r="F50" s="91">
        <v>98.884319215960801</v>
      </c>
      <c r="G50" s="86">
        <v>51.489761988099403</v>
      </c>
      <c r="H50" s="86">
        <v>51.271001050052497</v>
      </c>
      <c r="I50" s="86">
        <v>0</v>
      </c>
      <c r="J50" s="86">
        <v>0</v>
      </c>
      <c r="K50" s="87">
        <v>0</v>
      </c>
      <c r="L50" s="85">
        <v>2.0000022042999999E-2</v>
      </c>
      <c r="M50" s="86">
        <v>0</v>
      </c>
      <c r="N50" s="86">
        <v>96.977578475336301</v>
      </c>
      <c r="O50" s="86">
        <v>100</v>
      </c>
      <c r="P50" s="86">
        <v>0</v>
      </c>
      <c r="Q50" s="88">
        <v>0.58340000000000003</v>
      </c>
      <c r="R50" s="85">
        <v>0</v>
      </c>
      <c r="S50" s="86">
        <v>0</v>
      </c>
      <c r="T50" s="86">
        <v>0.51</v>
      </c>
      <c r="U50" s="88">
        <v>0</v>
      </c>
      <c r="V50" s="89">
        <v>5</v>
      </c>
      <c r="W50" s="85">
        <v>74.563099738428704</v>
      </c>
      <c r="X50" s="88">
        <v>67.5</v>
      </c>
      <c r="Y50" s="85"/>
      <c r="Z50" s="88"/>
      <c r="AA50" s="85">
        <v>0</v>
      </c>
      <c r="AB50" s="91">
        <v>0</v>
      </c>
      <c r="AC50" s="86">
        <v>0</v>
      </c>
      <c r="AD50" s="86">
        <v>0</v>
      </c>
      <c r="AE50" s="86">
        <v>0</v>
      </c>
      <c r="AF50" s="88">
        <v>0</v>
      </c>
      <c r="AG50" s="85">
        <v>8.4461858252599997E-12</v>
      </c>
      <c r="AH50" s="86">
        <v>0</v>
      </c>
      <c r="AI50" s="88">
        <v>5.3231991763699998E-2</v>
      </c>
      <c r="AJ50" s="150">
        <v>1.01</v>
      </c>
      <c r="AK50" s="151">
        <v>0</v>
      </c>
    </row>
    <row r="51" spans="1:37" x14ac:dyDescent="0.2">
      <c r="A51" s="149" t="s">
        <v>423</v>
      </c>
      <c r="B51" s="66" t="s">
        <v>424</v>
      </c>
      <c r="C51" s="67">
        <v>58</v>
      </c>
      <c r="D51" s="84" t="s">
        <v>331</v>
      </c>
      <c r="E51" s="85">
        <v>92.392566782810704</v>
      </c>
      <c r="F51" s="91">
        <v>91.552230648356897</v>
      </c>
      <c r="G51" s="86">
        <v>42.558812142743299</v>
      </c>
      <c r="H51" s="86">
        <v>42.255357427523897</v>
      </c>
      <c r="I51" s="86">
        <v>3.06</v>
      </c>
      <c r="J51" s="86">
        <v>2.5499999999999998</v>
      </c>
      <c r="K51" s="87">
        <v>0</v>
      </c>
      <c r="L51" s="85">
        <v>0.18999999175000001</v>
      </c>
      <c r="M51" s="86">
        <v>0</v>
      </c>
      <c r="N51" s="86">
        <v>96.088252832438897</v>
      </c>
      <c r="O51" s="86">
        <v>100</v>
      </c>
      <c r="P51" s="86">
        <v>0.158</v>
      </c>
      <c r="Q51" s="88">
        <v>0.34160000000000001</v>
      </c>
      <c r="R51" s="85">
        <v>0</v>
      </c>
      <c r="S51" s="86">
        <v>0</v>
      </c>
      <c r="T51" s="86">
        <v>0.76</v>
      </c>
      <c r="U51" s="88">
        <v>2.39120038259206E-2</v>
      </c>
      <c r="V51" s="89">
        <v>4.9400000000000004</v>
      </c>
      <c r="W51" s="85">
        <v>76.879802123986707</v>
      </c>
      <c r="X51" s="88"/>
      <c r="Y51" s="85"/>
      <c r="Z51" s="88"/>
      <c r="AA51" s="85">
        <v>0</v>
      </c>
      <c r="AB51" s="91">
        <v>0</v>
      </c>
      <c r="AC51" s="86">
        <v>0</v>
      </c>
      <c r="AD51" s="86">
        <v>0</v>
      </c>
      <c r="AE51" s="86">
        <v>0</v>
      </c>
      <c r="AF51" s="88">
        <v>0</v>
      </c>
      <c r="AG51" s="85">
        <v>5.9999996706499995E-4</v>
      </c>
      <c r="AH51" s="86">
        <v>1.7437999999999999E-2</v>
      </c>
      <c r="AI51" s="88">
        <v>5.3232001277999999E-2</v>
      </c>
      <c r="AJ51" s="150">
        <v>1</v>
      </c>
      <c r="AK51" s="151">
        <v>0</v>
      </c>
    </row>
    <row r="52" spans="1:37" x14ac:dyDescent="0.2">
      <c r="A52" s="149" t="s">
        <v>425</v>
      </c>
      <c r="B52" s="66" t="s">
        <v>426</v>
      </c>
      <c r="C52" s="67">
        <v>58</v>
      </c>
      <c r="D52" s="84" t="s">
        <v>331</v>
      </c>
      <c r="E52" s="85">
        <v>99.796987866484102</v>
      </c>
      <c r="F52" s="91">
        <v>97.757424106510598</v>
      </c>
      <c r="G52" s="86">
        <v>27.143430432935201</v>
      </c>
      <c r="H52" s="86">
        <v>26.680751617015201</v>
      </c>
      <c r="I52" s="86">
        <v>0</v>
      </c>
      <c r="J52" s="86">
        <v>0</v>
      </c>
      <c r="K52" s="87">
        <v>0</v>
      </c>
      <c r="L52" s="85">
        <v>3.4367475423700002E-9</v>
      </c>
      <c r="M52" s="86">
        <v>0</v>
      </c>
      <c r="N52" s="86">
        <v>98.218744797735994</v>
      </c>
      <c r="O52" s="86">
        <v>100</v>
      </c>
      <c r="P52" s="86">
        <v>1E-3</v>
      </c>
      <c r="Q52" s="88">
        <v>5.2499999999999998E-2</v>
      </c>
      <c r="R52" s="85">
        <v>0</v>
      </c>
      <c r="S52" s="86">
        <v>0</v>
      </c>
      <c r="T52" s="86">
        <v>0.06</v>
      </c>
      <c r="U52" s="88">
        <v>0</v>
      </c>
      <c r="V52" s="89">
        <v>5</v>
      </c>
      <c r="W52" s="85">
        <v>82.5944969086637</v>
      </c>
      <c r="X52" s="88">
        <v>82.633333333300001</v>
      </c>
      <c r="Y52" s="85"/>
      <c r="Z52" s="88"/>
      <c r="AA52" s="85">
        <v>0</v>
      </c>
      <c r="AB52" s="91">
        <v>1.6</v>
      </c>
      <c r="AC52" s="86">
        <v>0</v>
      </c>
      <c r="AD52" s="86">
        <v>0.3</v>
      </c>
      <c r="AE52" s="86">
        <v>0</v>
      </c>
      <c r="AF52" s="88">
        <v>7.8633385304699996E-9</v>
      </c>
      <c r="AG52" s="85">
        <v>0</v>
      </c>
      <c r="AH52" s="86">
        <v>0</v>
      </c>
      <c r="AI52" s="88">
        <v>1.1512795574899999E-9</v>
      </c>
      <c r="AJ52" s="150">
        <v>1</v>
      </c>
      <c r="AK52" s="151">
        <v>0</v>
      </c>
    </row>
    <row r="53" spans="1:37" x14ac:dyDescent="0.2">
      <c r="A53" s="149" t="s">
        <v>427</v>
      </c>
      <c r="B53" s="66" t="s">
        <v>428</v>
      </c>
      <c r="C53" s="67">
        <v>58</v>
      </c>
      <c r="D53" s="84" t="s">
        <v>331</v>
      </c>
      <c r="E53" s="85">
        <v>97.356090273219095</v>
      </c>
      <c r="F53" s="91">
        <v>96.064128392602498</v>
      </c>
      <c r="G53" s="86">
        <v>39.857278674423299</v>
      </c>
      <c r="H53" s="86">
        <v>39.465672182357302</v>
      </c>
      <c r="I53" s="86">
        <v>0</v>
      </c>
      <c r="J53" s="86">
        <v>0</v>
      </c>
      <c r="K53" s="87">
        <v>0</v>
      </c>
      <c r="L53" s="85">
        <v>4.9999999829899999E-2</v>
      </c>
      <c r="M53" s="86">
        <v>1.1298660548458E-2</v>
      </c>
      <c r="N53" s="86">
        <v>97.4457605253899</v>
      </c>
      <c r="O53" s="86">
        <v>100</v>
      </c>
      <c r="P53" s="86">
        <v>0.01</v>
      </c>
      <c r="Q53" s="88">
        <v>0.54079999999999995</v>
      </c>
      <c r="R53" s="85">
        <v>8.5360648740930405E-3</v>
      </c>
      <c r="S53" s="86">
        <v>0</v>
      </c>
      <c r="T53" s="86">
        <v>0.49</v>
      </c>
      <c r="U53" s="88">
        <v>9.62039070104353E-3</v>
      </c>
      <c r="V53" s="89">
        <v>5</v>
      </c>
      <c r="W53" s="85">
        <v>78.326464071730996</v>
      </c>
      <c r="X53" s="88">
        <v>75.966666666699993</v>
      </c>
      <c r="Y53" s="85"/>
      <c r="Z53" s="88"/>
      <c r="AA53" s="85">
        <v>0</v>
      </c>
      <c r="AB53" s="91">
        <v>0.63</v>
      </c>
      <c r="AC53" s="86">
        <v>0</v>
      </c>
      <c r="AD53" s="86">
        <v>0.21</v>
      </c>
      <c r="AE53" s="86">
        <v>0</v>
      </c>
      <c r="AF53" s="88">
        <v>8.7710663248800001E-10</v>
      </c>
      <c r="AG53" s="85">
        <v>7.4749991203399995E-12</v>
      </c>
      <c r="AH53" s="86">
        <v>0</v>
      </c>
      <c r="AI53" s="88">
        <v>3.0546939140799999E-9</v>
      </c>
      <c r="AJ53" s="150">
        <v>1</v>
      </c>
      <c r="AK53" s="151">
        <v>0</v>
      </c>
    </row>
    <row r="54" spans="1:37" x14ac:dyDescent="0.2">
      <c r="A54" s="149" t="s">
        <v>429</v>
      </c>
      <c r="B54" s="66" t="s">
        <v>430</v>
      </c>
      <c r="C54" s="67">
        <v>58</v>
      </c>
      <c r="D54" s="84" t="s">
        <v>331</v>
      </c>
      <c r="E54" s="85">
        <v>99.636954840339101</v>
      </c>
      <c r="F54" s="91">
        <v>98.269221662746801</v>
      </c>
      <c r="G54" s="86">
        <v>27.995517181506798</v>
      </c>
      <c r="H54" s="86">
        <v>27.588275219800199</v>
      </c>
      <c r="I54" s="86">
        <v>0.15</v>
      </c>
      <c r="J54" s="86">
        <v>0.06</v>
      </c>
      <c r="K54" s="87">
        <v>0</v>
      </c>
      <c r="L54" s="85">
        <v>4.0127157620300001E-8</v>
      </c>
      <c r="M54" s="86">
        <v>1.61352298518998E-3</v>
      </c>
      <c r="N54" s="86">
        <v>98.521684852603101</v>
      </c>
      <c r="O54" s="86">
        <v>100</v>
      </c>
      <c r="P54" s="86">
        <v>4.0000000000000001E-3</v>
      </c>
      <c r="Q54" s="88">
        <v>4.3799999999999999E-2</v>
      </c>
      <c r="R54" s="85">
        <v>1.18189339321593E-2</v>
      </c>
      <c r="S54" s="86">
        <v>0</v>
      </c>
      <c r="T54" s="86">
        <v>0.18</v>
      </c>
      <c r="U54" s="88">
        <v>0</v>
      </c>
      <c r="V54" s="89">
        <v>4.9800000000000004</v>
      </c>
      <c r="W54" s="85">
        <v>82.601923609297501</v>
      </c>
      <c r="X54" s="88">
        <v>80.5</v>
      </c>
      <c r="Y54" s="85"/>
      <c r="Z54" s="88"/>
      <c r="AA54" s="85">
        <v>0</v>
      </c>
      <c r="AB54" s="91">
        <v>1.37</v>
      </c>
      <c r="AC54" s="86">
        <v>0</v>
      </c>
      <c r="AD54" s="86">
        <v>0.27</v>
      </c>
      <c r="AE54" s="86">
        <v>0</v>
      </c>
      <c r="AF54" s="88">
        <v>0.97259984819300005</v>
      </c>
      <c r="AG54" s="85">
        <v>0</v>
      </c>
      <c r="AH54" s="86">
        <v>3.0600000000000001E-4</v>
      </c>
      <c r="AI54" s="88">
        <v>0.212927985116</v>
      </c>
      <c r="AJ54" s="150">
        <v>1</v>
      </c>
      <c r="AK54" s="151">
        <v>0</v>
      </c>
    </row>
    <row r="55" spans="1:37" x14ac:dyDescent="0.2">
      <c r="A55" s="149" t="s">
        <v>431</v>
      </c>
      <c r="B55" s="66" t="s">
        <v>432</v>
      </c>
      <c r="C55" s="67">
        <v>82</v>
      </c>
      <c r="D55" s="84" t="s">
        <v>331</v>
      </c>
      <c r="E55" s="85">
        <v>89.095131009324803</v>
      </c>
      <c r="F55" s="91">
        <v>88.857797929928097</v>
      </c>
      <c r="G55" s="86">
        <v>40.611791938000401</v>
      </c>
      <c r="H55" s="86">
        <v>40.5370759685607</v>
      </c>
      <c r="I55" s="86">
        <v>3.81</v>
      </c>
      <c r="J55" s="86">
        <v>2.2799999999999998</v>
      </c>
      <c r="K55" s="87">
        <v>0</v>
      </c>
      <c r="L55" s="85">
        <v>0.289999989663</v>
      </c>
      <c r="M55" s="86">
        <v>0</v>
      </c>
      <c r="N55" s="86">
        <v>94.0021721862893</v>
      </c>
      <c r="O55" s="86">
        <v>100</v>
      </c>
      <c r="P55" s="86">
        <v>0.183</v>
      </c>
      <c r="Q55" s="88">
        <v>0.59409999999999996</v>
      </c>
      <c r="R55" s="85">
        <v>0</v>
      </c>
      <c r="S55" s="86">
        <v>0</v>
      </c>
      <c r="T55" s="86">
        <v>0.96</v>
      </c>
      <c r="U55" s="88">
        <v>6.4460836379352002E-2</v>
      </c>
      <c r="V55" s="89">
        <v>4.8099999999999996</v>
      </c>
      <c r="W55" s="85">
        <v>71.6363244978117</v>
      </c>
      <c r="X55" s="88"/>
      <c r="Y55" s="85"/>
      <c r="Z55" s="88"/>
      <c r="AA55" s="85">
        <v>0</v>
      </c>
      <c r="AB55" s="91">
        <v>0</v>
      </c>
      <c r="AC55" s="86">
        <v>0</v>
      </c>
      <c r="AD55" s="86">
        <v>0</v>
      </c>
      <c r="AE55" s="86">
        <v>0</v>
      </c>
      <c r="AF55" s="88">
        <v>7.5912046340599995E-9</v>
      </c>
      <c r="AG55" s="85">
        <v>0</v>
      </c>
      <c r="AH55" s="86">
        <v>1.2524E-2</v>
      </c>
      <c r="AI55" s="88">
        <v>4.1802758696599998E-9</v>
      </c>
      <c r="AJ55" s="150">
        <v>1</v>
      </c>
      <c r="AK55" s="151">
        <v>0</v>
      </c>
    </row>
    <row r="56" spans="1:37" x14ac:dyDescent="0.2">
      <c r="A56" s="149" t="s">
        <v>433</v>
      </c>
      <c r="B56" s="66" t="s">
        <v>434</v>
      </c>
      <c r="C56" s="67">
        <v>82</v>
      </c>
      <c r="D56" s="84" t="s">
        <v>331</v>
      </c>
      <c r="E56" s="85">
        <v>69.898437709354994</v>
      </c>
      <c r="F56" s="91">
        <v>69.898437709354994</v>
      </c>
      <c r="G56" s="86">
        <v>53.008012434011299</v>
      </c>
      <c r="H56" s="86">
        <v>53.008012434011299</v>
      </c>
      <c r="I56" s="86">
        <v>2.65</v>
      </c>
      <c r="J56" s="86">
        <v>2.46</v>
      </c>
      <c r="K56" s="87">
        <v>0</v>
      </c>
      <c r="L56" s="85">
        <v>8.8699995144199999</v>
      </c>
      <c r="M56" s="86">
        <v>0</v>
      </c>
      <c r="N56" s="86">
        <v>63.955869903602</v>
      </c>
      <c r="O56" s="86">
        <v>100</v>
      </c>
      <c r="P56" s="86">
        <v>0.48299999999999998</v>
      </c>
      <c r="Q56" s="88">
        <v>0.50619999999999998</v>
      </c>
      <c r="R56" s="85">
        <v>0</v>
      </c>
      <c r="S56" s="86">
        <v>0.2</v>
      </c>
      <c r="T56" s="86">
        <v>0.77</v>
      </c>
      <c r="U56" s="88">
        <v>5.7909263874373602</v>
      </c>
      <c r="V56" s="89">
        <v>3.88</v>
      </c>
      <c r="W56" s="85">
        <v>48.769836918325502</v>
      </c>
      <c r="X56" s="88">
        <v>49.266666666699997</v>
      </c>
      <c r="Y56" s="85"/>
      <c r="Z56" s="88"/>
      <c r="AA56" s="85">
        <v>0</v>
      </c>
      <c r="AB56" s="91">
        <v>0</v>
      </c>
      <c r="AC56" s="86">
        <v>0</v>
      </c>
      <c r="AD56" s="86">
        <v>0</v>
      </c>
      <c r="AE56" s="86">
        <v>0</v>
      </c>
      <c r="AF56" s="88">
        <v>1.6750425692E-9</v>
      </c>
      <c r="AG56" s="85">
        <v>8.1899978228900001E-3</v>
      </c>
      <c r="AH56" s="86">
        <v>3.5739999999999999E-3</v>
      </c>
      <c r="AI56" s="88">
        <v>2.90345427309E-10</v>
      </c>
      <c r="AJ56" s="150">
        <v>1.06</v>
      </c>
      <c r="AK56" s="151">
        <v>0</v>
      </c>
    </row>
    <row r="57" spans="1:37" x14ac:dyDescent="0.2">
      <c r="A57" s="149" t="s">
        <v>435</v>
      </c>
      <c r="B57" s="66" t="s">
        <v>436</v>
      </c>
      <c r="C57" s="67">
        <v>82</v>
      </c>
      <c r="D57" s="84" t="s">
        <v>331</v>
      </c>
      <c r="E57" s="85">
        <v>61.890719382427001</v>
      </c>
      <c r="F57" s="91">
        <v>61.652872791177998</v>
      </c>
      <c r="G57" s="86">
        <v>26.739569483868301</v>
      </c>
      <c r="H57" s="86">
        <v>26.5799316363569</v>
      </c>
      <c r="I57" s="86">
        <v>19.760000000000002</v>
      </c>
      <c r="J57" s="86">
        <v>7.91</v>
      </c>
      <c r="K57" s="87">
        <v>0</v>
      </c>
      <c r="L57" s="85">
        <v>3.5599999550499999</v>
      </c>
      <c r="M57" s="86">
        <v>0</v>
      </c>
      <c r="N57" s="86">
        <v>70.062861127176205</v>
      </c>
      <c r="O57" s="86">
        <v>100</v>
      </c>
      <c r="P57" s="86">
        <v>0.67700000000000005</v>
      </c>
      <c r="Q57" s="88">
        <v>0.84340000000000004</v>
      </c>
      <c r="R57" s="85">
        <v>0</v>
      </c>
      <c r="S57" s="86">
        <v>0.1</v>
      </c>
      <c r="T57" s="86">
        <v>1.6</v>
      </c>
      <c r="U57" s="88">
        <v>3.04968095433069</v>
      </c>
      <c r="V57" s="89">
        <v>4.2300000000000004</v>
      </c>
      <c r="W57" s="85">
        <v>62.755763555167903</v>
      </c>
      <c r="X57" s="88"/>
      <c r="Y57" s="85"/>
      <c r="Z57" s="88"/>
      <c r="AA57" s="85">
        <v>0</v>
      </c>
      <c r="AB57" s="91">
        <v>0</v>
      </c>
      <c r="AC57" s="86">
        <v>0</v>
      </c>
      <c r="AD57" s="86">
        <v>0</v>
      </c>
      <c r="AE57" s="86">
        <v>0</v>
      </c>
      <c r="AF57" s="88">
        <v>0.10030002753</v>
      </c>
      <c r="AG57" s="85">
        <v>2.17950004161E-2</v>
      </c>
      <c r="AH57" s="86">
        <v>6.3780000000000003E-2</v>
      </c>
      <c r="AI57" s="88">
        <v>5.3232017828200001E-2</v>
      </c>
      <c r="AJ57" s="150">
        <v>1.05</v>
      </c>
      <c r="AK57" s="151">
        <v>0</v>
      </c>
    </row>
    <row r="58" spans="1:37" x14ac:dyDescent="0.2">
      <c r="A58" s="149" t="s">
        <v>437</v>
      </c>
      <c r="B58" s="66" t="s">
        <v>438</v>
      </c>
      <c r="C58" s="67">
        <v>82</v>
      </c>
      <c r="D58" s="84" t="s">
        <v>331</v>
      </c>
      <c r="E58" s="85">
        <v>87.192300573755304</v>
      </c>
      <c r="F58" s="91">
        <v>87.102403426667706</v>
      </c>
      <c r="G58" s="86">
        <v>40.4299198857777</v>
      </c>
      <c r="H58" s="86">
        <v>40.377039211020303</v>
      </c>
      <c r="I58" s="86">
        <v>8.3000000000000007</v>
      </c>
      <c r="J58" s="86">
        <v>2.7</v>
      </c>
      <c r="K58" s="87">
        <v>0</v>
      </c>
      <c r="L58" s="85">
        <v>1.2200007316299999</v>
      </c>
      <c r="M58" s="86">
        <v>0</v>
      </c>
      <c r="N58" s="86">
        <v>96.797530042074001</v>
      </c>
      <c r="O58" s="86">
        <v>100</v>
      </c>
      <c r="P58" s="86">
        <v>0.13700000000000001</v>
      </c>
      <c r="Q58" s="88">
        <v>0.67569999999999997</v>
      </c>
      <c r="R58" s="85">
        <v>0</v>
      </c>
      <c r="S58" s="86">
        <v>0</v>
      </c>
      <c r="T58" s="86">
        <v>1.1399999999999999</v>
      </c>
      <c r="U58" s="88">
        <v>5.0236641019539403E-2</v>
      </c>
      <c r="V58" s="89">
        <v>4.96</v>
      </c>
      <c r="W58" s="85">
        <v>68.974666209251296</v>
      </c>
      <c r="X58" s="88"/>
      <c r="Y58" s="85"/>
      <c r="Z58" s="88"/>
      <c r="AA58" s="85">
        <v>0</v>
      </c>
      <c r="AB58" s="91">
        <v>0</v>
      </c>
      <c r="AC58" s="86">
        <v>0</v>
      </c>
      <c r="AD58" s="86">
        <v>0</v>
      </c>
      <c r="AE58" s="86">
        <v>0</v>
      </c>
      <c r="AF58" s="88">
        <v>2.1184278240499998E-9</v>
      </c>
      <c r="AG58" s="85">
        <v>7.0687219388500005E-10</v>
      </c>
      <c r="AH58" s="86">
        <v>3.8219999999999999E-3</v>
      </c>
      <c r="AI58" s="88">
        <v>1.95654749828E-10</v>
      </c>
      <c r="AJ58" s="150">
        <v>1</v>
      </c>
      <c r="AK58" s="151">
        <v>0</v>
      </c>
    </row>
    <row r="59" spans="1:37" x14ac:dyDescent="0.2">
      <c r="A59" s="149" t="s">
        <v>439</v>
      </c>
      <c r="B59" s="66" t="s">
        <v>440</v>
      </c>
      <c r="C59" s="67">
        <v>82</v>
      </c>
      <c r="D59" s="84" t="s">
        <v>331</v>
      </c>
      <c r="E59" s="85">
        <v>58.7854799505904</v>
      </c>
      <c r="F59" s="91">
        <v>58.7854799505904</v>
      </c>
      <c r="G59" s="86">
        <v>36.499355815590597</v>
      </c>
      <c r="H59" s="86">
        <v>36.499355815590597</v>
      </c>
      <c r="I59" s="86">
        <v>3.04</v>
      </c>
      <c r="J59" s="86">
        <v>2.19</v>
      </c>
      <c r="K59" s="87">
        <v>0</v>
      </c>
      <c r="L59" s="85">
        <v>4.28000005032</v>
      </c>
      <c r="M59" s="86">
        <v>0</v>
      </c>
      <c r="N59" s="86">
        <v>54.232000215163701</v>
      </c>
      <c r="O59" s="86">
        <v>100</v>
      </c>
      <c r="P59" s="86">
        <v>0.69499999999999995</v>
      </c>
      <c r="Q59" s="88">
        <v>0.38369999999999999</v>
      </c>
      <c r="R59" s="85">
        <v>0</v>
      </c>
      <c r="S59" s="86">
        <v>0.3</v>
      </c>
      <c r="T59" s="86">
        <v>1.01</v>
      </c>
      <c r="U59" s="88">
        <v>4.3963925673073101</v>
      </c>
      <c r="V59" s="89">
        <v>3.76</v>
      </c>
      <c r="W59" s="85">
        <v>54.203749285992501</v>
      </c>
      <c r="X59" s="88">
        <v>54.4666666667</v>
      </c>
      <c r="Y59" s="85">
        <v>52.599999999999994</v>
      </c>
      <c r="Z59" s="88"/>
      <c r="AA59" s="85">
        <v>0</v>
      </c>
      <c r="AB59" s="91">
        <v>0</v>
      </c>
      <c r="AC59" s="86">
        <v>0</v>
      </c>
      <c r="AD59" s="86">
        <v>0</v>
      </c>
      <c r="AE59" s="86">
        <v>0</v>
      </c>
      <c r="AF59" s="88">
        <v>0</v>
      </c>
      <c r="AG59" s="85">
        <v>1.33799986794E-2</v>
      </c>
      <c r="AH59" s="86">
        <v>6.7229999999999998E-3</v>
      </c>
      <c r="AI59" s="88">
        <v>2.66160009203E-2</v>
      </c>
      <c r="AJ59" s="150">
        <v>1.02</v>
      </c>
      <c r="AK59" s="151">
        <v>0</v>
      </c>
    </row>
    <row r="60" spans="1:37" x14ac:dyDescent="0.2">
      <c r="A60" s="149" t="s">
        <v>441</v>
      </c>
      <c r="B60" s="66" t="s">
        <v>442</v>
      </c>
      <c r="C60" s="67">
        <v>82</v>
      </c>
      <c r="D60" s="84" t="s">
        <v>331</v>
      </c>
      <c r="E60" s="85">
        <v>70.241144775196503</v>
      </c>
      <c r="F60" s="91">
        <v>70.150605070223506</v>
      </c>
      <c r="G60" s="86">
        <v>40.694284957159297</v>
      </c>
      <c r="H60" s="86">
        <v>40.694284957159297</v>
      </c>
      <c r="I60" s="86">
        <v>5.92</v>
      </c>
      <c r="J60" s="86">
        <v>3.44</v>
      </c>
      <c r="K60" s="87">
        <v>0</v>
      </c>
      <c r="L60" s="85">
        <v>3.27999991599</v>
      </c>
      <c r="M60" s="86">
        <v>1.29108100125848E-2</v>
      </c>
      <c r="N60" s="86">
        <v>66.5784516013277</v>
      </c>
      <c r="O60" s="86">
        <v>100</v>
      </c>
      <c r="P60" s="86">
        <v>0.69299999999999995</v>
      </c>
      <c r="Q60" s="88">
        <v>0.66249999999999998</v>
      </c>
      <c r="R60" s="85">
        <v>4.5228403437358698E-2</v>
      </c>
      <c r="S60" s="86">
        <v>0.2</v>
      </c>
      <c r="T60" s="86">
        <v>1.35</v>
      </c>
      <c r="U60" s="88">
        <v>2.1972440597120402</v>
      </c>
      <c r="V60" s="89">
        <v>4.4800000000000004</v>
      </c>
      <c r="W60" s="85">
        <v>56.8607177680543</v>
      </c>
      <c r="X60" s="88">
        <v>54.433333333299998</v>
      </c>
      <c r="Y60" s="85">
        <v>-100</v>
      </c>
      <c r="Z60" s="88"/>
      <c r="AA60" s="85">
        <v>0</v>
      </c>
      <c r="AB60" s="91">
        <v>0.06</v>
      </c>
      <c r="AC60" s="86">
        <v>0</v>
      </c>
      <c r="AD60" s="86">
        <v>0</v>
      </c>
      <c r="AE60" s="86">
        <v>0</v>
      </c>
      <c r="AF60" s="88">
        <v>2.1179512588399999E-10</v>
      </c>
      <c r="AG60" s="85">
        <v>7.6047448244999995E-10</v>
      </c>
      <c r="AH60" s="86">
        <v>6.149E-3</v>
      </c>
      <c r="AI60" s="88">
        <v>6.8832186207099999E-9</v>
      </c>
      <c r="AJ60" s="150">
        <v>1.03</v>
      </c>
      <c r="AK60" s="151">
        <v>0</v>
      </c>
    </row>
    <row r="61" spans="1:37" x14ac:dyDescent="0.2">
      <c r="A61" s="149" t="s">
        <v>443</v>
      </c>
      <c r="B61" s="66" t="s">
        <v>444</v>
      </c>
      <c r="C61" s="67">
        <v>82</v>
      </c>
      <c r="D61" s="84" t="s">
        <v>331</v>
      </c>
      <c r="E61" s="85">
        <v>76.618538293817707</v>
      </c>
      <c r="F61" s="91">
        <v>76.618538293817707</v>
      </c>
      <c r="G61" s="86">
        <v>54.143561041770397</v>
      </c>
      <c r="H61" s="86">
        <v>54.143561041770397</v>
      </c>
      <c r="I61" s="86">
        <v>13.34</v>
      </c>
      <c r="J61" s="86">
        <v>6.83</v>
      </c>
      <c r="K61" s="87">
        <v>0</v>
      </c>
      <c r="L61" s="85">
        <v>3.8999999226500002</v>
      </c>
      <c r="M61" s="86">
        <v>0</v>
      </c>
      <c r="N61" s="86">
        <v>84.466338980075506</v>
      </c>
      <c r="O61" s="86">
        <v>100</v>
      </c>
      <c r="P61" s="86">
        <v>0.23599999999999999</v>
      </c>
      <c r="Q61" s="88">
        <v>0.47689999999999999</v>
      </c>
      <c r="R61" s="85">
        <v>0</v>
      </c>
      <c r="S61" s="86">
        <v>0</v>
      </c>
      <c r="T61" s="86">
        <v>1.05</v>
      </c>
      <c r="U61" s="88">
        <v>0.115027383384552</v>
      </c>
      <c r="V61" s="89">
        <v>4.84</v>
      </c>
      <c r="W61" s="85">
        <v>56.619540737083199</v>
      </c>
      <c r="X61" s="88"/>
      <c r="Y61" s="85"/>
      <c r="Z61" s="88"/>
      <c r="AA61" s="85">
        <v>0</v>
      </c>
      <c r="AB61" s="91">
        <v>0</v>
      </c>
      <c r="AC61" s="86">
        <v>0</v>
      </c>
      <c r="AD61" s="86">
        <v>0</v>
      </c>
      <c r="AE61" s="86">
        <v>0</v>
      </c>
      <c r="AF61" s="88">
        <v>0</v>
      </c>
      <c r="AG61" s="85">
        <v>3.9452340095400001E-10</v>
      </c>
      <c r="AH61" s="86">
        <v>9.6749999999999996E-3</v>
      </c>
      <c r="AI61" s="88">
        <v>7.8480081014899995E-10</v>
      </c>
      <c r="AJ61" s="150">
        <v>1.01</v>
      </c>
      <c r="AK61" s="151">
        <v>0</v>
      </c>
    </row>
    <row r="62" spans="1:37" x14ac:dyDescent="0.2">
      <c r="A62" s="149" t="s">
        <v>445</v>
      </c>
      <c r="B62" s="66" t="s">
        <v>446</v>
      </c>
      <c r="C62" s="67">
        <v>82</v>
      </c>
      <c r="D62" s="84" t="s">
        <v>331</v>
      </c>
      <c r="E62" s="85">
        <v>99.992698420425</v>
      </c>
      <c r="F62" s="91">
        <v>99.5497359262054</v>
      </c>
      <c r="G62" s="86">
        <v>51.5564533794144</v>
      </c>
      <c r="H62" s="86">
        <v>51.4055540681968</v>
      </c>
      <c r="I62" s="86">
        <v>0</v>
      </c>
      <c r="J62" s="86">
        <v>0</v>
      </c>
      <c r="K62" s="87">
        <v>0</v>
      </c>
      <c r="L62" s="85">
        <v>8.0000011468700005E-2</v>
      </c>
      <c r="M62" s="86">
        <v>0</v>
      </c>
      <c r="N62" s="86">
        <v>99.432252968329607</v>
      </c>
      <c r="O62" s="86">
        <v>100</v>
      </c>
      <c r="P62" s="86">
        <v>0</v>
      </c>
      <c r="Q62" s="88">
        <v>0.43269999999999997</v>
      </c>
      <c r="R62" s="85">
        <v>0</v>
      </c>
      <c r="S62" s="86">
        <v>0</v>
      </c>
      <c r="T62" s="86">
        <v>0.3</v>
      </c>
      <c r="U62" s="88">
        <v>0</v>
      </c>
      <c r="V62" s="89">
        <v>5</v>
      </c>
      <c r="W62" s="85">
        <v>73.281312428214505</v>
      </c>
      <c r="X62" s="88">
        <v>66.833333333300004</v>
      </c>
      <c r="Y62" s="85"/>
      <c r="Z62" s="88"/>
      <c r="AA62" s="85">
        <v>0</v>
      </c>
      <c r="AB62" s="91">
        <v>0.05</v>
      </c>
      <c r="AC62" s="86">
        <v>0</v>
      </c>
      <c r="AD62" s="86">
        <v>0</v>
      </c>
      <c r="AE62" s="86">
        <v>0</v>
      </c>
      <c r="AF62" s="88">
        <v>0</v>
      </c>
      <c r="AG62" s="85">
        <v>0</v>
      </c>
      <c r="AH62" s="86">
        <v>0</v>
      </c>
      <c r="AI62" s="88">
        <v>0</v>
      </c>
      <c r="AJ62" s="150">
        <v>1.41</v>
      </c>
      <c r="AK62" s="151">
        <v>0</v>
      </c>
    </row>
    <row r="63" spans="1:37" x14ac:dyDescent="0.2">
      <c r="A63" s="149" t="s">
        <v>447</v>
      </c>
      <c r="B63" s="66" t="s">
        <v>448</v>
      </c>
      <c r="C63" s="67">
        <v>82</v>
      </c>
      <c r="D63" s="84" t="s">
        <v>331</v>
      </c>
      <c r="E63" s="85">
        <v>99.693882671751894</v>
      </c>
      <c r="F63" s="91">
        <v>99.262307422090601</v>
      </c>
      <c r="G63" s="86">
        <v>48.445576353691003</v>
      </c>
      <c r="H63" s="86">
        <v>48.3652832839865</v>
      </c>
      <c r="I63" s="86">
        <v>0</v>
      </c>
      <c r="J63" s="86">
        <v>0</v>
      </c>
      <c r="K63" s="87">
        <v>0</v>
      </c>
      <c r="L63" s="85">
        <v>7.0000039941799999E-2</v>
      </c>
      <c r="M63" s="86">
        <v>0</v>
      </c>
      <c r="N63" s="86">
        <v>98.558462359850495</v>
      </c>
      <c r="O63" s="86">
        <v>92.886904761904802</v>
      </c>
      <c r="P63" s="86">
        <v>0</v>
      </c>
      <c r="Q63" s="88">
        <v>0.50180000000000002</v>
      </c>
      <c r="R63" s="85">
        <v>0</v>
      </c>
      <c r="S63" s="86">
        <v>0</v>
      </c>
      <c r="T63" s="86">
        <v>0.91</v>
      </c>
      <c r="U63" s="88">
        <v>1.2545792141315799E-3</v>
      </c>
      <c r="V63" s="89">
        <v>5</v>
      </c>
      <c r="W63" s="85">
        <v>72.747386512939499</v>
      </c>
      <c r="X63" s="88">
        <v>70.900000000000006</v>
      </c>
      <c r="Y63" s="85"/>
      <c r="Z63" s="88"/>
      <c r="AA63" s="85">
        <v>0</v>
      </c>
      <c r="AB63" s="91">
        <v>0.1</v>
      </c>
      <c r="AC63" s="86">
        <v>0</v>
      </c>
      <c r="AD63" s="86">
        <v>0</v>
      </c>
      <c r="AE63" s="86">
        <v>0</v>
      </c>
      <c r="AF63" s="88">
        <v>2.4752865695699999E-8</v>
      </c>
      <c r="AG63" s="85">
        <v>0</v>
      </c>
      <c r="AH63" s="86">
        <v>0</v>
      </c>
      <c r="AI63" s="88">
        <v>1.1132849184E-9</v>
      </c>
      <c r="AJ63" s="150">
        <v>1.01</v>
      </c>
      <c r="AK63" s="151">
        <v>0</v>
      </c>
    </row>
    <row r="64" spans="1:37" x14ac:dyDescent="0.2">
      <c r="A64" s="149" t="s">
        <v>449</v>
      </c>
      <c r="B64" s="66" t="s">
        <v>450</v>
      </c>
      <c r="C64" s="67">
        <v>82</v>
      </c>
      <c r="D64" s="84" t="s">
        <v>331</v>
      </c>
      <c r="E64" s="85">
        <v>72.199773597918906</v>
      </c>
      <c r="F64" s="91">
        <v>72.107563478795399</v>
      </c>
      <c r="G64" s="86">
        <v>37.900607987045603</v>
      </c>
      <c r="H64" s="86">
        <v>37.872120307966803</v>
      </c>
      <c r="I64" s="86">
        <v>0.11</v>
      </c>
      <c r="J64" s="86">
        <v>0.09</v>
      </c>
      <c r="K64" s="87">
        <v>0</v>
      </c>
      <c r="L64" s="85">
        <v>0.560000077677</v>
      </c>
      <c r="M64" s="86">
        <v>0</v>
      </c>
      <c r="N64" s="86">
        <v>95.178071228491405</v>
      </c>
      <c r="O64" s="86">
        <v>100</v>
      </c>
      <c r="P64" s="86">
        <v>0</v>
      </c>
      <c r="Q64" s="88">
        <v>0.2082</v>
      </c>
      <c r="R64" s="85">
        <v>0</v>
      </c>
      <c r="S64" s="86">
        <v>0</v>
      </c>
      <c r="T64" s="86">
        <v>0.42</v>
      </c>
      <c r="U64" s="88">
        <v>3.7483788261576901E-3</v>
      </c>
      <c r="V64" s="89">
        <v>4.9800000000000004</v>
      </c>
      <c r="W64" s="85">
        <v>70.641446554172006</v>
      </c>
      <c r="X64" s="88"/>
      <c r="Y64" s="85"/>
      <c r="Z64" s="88"/>
      <c r="AA64" s="85">
        <v>0</v>
      </c>
      <c r="AB64" s="91">
        <v>0</v>
      </c>
      <c r="AC64" s="86">
        <v>0</v>
      </c>
      <c r="AD64" s="86">
        <v>0</v>
      </c>
      <c r="AE64" s="86">
        <v>0</v>
      </c>
      <c r="AF64" s="88">
        <v>1.97300271231E-8</v>
      </c>
      <c r="AG64" s="85">
        <v>5.7406289999300001E-11</v>
      </c>
      <c r="AH64" s="86">
        <v>2.8400000000000002E-4</v>
      </c>
      <c r="AI64" s="88">
        <v>1.11866044077E-8</v>
      </c>
      <c r="AJ64" s="150">
        <v>1.02</v>
      </c>
      <c r="AK64" s="151">
        <v>0</v>
      </c>
    </row>
    <row r="65" spans="1:37" x14ac:dyDescent="0.2">
      <c r="A65" s="149" t="s">
        <v>451</v>
      </c>
      <c r="B65" s="66" t="s">
        <v>452</v>
      </c>
      <c r="C65" s="67">
        <v>82</v>
      </c>
      <c r="D65" s="84" t="s">
        <v>331</v>
      </c>
      <c r="E65" s="85">
        <v>89.187813720022305</v>
      </c>
      <c r="F65" s="91">
        <v>88.913134411600694</v>
      </c>
      <c r="G65" s="86">
        <v>38.591397099832697</v>
      </c>
      <c r="H65" s="86">
        <v>38.517847183491398</v>
      </c>
      <c r="I65" s="86">
        <v>8.75</v>
      </c>
      <c r="J65" s="86">
        <v>4.55</v>
      </c>
      <c r="K65" s="87">
        <v>0</v>
      </c>
      <c r="L65" s="85">
        <v>0.17000001176599999</v>
      </c>
      <c r="M65" s="86">
        <v>0</v>
      </c>
      <c r="N65" s="86">
        <v>96.427549070427801</v>
      </c>
      <c r="O65" s="86">
        <v>100</v>
      </c>
      <c r="P65" s="86">
        <v>0.23200000000000001</v>
      </c>
      <c r="Q65" s="88">
        <v>0.62739999999999996</v>
      </c>
      <c r="R65" s="85">
        <v>0</v>
      </c>
      <c r="S65" s="86">
        <v>0</v>
      </c>
      <c r="T65" s="86">
        <v>0.98</v>
      </c>
      <c r="U65" s="88">
        <v>0.197992191857223</v>
      </c>
      <c r="V65" s="89">
        <v>4.8099999999999996</v>
      </c>
      <c r="W65" s="85">
        <v>75.350688046281604</v>
      </c>
      <c r="X65" s="88"/>
      <c r="Y65" s="85"/>
      <c r="Z65" s="88"/>
      <c r="AA65" s="85">
        <v>0</v>
      </c>
      <c r="AB65" s="91">
        <v>0.12</v>
      </c>
      <c r="AC65" s="86">
        <v>0</v>
      </c>
      <c r="AD65" s="86">
        <v>0</v>
      </c>
      <c r="AE65" s="86">
        <v>0</v>
      </c>
      <c r="AF65" s="88">
        <v>0.493299987291</v>
      </c>
      <c r="AG65" s="85">
        <v>3.49162802087E-11</v>
      </c>
      <c r="AH65" s="86">
        <v>4.9797000000000001E-2</v>
      </c>
      <c r="AI65" s="88">
        <v>7.9848011605000005E-2</v>
      </c>
      <c r="AJ65" s="150">
        <v>1</v>
      </c>
      <c r="AK65" s="151">
        <v>0</v>
      </c>
    </row>
    <row r="66" spans="1:37" x14ac:dyDescent="0.2">
      <c r="A66" s="149" t="s">
        <v>453</v>
      </c>
      <c r="B66" s="66" t="s">
        <v>454</v>
      </c>
      <c r="C66" s="67">
        <v>58</v>
      </c>
      <c r="D66" s="84" t="s">
        <v>331</v>
      </c>
      <c r="E66" s="85">
        <v>96.078211378796794</v>
      </c>
      <c r="F66" s="91">
        <v>94.593643540523502</v>
      </c>
      <c r="G66" s="86">
        <v>29.525101487117801</v>
      </c>
      <c r="H66" s="86">
        <v>29.105383407111201</v>
      </c>
      <c r="I66" s="86">
        <v>0.38</v>
      </c>
      <c r="J66" s="86">
        <v>0.48</v>
      </c>
      <c r="K66" s="87">
        <v>0</v>
      </c>
      <c r="L66" s="85">
        <v>0.31000002382399999</v>
      </c>
      <c r="M66" s="86">
        <v>0</v>
      </c>
      <c r="N66" s="86">
        <v>95.502070903162604</v>
      </c>
      <c r="O66" s="86">
        <v>100</v>
      </c>
      <c r="P66" s="86">
        <v>0.05</v>
      </c>
      <c r="Q66" s="88">
        <v>0.54400000000000004</v>
      </c>
      <c r="R66" s="85">
        <v>0</v>
      </c>
      <c r="S66" s="86">
        <v>0</v>
      </c>
      <c r="T66" s="86">
        <v>1.04</v>
      </c>
      <c r="U66" s="88">
        <v>0.23510332306562501</v>
      </c>
      <c r="V66" s="89">
        <v>4.83</v>
      </c>
      <c r="W66" s="85">
        <v>80.307595899247502</v>
      </c>
      <c r="X66" s="88">
        <v>66.933333333299998</v>
      </c>
      <c r="Y66" s="85"/>
      <c r="Z66" s="88"/>
      <c r="AA66" s="85">
        <v>0</v>
      </c>
      <c r="AB66" s="91">
        <v>1.49</v>
      </c>
      <c r="AC66" s="86">
        <v>0</v>
      </c>
      <c r="AD66" s="86">
        <v>0.35</v>
      </c>
      <c r="AE66" s="86">
        <v>0</v>
      </c>
      <c r="AF66" s="88">
        <v>8.3200073745499994E-2</v>
      </c>
      <c r="AG66" s="85">
        <v>9.5054276489000001E-12</v>
      </c>
      <c r="AH66" s="86">
        <v>4.071E-3</v>
      </c>
      <c r="AI66" s="88">
        <v>5.3232022583399999E-2</v>
      </c>
      <c r="AJ66" s="150">
        <v>1</v>
      </c>
      <c r="AK66" s="151">
        <v>0</v>
      </c>
    </row>
    <row r="67" spans="1:37" x14ac:dyDescent="0.2">
      <c r="A67" s="149" t="s">
        <v>455</v>
      </c>
      <c r="B67" s="66" t="s">
        <v>456</v>
      </c>
      <c r="C67" s="67">
        <v>82</v>
      </c>
      <c r="D67" s="84" t="s">
        <v>331</v>
      </c>
      <c r="E67" s="85">
        <v>61.204728585359199</v>
      </c>
      <c r="F67" s="91">
        <v>61.189331599746801</v>
      </c>
      <c r="G67" s="86">
        <v>21.287187997194302</v>
      </c>
      <c r="H67" s="86">
        <v>21.287187997194302</v>
      </c>
      <c r="I67" s="86">
        <v>26.92</v>
      </c>
      <c r="J67" s="86">
        <v>15.97</v>
      </c>
      <c r="K67" s="87">
        <v>0</v>
      </c>
      <c r="L67" s="85">
        <v>4.0899998397799999</v>
      </c>
      <c r="M67" s="86">
        <v>0</v>
      </c>
      <c r="N67" s="86">
        <v>58.6757794342968</v>
      </c>
      <c r="O67" s="86">
        <v>93.357271095152598</v>
      </c>
      <c r="P67" s="86">
        <v>1.458</v>
      </c>
      <c r="Q67" s="88">
        <v>0.70330000000000004</v>
      </c>
      <c r="R67" s="85">
        <v>0</v>
      </c>
      <c r="S67" s="86">
        <v>0.3</v>
      </c>
      <c r="T67" s="86">
        <v>1.76</v>
      </c>
      <c r="U67" s="88">
        <v>4.9424323815715203</v>
      </c>
      <c r="V67" s="89">
        <v>3.82</v>
      </c>
      <c r="W67" s="85">
        <v>56.023386596174902</v>
      </c>
      <c r="X67" s="88">
        <v>51.433333333299998</v>
      </c>
      <c r="Y67" s="85"/>
      <c r="Z67" s="88"/>
      <c r="AA67" s="85">
        <v>0</v>
      </c>
      <c r="AB67" s="91">
        <v>0</v>
      </c>
      <c r="AC67" s="86">
        <v>0</v>
      </c>
      <c r="AD67" s="86">
        <v>0</v>
      </c>
      <c r="AE67" s="86">
        <v>0</v>
      </c>
      <c r="AF67" s="88">
        <v>1.7869844414699999E-9</v>
      </c>
      <c r="AG67" s="85">
        <v>5.71779615866E-10</v>
      </c>
      <c r="AH67" s="86">
        <v>4.1987999999999998E-2</v>
      </c>
      <c r="AI67" s="88">
        <v>7.9847990727899998E-2</v>
      </c>
      <c r="AJ67" s="150">
        <v>1.03</v>
      </c>
      <c r="AK67" s="151">
        <v>0</v>
      </c>
    </row>
    <row r="68" spans="1:37" x14ac:dyDescent="0.2">
      <c r="A68" s="149" t="s">
        <v>457</v>
      </c>
      <c r="B68" s="66" t="s">
        <v>458</v>
      </c>
      <c r="C68" s="67">
        <v>82</v>
      </c>
      <c r="D68" s="84" t="s">
        <v>331</v>
      </c>
      <c r="E68" s="85">
        <v>73.860428507639995</v>
      </c>
      <c r="F68" s="91">
        <v>73.647007182157395</v>
      </c>
      <c r="G68" s="86">
        <v>30.177926785890001</v>
      </c>
      <c r="H68" s="86">
        <v>30.081054694890799</v>
      </c>
      <c r="I68" s="86">
        <v>28.01</v>
      </c>
      <c r="J68" s="86">
        <v>18.89</v>
      </c>
      <c r="K68" s="87">
        <v>0</v>
      </c>
      <c r="L68" s="85">
        <v>2.57999995119</v>
      </c>
      <c r="M68" s="86">
        <v>0</v>
      </c>
      <c r="N68" s="86">
        <v>72.333743318403705</v>
      </c>
      <c r="O68" s="86">
        <v>100</v>
      </c>
      <c r="P68" s="86">
        <v>1.587</v>
      </c>
      <c r="Q68" s="88">
        <v>1.3875</v>
      </c>
      <c r="R68" s="85">
        <v>0</v>
      </c>
      <c r="S68" s="86">
        <v>0.2</v>
      </c>
      <c r="T68" s="86">
        <v>1.82</v>
      </c>
      <c r="U68" s="88">
        <v>3.8188794623598898</v>
      </c>
      <c r="V68" s="89">
        <v>4.2300000000000004</v>
      </c>
      <c r="W68" s="85">
        <v>61.923628150285403</v>
      </c>
      <c r="X68" s="88">
        <v>43.233333333300003</v>
      </c>
      <c r="Y68" s="85"/>
      <c r="Z68" s="88"/>
      <c r="AA68" s="85">
        <v>0</v>
      </c>
      <c r="AB68" s="91">
        <v>0</v>
      </c>
      <c r="AC68" s="86">
        <v>0</v>
      </c>
      <c r="AD68" s="86">
        <v>0</v>
      </c>
      <c r="AE68" s="86">
        <v>0</v>
      </c>
      <c r="AF68" s="88">
        <v>2.3500011113899998E-2</v>
      </c>
      <c r="AG68" s="85">
        <v>2.7599997545500001E-3</v>
      </c>
      <c r="AH68" s="86">
        <v>0.108306</v>
      </c>
      <c r="AI68" s="88">
        <v>0.47908803362699998</v>
      </c>
      <c r="AJ68" s="150">
        <v>1.02</v>
      </c>
      <c r="AK68" s="151">
        <v>0</v>
      </c>
    </row>
    <row r="69" spans="1:37" x14ac:dyDescent="0.2">
      <c r="A69" s="149" t="s">
        <v>459</v>
      </c>
      <c r="B69" s="66" t="s">
        <v>460</v>
      </c>
      <c r="C69" s="67">
        <v>58</v>
      </c>
      <c r="D69" s="84" t="s">
        <v>331</v>
      </c>
      <c r="E69" s="85">
        <v>97.638584487090398</v>
      </c>
      <c r="F69" s="91">
        <v>97.189554712139795</v>
      </c>
      <c r="G69" s="86">
        <v>47.285775378200697</v>
      </c>
      <c r="H69" s="86">
        <v>47.120062008873703</v>
      </c>
      <c r="I69" s="86">
        <v>0</v>
      </c>
      <c r="J69" s="86">
        <v>0</v>
      </c>
      <c r="K69" s="87">
        <v>0</v>
      </c>
      <c r="L69" s="85">
        <v>0</v>
      </c>
      <c r="M69" s="86">
        <v>0</v>
      </c>
      <c r="N69" s="86">
        <v>97.992083779995099</v>
      </c>
      <c r="O69" s="86">
        <v>87.437034051984696</v>
      </c>
      <c r="P69" s="86">
        <v>4.2999999999999997E-2</v>
      </c>
      <c r="Q69" s="88">
        <v>0.1336</v>
      </c>
      <c r="R69" s="85">
        <v>0</v>
      </c>
      <c r="S69" s="86">
        <v>0</v>
      </c>
      <c r="T69" s="86">
        <v>0.46</v>
      </c>
      <c r="U69" s="88">
        <v>0</v>
      </c>
      <c r="V69" s="89">
        <v>4.97</v>
      </c>
      <c r="W69" s="85">
        <v>82.920027343114</v>
      </c>
      <c r="X69" s="88">
        <v>81.599999999999994</v>
      </c>
      <c r="Y69" s="85">
        <v>100</v>
      </c>
      <c r="Z69" s="88">
        <v>100</v>
      </c>
      <c r="AA69" s="85">
        <v>0</v>
      </c>
      <c r="AB69" s="91">
        <v>0</v>
      </c>
      <c r="AC69" s="86">
        <v>0</v>
      </c>
      <c r="AD69" s="86">
        <v>0</v>
      </c>
      <c r="AE69" s="86">
        <v>0</v>
      </c>
      <c r="AF69" s="88">
        <v>0</v>
      </c>
      <c r="AG69" s="85">
        <v>0</v>
      </c>
      <c r="AH69" s="86">
        <v>0</v>
      </c>
      <c r="AI69" s="88">
        <v>0</v>
      </c>
      <c r="AJ69" s="150">
        <v>1</v>
      </c>
      <c r="AK69" s="151">
        <v>0</v>
      </c>
    </row>
    <row r="70" spans="1:37" x14ac:dyDescent="0.2">
      <c r="A70" s="149" t="s">
        <v>461</v>
      </c>
      <c r="B70" s="66" t="s">
        <v>462</v>
      </c>
      <c r="C70" s="67">
        <v>82</v>
      </c>
      <c r="D70" s="84" t="s">
        <v>331</v>
      </c>
      <c r="E70" s="85">
        <v>89.524412833075402</v>
      </c>
      <c r="F70" s="91">
        <v>89.187628799845996</v>
      </c>
      <c r="G70" s="86">
        <v>51.024384767739299</v>
      </c>
      <c r="H70" s="86">
        <v>50.845568483429403</v>
      </c>
      <c r="I70" s="86">
        <v>0</v>
      </c>
      <c r="J70" s="86">
        <v>0</v>
      </c>
      <c r="K70" s="87">
        <v>0</v>
      </c>
      <c r="L70" s="85">
        <v>0</v>
      </c>
      <c r="M70" s="86">
        <v>0.29247286034951597</v>
      </c>
      <c r="N70" s="86">
        <v>97.9763943192536</v>
      </c>
      <c r="O70" s="86">
        <v>100</v>
      </c>
      <c r="P70" s="86">
        <v>4.0000000000000001E-3</v>
      </c>
      <c r="Q70" s="88">
        <v>5.3499999999999999E-2</v>
      </c>
      <c r="R70" s="85">
        <v>2.53356979984799E-2</v>
      </c>
      <c r="S70" s="86">
        <v>0</v>
      </c>
      <c r="T70" s="86">
        <v>0.28000000000000003</v>
      </c>
      <c r="U70" s="88">
        <v>0</v>
      </c>
      <c r="V70" s="89">
        <v>5</v>
      </c>
      <c r="W70" s="85">
        <v>79.597815657702498</v>
      </c>
      <c r="X70" s="88"/>
      <c r="Y70" s="85">
        <v>100</v>
      </c>
      <c r="Z70" s="88"/>
      <c r="AA70" s="85">
        <v>0</v>
      </c>
      <c r="AB70" s="91">
        <v>0</v>
      </c>
      <c r="AC70" s="86">
        <v>0</v>
      </c>
      <c r="AD70" s="86">
        <v>0</v>
      </c>
      <c r="AE70" s="86">
        <v>0</v>
      </c>
      <c r="AF70" s="88">
        <v>0</v>
      </c>
      <c r="AG70" s="85">
        <v>0</v>
      </c>
      <c r="AH70" s="86">
        <v>0</v>
      </c>
      <c r="AI70" s="88">
        <v>0</v>
      </c>
      <c r="AJ70" s="150">
        <v>1</v>
      </c>
      <c r="AK70" s="151">
        <v>0</v>
      </c>
    </row>
    <row r="71" spans="1:37" x14ac:dyDescent="0.2">
      <c r="A71" s="149" t="s">
        <v>463</v>
      </c>
      <c r="B71" s="66" t="s">
        <v>464</v>
      </c>
      <c r="C71" s="67">
        <v>82</v>
      </c>
      <c r="D71" s="84" t="s">
        <v>331</v>
      </c>
      <c r="E71" s="85">
        <v>87.588183421516703</v>
      </c>
      <c r="F71" s="91">
        <v>87.444150499706097</v>
      </c>
      <c r="G71" s="86">
        <v>45.490887713109899</v>
      </c>
      <c r="H71" s="86">
        <v>45.414462081128697</v>
      </c>
      <c r="I71" s="86">
        <v>0</v>
      </c>
      <c r="J71" s="86">
        <v>0</v>
      </c>
      <c r="K71" s="87">
        <v>0</v>
      </c>
      <c r="L71" s="85">
        <v>2.7132849644200002E-10</v>
      </c>
      <c r="M71" s="86">
        <v>0</v>
      </c>
      <c r="N71" s="86">
        <v>98.772330877995103</v>
      </c>
      <c r="O71" s="86">
        <v>100</v>
      </c>
      <c r="P71" s="86">
        <v>8.0000000000000002E-3</v>
      </c>
      <c r="Q71" s="88">
        <v>8.1699999999999995E-2</v>
      </c>
      <c r="R71" s="85">
        <v>0</v>
      </c>
      <c r="S71" s="86">
        <v>0</v>
      </c>
      <c r="T71" s="86">
        <v>0.36</v>
      </c>
      <c r="U71" s="88">
        <v>1.4697236919459099E-3</v>
      </c>
      <c r="V71" s="89">
        <v>4.97</v>
      </c>
      <c r="W71" s="85">
        <v>81.4059850796029</v>
      </c>
      <c r="X71" s="88">
        <v>85.366666666699999</v>
      </c>
      <c r="Y71" s="85">
        <v>100</v>
      </c>
      <c r="Z71" s="88"/>
      <c r="AA71" s="85">
        <v>0</v>
      </c>
      <c r="AB71" s="91">
        <v>0</v>
      </c>
      <c r="AC71" s="86">
        <v>0</v>
      </c>
      <c r="AD71" s="86">
        <v>0</v>
      </c>
      <c r="AE71" s="86">
        <v>0</v>
      </c>
      <c r="AF71" s="88">
        <v>0</v>
      </c>
      <c r="AG71" s="85">
        <v>0</v>
      </c>
      <c r="AH71" s="86">
        <v>3.0000000000000001E-6</v>
      </c>
      <c r="AI71" s="88">
        <v>0</v>
      </c>
      <c r="AJ71" s="150">
        <v>1</v>
      </c>
      <c r="AK71" s="151">
        <v>0</v>
      </c>
    </row>
    <row r="72" spans="1:37" x14ac:dyDescent="0.2">
      <c r="A72" s="149" t="s">
        <v>465</v>
      </c>
      <c r="B72" s="66" t="s">
        <v>466</v>
      </c>
      <c r="C72" s="67">
        <v>82</v>
      </c>
      <c r="D72" s="84" t="s">
        <v>331</v>
      </c>
      <c r="E72" s="85">
        <v>99.317604031934394</v>
      </c>
      <c r="F72" s="91">
        <v>99.076758396146502</v>
      </c>
      <c r="G72" s="86">
        <v>52.689442932964603</v>
      </c>
      <c r="H72" s="86">
        <v>52.5489496454217</v>
      </c>
      <c r="I72" s="86">
        <v>0</v>
      </c>
      <c r="J72" s="86">
        <v>0</v>
      </c>
      <c r="K72" s="87">
        <v>0</v>
      </c>
      <c r="L72" s="85">
        <v>1.99999968392E-2</v>
      </c>
      <c r="M72" s="86">
        <v>0</v>
      </c>
      <c r="N72" s="86">
        <v>98.579959883296894</v>
      </c>
      <c r="O72" s="86">
        <v>100</v>
      </c>
      <c r="P72" s="86">
        <v>0</v>
      </c>
      <c r="Q72" s="88">
        <v>0.1487</v>
      </c>
      <c r="R72" s="85">
        <v>0</v>
      </c>
      <c r="S72" s="86">
        <v>0</v>
      </c>
      <c r="T72" s="86">
        <v>0.3</v>
      </c>
      <c r="U72" s="88">
        <v>0</v>
      </c>
      <c r="V72" s="89">
        <v>5</v>
      </c>
      <c r="W72" s="85">
        <v>73.857287506044898</v>
      </c>
      <c r="X72" s="88">
        <v>71</v>
      </c>
      <c r="Y72" s="85">
        <v>100</v>
      </c>
      <c r="Z72" s="88">
        <v>100</v>
      </c>
      <c r="AA72" s="85">
        <v>0</v>
      </c>
      <c r="AB72" s="91">
        <v>0.02</v>
      </c>
      <c r="AC72" s="86">
        <v>0</v>
      </c>
      <c r="AD72" s="86">
        <v>0.02</v>
      </c>
      <c r="AE72" s="86">
        <v>0</v>
      </c>
      <c r="AF72" s="88">
        <v>0</v>
      </c>
      <c r="AG72" s="85">
        <v>0</v>
      </c>
      <c r="AH72" s="86">
        <v>3.0000000000000001E-6</v>
      </c>
      <c r="AI72" s="88">
        <v>0</v>
      </c>
      <c r="AJ72" s="150">
        <v>1</v>
      </c>
      <c r="AK72" s="151">
        <v>0</v>
      </c>
    </row>
    <row r="73" spans="1:37" x14ac:dyDescent="0.2">
      <c r="A73" s="149" t="s">
        <v>467</v>
      </c>
      <c r="B73" s="66" t="s">
        <v>468</v>
      </c>
      <c r="C73" s="67">
        <v>58</v>
      </c>
      <c r="D73" s="84" t="s">
        <v>331</v>
      </c>
      <c r="E73" s="85">
        <v>96.837270537544299</v>
      </c>
      <c r="F73" s="91">
        <v>96.204425427507104</v>
      </c>
      <c r="G73" s="86">
        <v>34.757858200804897</v>
      </c>
      <c r="H73" s="86">
        <v>34.548405918523102</v>
      </c>
      <c r="I73" s="86">
        <v>0</v>
      </c>
      <c r="J73" s="86">
        <v>0</v>
      </c>
      <c r="K73" s="87">
        <v>0</v>
      </c>
      <c r="L73" s="85">
        <v>0</v>
      </c>
      <c r="M73" s="86">
        <v>0</v>
      </c>
      <c r="N73" s="86">
        <v>98.985142359815995</v>
      </c>
      <c r="O73" s="86">
        <v>100</v>
      </c>
      <c r="P73" s="86">
        <v>0</v>
      </c>
      <c r="Q73" s="88">
        <v>0.26600000000000001</v>
      </c>
      <c r="R73" s="85">
        <v>0</v>
      </c>
      <c r="S73" s="86">
        <v>0</v>
      </c>
      <c r="T73" s="86">
        <v>0.88</v>
      </c>
      <c r="U73" s="88">
        <v>0</v>
      </c>
      <c r="V73" s="89">
        <v>5</v>
      </c>
      <c r="W73" s="85">
        <v>84.617544848190903</v>
      </c>
      <c r="X73" s="88"/>
      <c r="Y73" s="85">
        <v>100</v>
      </c>
      <c r="Z73" s="88">
        <v>100</v>
      </c>
      <c r="AA73" s="85">
        <v>0</v>
      </c>
      <c r="AB73" s="91">
        <v>0.23</v>
      </c>
      <c r="AC73" s="86">
        <v>0</v>
      </c>
      <c r="AD73" s="86">
        <v>0.04</v>
      </c>
      <c r="AE73" s="86">
        <v>0</v>
      </c>
      <c r="AF73" s="88">
        <v>0.27790027788900001</v>
      </c>
      <c r="AG73" s="85">
        <v>0</v>
      </c>
      <c r="AH73" s="86">
        <v>0</v>
      </c>
      <c r="AI73" s="88">
        <v>0</v>
      </c>
      <c r="AJ73" s="150">
        <v>1</v>
      </c>
      <c r="AK73" s="151">
        <v>0</v>
      </c>
    </row>
    <row r="74" spans="1:37" x14ac:dyDescent="0.2">
      <c r="A74" s="149" t="s">
        <v>469</v>
      </c>
      <c r="B74" s="66" t="s">
        <v>470</v>
      </c>
      <c r="C74" s="67">
        <v>58</v>
      </c>
      <c r="D74" s="84" t="s">
        <v>331</v>
      </c>
      <c r="E74" s="85">
        <v>92.637348066298301</v>
      </c>
      <c r="F74" s="91">
        <v>92.426961325966801</v>
      </c>
      <c r="G74" s="86">
        <v>32.987403314917103</v>
      </c>
      <c r="H74" s="86">
        <v>32.940552486187798</v>
      </c>
      <c r="I74" s="86">
        <v>0</v>
      </c>
      <c r="J74" s="86">
        <v>0</v>
      </c>
      <c r="K74" s="87">
        <v>0</v>
      </c>
      <c r="L74" s="85">
        <v>0</v>
      </c>
      <c r="M74" s="86">
        <v>0</v>
      </c>
      <c r="N74" s="86">
        <v>97.540030929716494</v>
      </c>
      <c r="O74" s="86">
        <v>100</v>
      </c>
      <c r="P74" s="86">
        <v>3.0000000000000001E-3</v>
      </c>
      <c r="Q74" s="88">
        <v>0.12770000000000001</v>
      </c>
      <c r="R74" s="85">
        <v>0</v>
      </c>
      <c r="S74" s="86">
        <v>0</v>
      </c>
      <c r="T74" s="86">
        <v>0.24</v>
      </c>
      <c r="U74" s="88">
        <v>0</v>
      </c>
      <c r="V74" s="89">
        <v>5</v>
      </c>
      <c r="W74" s="85">
        <v>84.233885054281203</v>
      </c>
      <c r="X74" s="88"/>
      <c r="Y74" s="85">
        <v>100</v>
      </c>
      <c r="Z74" s="88"/>
      <c r="AA74" s="85">
        <v>0</v>
      </c>
      <c r="AB74" s="91">
        <v>0.08</v>
      </c>
      <c r="AC74" s="86">
        <v>0</v>
      </c>
      <c r="AD74" s="86">
        <v>0</v>
      </c>
      <c r="AE74" s="86">
        <v>0</v>
      </c>
      <c r="AF74" s="88">
        <v>9.5202998328700001</v>
      </c>
      <c r="AG74" s="85">
        <v>0</v>
      </c>
      <c r="AH74" s="86">
        <v>0</v>
      </c>
      <c r="AI74" s="88">
        <v>0</v>
      </c>
      <c r="AJ74" s="150">
        <v>1</v>
      </c>
      <c r="AK74" s="151">
        <v>0</v>
      </c>
    </row>
    <row r="75" spans="1:37" x14ac:dyDescent="0.2">
      <c r="A75" s="149" t="s">
        <v>471</v>
      </c>
      <c r="B75" s="66" t="s">
        <v>472</v>
      </c>
      <c r="C75" s="67">
        <v>82</v>
      </c>
      <c r="D75" s="84" t="s">
        <v>331</v>
      </c>
      <c r="E75" s="85">
        <v>99.116204927460203</v>
      </c>
      <c r="F75" s="91">
        <v>98.8145442805545</v>
      </c>
      <c r="G75" s="86">
        <v>52.872333985754402</v>
      </c>
      <c r="H75" s="86">
        <v>52.654411913073297</v>
      </c>
      <c r="I75" s="86">
        <v>0</v>
      </c>
      <c r="J75" s="86">
        <v>0</v>
      </c>
      <c r="K75" s="87">
        <v>0</v>
      </c>
      <c r="L75" s="85">
        <v>6.8633766333500006E-11</v>
      </c>
      <c r="M75" s="86">
        <v>0</v>
      </c>
      <c r="N75" s="86">
        <v>98.614941345955998</v>
      </c>
      <c r="O75" s="86">
        <v>83.124555549477606</v>
      </c>
      <c r="P75" s="86">
        <v>1.0999999999999999E-2</v>
      </c>
      <c r="Q75" s="88">
        <v>0.20180000000000001</v>
      </c>
      <c r="R75" s="85">
        <v>0</v>
      </c>
      <c r="S75" s="86">
        <v>0</v>
      </c>
      <c r="T75" s="86">
        <v>0.61</v>
      </c>
      <c r="U75" s="88">
        <v>0</v>
      </c>
      <c r="V75" s="89">
        <v>4.99</v>
      </c>
      <c r="W75" s="85">
        <v>82.382905681834202</v>
      </c>
      <c r="X75" s="88">
        <v>85.266666666700004</v>
      </c>
      <c r="Y75" s="85">
        <v>100</v>
      </c>
      <c r="Z75" s="88">
        <v>100</v>
      </c>
      <c r="AA75" s="85">
        <v>0</v>
      </c>
      <c r="AB75" s="91">
        <v>0</v>
      </c>
      <c r="AC75" s="86">
        <v>0</v>
      </c>
      <c r="AD75" s="86">
        <v>0</v>
      </c>
      <c r="AE75" s="86">
        <v>0</v>
      </c>
      <c r="AF75" s="88">
        <v>0</v>
      </c>
      <c r="AG75" s="85">
        <v>0</v>
      </c>
      <c r="AH75" s="86">
        <v>0</v>
      </c>
      <c r="AI75" s="88">
        <v>0</v>
      </c>
      <c r="AJ75" s="150">
        <v>1</v>
      </c>
      <c r="AK75" s="151">
        <v>0</v>
      </c>
    </row>
    <row r="76" spans="1:37" x14ac:dyDescent="0.2">
      <c r="A76" s="149" t="s">
        <v>473</v>
      </c>
      <c r="B76" s="66" t="s">
        <v>474</v>
      </c>
      <c r="C76" s="67">
        <v>58</v>
      </c>
      <c r="D76" s="84" t="s">
        <v>331</v>
      </c>
      <c r="E76" s="85">
        <v>99.279835390946502</v>
      </c>
      <c r="F76" s="91">
        <v>98.487315153981797</v>
      </c>
      <c r="G76" s="86">
        <v>38.098629765296401</v>
      </c>
      <c r="H76" s="86">
        <v>37.872518428074002</v>
      </c>
      <c r="I76" s="86">
        <v>0</v>
      </c>
      <c r="J76" s="86">
        <v>0</v>
      </c>
      <c r="K76" s="87">
        <v>0</v>
      </c>
      <c r="L76" s="85">
        <v>0</v>
      </c>
      <c r="M76" s="86">
        <v>0</v>
      </c>
      <c r="N76" s="86">
        <v>99.148110269164604</v>
      </c>
      <c r="O76" s="86">
        <v>100</v>
      </c>
      <c r="P76" s="86">
        <v>0</v>
      </c>
      <c r="Q76" s="88">
        <v>0.2135</v>
      </c>
      <c r="R76" s="85">
        <v>0</v>
      </c>
      <c r="S76" s="86">
        <v>0</v>
      </c>
      <c r="T76" s="86">
        <v>0.37</v>
      </c>
      <c r="U76" s="88">
        <v>0</v>
      </c>
      <c r="V76" s="89">
        <v>5</v>
      </c>
      <c r="W76" s="85">
        <v>83.936700589726101</v>
      </c>
      <c r="X76" s="88">
        <v>73.433333333299998</v>
      </c>
      <c r="Y76" s="85">
        <v>100</v>
      </c>
      <c r="Z76" s="88">
        <v>100</v>
      </c>
      <c r="AA76" s="85">
        <v>0</v>
      </c>
      <c r="AB76" s="91">
        <v>0</v>
      </c>
      <c r="AC76" s="86">
        <v>0</v>
      </c>
      <c r="AD76" s="86">
        <v>0</v>
      </c>
      <c r="AE76" s="86">
        <v>0</v>
      </c>
      <c r="AF76" s="88">
        <v>0</v>
      </c>
      <c r="AG76" s="85">
        <v>0</v>
      </c>
      <c r="AH76" s="86">
        <v>0</v>
      </c>
      <c r="AI76" s="88">
        <v>0</v>
      </c>
      <c r="AJ76" s="150">
        <v>1</v>
      </c>
      <c r="AK76" s="151">
        <v>0</v>
      </c>
    </row>
    <row r="77" spans="1:37" x14ac:dyDescent="0.2">
      <c r="A77" s="149" t="s">
        <v>416</v>
      </c>
      <c r="B77" s="66" t="s">
        <v>475</v>
      </c>
      <c r="C77" s="67">
        <v>58</v>
      </c>
      <c r="D77" s="84" t="s">
        <v>331</v>
      </c>
      <c r="E77" s="85">
        <v>99.986620795107001</v>
      </c>
      <c r="F77" s="91">
        <v>98.918195718654403</v>
      </c>
      <c r="G77" s="86">
        <v>60.177752293578003</v>
      </c>
      <c r="H77" s="86">
        <v>59.799311926605498</v>
      </c>
      <c r="I77" s="86">
        <v>0</v>
      </c>
      <c r="J77" s="86">
        <v>0</v>
      </c>
      <c r="K77" s="87">
        <v>0</v>
      </c>
      <c r="L77" s="85">
        <v>0</v>
      </c>
      <c r="M77" s="86">
        <v>0</v>
      </c>
      <c r="N77" s="86">
        <v>98.557569317354407</v>
      </c>
      <c r="O77" s="86">
        <v>100</v>
      </c>
      <c r="P77" s="86">
        <v>0</v>
      </c>
      <c r="Q77" s="88">
        <v>8.4900000000000003E-2</v>
      </c>
      <c r="R77" s="85">
        <v>0</v>
      </c>
      <c r="S77" s="86">
        <v>0</v>
      </c>
      <c r="T77" s="86">
        <v>0.25</v>
      </c>
      <c r="U77" s="88">
        <v>3.8226299694189602E-3</v>
      </c>
      <c r="V77" s="89">
        <v>5</v>
      </c>
      <c r="W77" s="85">
        <v>75.857223400635206</v>
      </c>
      <c r="X77" s="88">
        <v>72.633333333300001</v>
      </c>
      <c r="Y77" s="85">
        <v>100</v>
      </c>
      <c r="Z77" s="88"/>
      <c r="AA77" s="85">
        <v>0</v>
      </c>
      <c r="AB77" s="91">
        <v>0</v>
      </c>
      <c r="AC77" s="86">
        <v>0</v>
      </c>
      <c r="AD77" s="86">
        <v>0</v>
      </c>
      <c r="AE77" s="86">
        <v>0</v>
      </c>
      <c r="AF77" s="88">
        <v>0</v>
      </c>
      <c r="AG77" s="85">
        <v>0</v>
      </c>
      <c r="AH77" s="86">
        <v>0</v>
      </c>
      <c r="AI77" s="88">
        <v>0</v>
      </c>
      <c r="AJ77" s="150">
        <v>1</v>
      </c>
      <c r="AK77" s="151">
        <v>0</v>
      </c>
    </row>
    <row r="78" spans="1:37" x14ac:dyDescent="0.2">
      <c r="A78" s="149" t="s">
        <v>476</v>
      </c>
      <c r="B78" s="66" t="s">
        <v>477</v>
      </c>
      <c r="C78" s="67">
        <v>58</v>
      </c>
      <c r="D78" s="84" t="s">
        <v>331</v>
      </c>
      <c r="E78" s="85">
        <v>96.723458932683599</v>
      </c>
      <c r="F78" s="91">
        <v>95.991723125187704</v>
      </c>
      <c r="G78" s="86">
        <v>34.057838000200199</v>
      </c>
      <c r="H78" s="86">
        <v>33.933518005540201</v>
      </c>
      <c r="I78" s="86">
        <v>0</v>
      </c>
      <c r="J78" s="86">
        <v>0</v>
      </c>
      <c r="K78" s="87">
        <v>0</v>
      </c>
      <c r="L78" s="85">
        <v>0</v>
      </c>
      <c r="M78" s="86">
        <v>0</v>
      </c>
      <c r="N78" s="86">
        <v>97.258167953684904</v>
      </c>
      <c r="O78" s="86">
        <v>100</v>
      </c>
      <c r="P78" s="86">
        <v>1E-3</v>
      </c>
      <c r="Q78" s="88">
        <v>0.2596</v>
      </c>
      <c r="R78" s="85">
        <v>0</v>
      </c>
      <c r="S78" s="86">
        <v>0</v>
      </c>
      <c r="T78" s="86">
        <v>0.51</v>
      </c>
      <c r="U78" s="88">
        <v>0</v>
      </c>
      <c r="V78" s="89">
        <v>5</v>
      </c>
      <c r="W78" s="85">
        <v>81.636085751518806</v>
      </c>
      <c r="X78" s="88"/>
      <c r="Y78" s="85">
        <v>100</v>
      </c>
      <c r="Z78" s="88">
        <v>100</v>
      </c>
      <c r="AA78" s="85">
        <v>0.03</v>
      </c>
      <c r="AB78" s="91">
        <v>0.38</v>
      </c>
      <c r="AC78" s="86">
        <v>0</v>
      </c>
      <c r="AD78" s="86">
        <v>0.01</v>
      </c>
      <c r="AE78" s="86">
        <v>0</v>
      </c>
      <c r="AF78" s="88">
        <v>0</v>
      </c>
      <c r="AG78" s="85">
        <v>0</v>
      </c>
      <c r="AH78" s="86">
        <v>0</v>
      </c>
      <c r="AI78" s="88">
        <v>0</v>
      </c>
      <c r="AJ78" s="150">
        <v>1</v>
      </c>
      <c r="AK78" s="151">
        <v>0</v>
      </c>
    </row>
    <row r="79" spans="1:37" x14ac:dyDescent="0.2">
      <c r="A79" s="149" t="s">
        <v>329</v>
      </c>
      <c r="B79" s="66" t="s">
        <v>478</v>
      </c>
      <c r="C79" s="67">
        <v>58</v>
      </c>
      <c r="D79" s="84" t="s">
        <v>331</v>
      </c>
      <c r="E79" s="85">
        <v>99.888378076697506</v>
      </c>
      <c r="F79" s="91">
        <v>99.528917645723396</v>
      </c>
      <c r="G79" s="86">
        <v>38.912537601453003</v>
      </c>
      <c r="H79" s="86">
        <v>38.851996897288899</v>
      </c>
      <c r="I79" s="86">
        <v>0</v>
      </c>
      <c r="J79" s="86">
        <v>0</v>
      </c>
      <c r="K79" s="87">
        <v>0</v>
      </c>
      <c r="L79" s="85">
        <v>0</v>
      </c>
      <c r="M79" s="86">
        <v>0</v>
      </c>
      <c r="N79" s="86">
        <v>97.523638859234396</v>
      </c>
      <c r="O79" s="86">
        <v>100</v>
      </c>
      <c r="P79" s="86">
        <v>0</v>
      </c>
      <c r="Q79" s="88">
        <v>0.33629999999999999</v>
      </c>
      <c r="R79" s="85">
        <v>0</v>
      </c>
      <c r="S79" s="86">
        <v>0</v>
      </c>
      <c r="T79" s="86">
        <v>0.35</v>
      </c>
      <c r="U79" s="88">
        <v>0</v>
      </c>
      <c r="V79" s="89">
        <v>5</v>
      </c>
      <c r="W79" s="85">
        <v>82.808280214117403</v>
      </c>
      <c r="X79" s="88">
        <v>86.166666666699996</v>
      </c>
      <c r="Y79" s="85">
        <v>100</v>
      </c>
      <c r="Z79" s="88"/>
      <c r="AA79" s="85">
        <v>0</v>
      </c>
      <c r="AB79" s="91">
        <v>0.19</v>
      </c>
      <c r="AC79" s="86">
        <v>0</v>
      </c>
      <c r="AD79" s="86">
        <v>0.03</v>
      </c>
      <c r="AE79" s="86">
        <v>0</v>
      </c>
      <c r="AF79" s="88">
        <v>0</v>
      </c>
      <c r="AG79" s="85">
        <v>0</v>
      </c>
      <c r="AH79" s="86">
        <v>0</v>
      </c>
      <c r="AI79" s="88">
        <v>0</v>
      </c>
      <c r="AJ79" s="150">
        <v>1</v>
      </c>
      <c r="AK79" s="151">
        <v>0</v>
      </c>
    </row>
    <row r="80" spans="1:37" x14ac:dyDescent="0.2">
      <c r="A80" s="149" t="s">
        <v>479</v>
      </c>
      <c r="B80" s="66" t="s">
        <v>480</v>
      </c>
      <c r="C80" s="67">
        <v>58</v>
      </c>
      <c r="D80" s="84" t="s">
        <v>331</v>
      </c>
      <c r="E80" s="85">
        <v>97.305764411027596</v>
      </c>
      <c r="F80" s="91">
        <v>97.002923976608201</v>
      </c>
      <c r="G80" s="86">
        <v>39.207393483709303</v>
      </c>
      <c r="H80" s="86">
        <v>39.130378028404301</v>
      </c>
      <c r="I80" s="86">
        <v>0</v>
      </c>
      <c r="J80" s="86">
        <v>0</v>
      </c>
      <c r="K80" s="87">
        <v>0</v>
      </c>
      <c r="L80" s="85">
        <v>2.1972571293600002E-9</v>
      </c>
      <c r="M80" s="86">
        <v>0</v>
      </c>
      <c r="N80" s="86">
        <v>99.256601920558694</v>
      </c>
      <c r="O80" s="86">
        <v>100</v>
      </c>
      <c r="P80" s="86">
        <v>0</v>
      </c>
      <c r="Q80" s="88">
        <v>0.11600000000000001</v>
      </c>
      <c r="R80" s="85">
        <v>0</v>
      </c>
      <c r="S80" s="86">
        <v>0</v>
      </c>
      <c r="T80" s="86">
        <v>0.35</v>
      </c>
      <c r="U80" s="88">
        <v>1.30534670008354E-2</v>
      </c>
      <c r="V80" s="89">
        <v>5</v>
      </c>
      <c r="W80" s="85">
        <v>81.664765410357006</v>
      </c>
      <c r="X80" s="88">
        <v>78</v>
      </c>
      <c r="Y80" s="85">
        <v>100</v>
      </c>
      <c r="Z80" s="88"/>
      <c r="AA80" s="85">
        <v>0</v>
      </c>
      <c r="AB80" s="91">
        <v>0</v>
      </c>
      <c r="AC80" s="86">
        <v>0</v>
      </c>
      <c r="AD80" s="86">
        <v>0.02</v>
      </c>
      <c r="AE80" s="86">
        <v>0</v>
      </c>
      <c r="AF80" s="88">
        <v>0</v>
      </c>
      <c r="AG80" s="85">
        <v>0</v>
      </c>
      <c r="AH80" s="86">
        <v>0</v>
      </c>
      <c r="AI80" s="88">
        <v>0</v>
      </c>
      <c r="AJ80" s="150">
        <v>1</v>
      </c>
      <c r="AK80" s="151">
        <v>0</v>
      </c>
    </row>
    <row r="81" spans="1:37" x14ac:dyDescent="0.2">
      <c r="A81" s="149" t="s">
        <v>481</v>
      </c>
      <c r="B81" s="66" t="s">
        <v>482</v>
      </c>
      <c r="C81" s="67">
        <v>58</v>
      </c>
      <c r="D81" s="84" t="s">
        <v>331</v>
      </c>
      <c r="E81" s="85">
        <v>99.857573552344306</v>
      </c>
      <c r="F81" s="91">
        <v>99.805593096995494</v>
      </c>
      <c r="G81" s="86">
        <v>47.003846553695801</v>
      </c>
      <c r="H81" s="86">
        <v>46.995529680840001</v>
      </c>
      <c r="I81" s="86">
        <v>0</v>
      </c>
      <c r="J81" s="86">
        <v>0</v>
      </c>
      <c r="K81" s="87">
        <v>0</v>
      </c>
      <c r="L81" s="85">
        <v>0</v>
      </c>
      <c r="M81" s="86">
        <v>0</v>
      </c>
      <c r="N81" s="86">
        <v>97.510426283785904</v>
      </c>
      <c r="O81" s="86">
        <v>100</v>
      </c>
      <c r="P81" s="86">
        <v>1E-3</v>
      </c>
      <c r="Q81" s="88">
        <v>0.2888</v>
      </c>
      <c r="R81" s="85">
        <v>0</v>
      </c>
      <c r="S81" s="86">
        <v>0</v>
      </c>
      <c r="T81" s="86">
        <v>0.6</v>
      </c>
      <c r="U81" s="88">
        <v>0</v>
      </c>
      <c r="V81" s="89">
        <v>5</v>
      </c>
      <c r="W81" s="85">
        <v>82.572748315827994</v>
      </c>
      <c r="X81" s="88">
        <v>79.266666666700004</v>
      </c>
      <c r="Y81" s="85">
        <v>100</v>
      </c>
      <c r="Z81" s="88"/>
      <c r="AA81" s="85">
        <v>0</v>
      </c>
      <c r="AB81" s="91">
        <v>0.05</v>
      </c>
      <c r="AC81" s="86">
        <v>0</v>
      </c>
      <c r="AD81" s="86">
        <v>0</v>
      </c>
      <c r="AE81" s="86">
        <v>0</v>
      </c>
      <c r="AF81" s="88">
        <v>0</v>
      </c>
      <c r="AG81" s="85">
        <v>0</v>
      </c>
      <c r="AH81" s="86">
        <v>0</v>
      </c>
      <c r="AI81" s="88">
        <v>0</v>
      </c>
      <c r="AJ81" s="150">
        <v>1</v>
      </c>
      <c r="AK81" s="151">
        <v>0</v>
      </c>
    </row>
    <row r="82" spans="1:37" x14ac:dyDescent="0.2">
      <c r="A82" s="149" t="s">
        <v>483</v>
      </c>
      <c r="B82" s="66" t="s">
        <v>484</v>
      </c>
      <c r="C82" s="67">
        <v>82</v>
      </c>
      <c r="D82" s="84" t="s">
        <v>331</v>
      </c>
      <c r="E82" s="85">
        <v>98.311577510451301</v>
      </c>
      <c r="F82" s="91">
        <v>98.220288371299404</v>
      </c>
      <c r="G82" s="86">
        <v>59.515399709922399</v>
      </c>
      <c r="H82" s="86">
        <v>59.4718880641583</v>
      </c>
      <c r="I82" s="86">
        <v>7.0000000000000007E-2</v>
      </c>
      <c r="J82" s="86">
        <v>0.1</v>
      </c>
      <c r="K82" s="87">
        <v>0</v>
      </c>
      <c r="L82" s="85">
        <v>2.0000001032E-2</v>
      </c>
      <c r="M82" s="86">
        <v>0</v>
      </c>
      <c r="N82" s="86">
        <v>99.563118165276407</v>
      </c>
      <c r="O82" s="86">
        <v>100</v>
      </c>
      <c r="P82" s="86">
        <v>0</v>
      </c>
      <c r="Q82" s="88">
        <v>2.8400000000000002E-2</v>
      </c>
      <c r="R82" s="85">
        <v>0</v>
      </c>
      <c r="S82" s="86">
        <v>0</v>
      </c>
      <c r="T82" s="86">
        <v>0.09</v>
      </c>
      <c r="U82" s="88">
        <v>0</v>
      </c>
      <c r="V82" s="89">
        <v>5</v>
      </c>
      <c r="W82" s="85">
        <v>74.219595010514695</v>
      </c>
      <c r="X82" s="88">
        <v>72.766666666700004</v>
      </c>
      <c r="Y82" s="85">
        <v>100</v>
      </c>
      <c r="Z82" s="88">
        <v>100</v>
      </c>
      <c r="AA82" s="85">
        <v>0</v>
      </c>
      <c r="AB82" s="91">
        <v>0</v>
      </c>
      <c r="AC82" s="86">
        <v>0</v>
      </c>
      <c r="AD82" s="86">
        <v>0</v>
      </c>
      <c r="AE82" s="86">
        <v>0</v>
      </c>
      <c r="AF82" s="88">
        <v>0</v>
      </c>
      <c r="AG82" s="85">
        <v>0</v>
      </c>
      <c r="AH82" s="86">
        <v>3.0600000000000001E-4</v>
      </c>
      <c r="AI82" s="88">
        <v>0</v>
      </c>
      <c r="AJ82" s="150">
        <v>1</v>
      </c>
      <c r="AK82" s="151">
        <v>0</v>
      </c>
    </row>
    <row r="83" spans="1:37" x14ac:dyDescent="0.2">
      <c r="A83" s="149" t="s">
        <v>485</v>
      </c>
      <c r="B83" s="66" t="s">
        <v>486</v>
      </c>
      <c r="C83" s="67">
        <v>82</v>
      </c>
      <c r="D83" s="84" t="s">
        <v>331</v>
      </c>
      <c r="E83" s="85">
        <v>96.685115156979094</v>
      </c>
      <c r="F83" s="91">
        <v>96.089087008422894</v>
      </c>
      <c r="G83" s="86">
        <v>61.7431736411977</v>
      </c>
      <c r="H83" s="86">
        <v>61.546167138313599</v>
      </c>
      <c r="I83" s="86">
        <v>0.27</v>
      </c>
      <c r="J83" s="86">
        <v>0.2</v>
      </c>
      <c r="K83" s="87">
        <v>0</v>
      </c>
      <c r="L83" s="85">
        <v>4.9999998089799998E-2</v>
      </c>
      <c r="M83" s="86">
        <v>0</v>
      </c>
      <c r="N83" s="86">
        <v>98.605579496484495</v>
      </c>
      <c r="O83" s="86">
        <v>100</v>
      </c>
      <c r="P83" s="86">
        <v>1.2E-2</v>
      </c>
      <c r="Q83" s="88">
        <v>0.15770000000000001</v>
      </c>
      <c r="R83" s="85">
        <v>0</v>
      </c>
      <c r="S83" s="86">
        <v>0</v>
      </c>
      <c r="T83" s="86">
        <v>0.54</v>
      </c>
      <c r="U83" s="88">
        <v>1.6695466346113699E-2</v>
      </c>
      <c r="V83" s="89">
        <v>5</v>
      </c>
      <c r="W83" s="85">
        <v>72.572939537195893</v>
      </c>
      <c r="X83" s="88">
        <v>75.400000000000006</v>
      </c>
      <c r="Y83" s="85">
        <v>100</v>
      </c>
      <c r="Z83" s="88">
        <v>100</v>
      </c>
      <c r="AA83" s="85">
        <v>0</v>
      </c>
      <c r="AB83" s="91">
        <v>0</v>
      </c>
      <c r="AC83" s="86">
        <v>0</v>
      </c>
      <c r="AD83" s="86">
        <v>0</v>
      </c>
      <c r="AE83" s="86">
        <v>0</v>
      </c>
      <c r="AF83" s="88">
        <v>0</v>
      </c>
      <c r="AG83" s="85">
        <v>0</v>
      </c>
      <c r="AH83" s="86">
        <v>7.3999999999999999E-4</v>
      </c>
      <c r="AI83" s="88">
        <v>0</v>
      </c>
      <c r="AJ83" s="150">
        <v>1.01</v>
      </c>
      <c r="AK83" s="151">
        <v>0</v>
      </c>
    </row>
    <row r="84" spans="1:37" x14ac:dyDescent="0.2">
      <c r="A84" s="149" t="s">
        <v>487</v>
      </c>
      <c r="B84" s="66" t="s">
        <v>488</v>
      </c>
      <c r="C84" s="67">
        <v>82</v>
      </c>
      <c r="D84" s="84" t="s">
        <v>331</v>
      </c>
      <c r="E84" s="85">
        <v>99.539936948193301</v>
      </c>
      <c r="F84" s="91">
        <v>98.554442173549702</v>
      </c>
      <c r="G84" s="86">
        <v>64.527980273555499</v>
      </c>
      <c r="H84" s="86">
        <v>64.177968275508306</v>
      </c>
      <c r="I84" s="86">
        <v>0</v>
      </c>
      <c r="J84" s="86">
        <v>0</v>
      </c>
      <c r="K84" s="87">
        <v>0</v>
      </c>
      <c r="L84" s="85">
        <v>5.0000006596700002E-2</v>
      </c>
      <c r="M84" s="86">
        <v>0</v>
      </c>
      <c r="N84" s="86">
        <v>96.671126754561598</v>
      </c>
      <c r="O84" s="86">
        <v>100</v>
      </c>
      <c r="P84" s="86">
        <v>5.5E-2</v>
      </c>
      <c r="Q84" s="88">
        <v>0.28499999999999998</v>
      </c>
      <c r="R84" s="85">
        <v>0</v>
      </c>
      <c r="S84" s="86">
        <v>0</v>
      </c>
      <c r="T84" s="86">
        <v>0.6</v>
      </c>
      <c r="U84" s="88">
        <v>1.6549030640530199E-3</v>
      </c>
      <c r="V84" s="89">
        <v>4.91</v>
      </c>
      <c r="W84" s="85">
        <v>72.845940272316199</v>
      </c>
      <c r="X84" s="88">
        <v>66.7</v>
      </c>
      <c r="Y84" s="85">
        <v>100</v>
      </c>
      <c r="Z84" s="88"/>
      <c r="AA84" s="85">
        <v>0</v>
      </c>
      <c r="AB84" s="91">
        <v>0.24</v>
      </c>
      <c r="AC84" s="86">
        <v>0</v>
      </c>
      <c r="AD84" s="86">
        <v>0.04</v>
      </c>
      <c r="AE84" s="86">
        <v>0</v>
      </c>
      <c r="AF84" s="88">
        <v>0</v>
      </c>
      <c r="AG84" s="85">
        <v>0</v>
      </c>
      <c r="AH84" s="86">
        <v>1.5999999999999999E-5</v>
      </c>
      <c r="AI84" s="88">
        <v>0</v>
      </c>
      <c r="AJ84" s="150">
        <v>1.52</v>
      </c>
      <c r="AK84" s="151">
        <v>0</v>
      </c>
    </row>
    <row r="85" spans="1:37" x14ac:dyDescent="0.2">
      <c r="A85" s="149" t="s">
        <v>489</v>
      </c>
      <c r="B85" s="66" t="s">
        <v>490</v>
      </c>
      <c r="C85" s="67">
        <v>82</v>
      </c>
      <c r="D85" s="84" t="s">
        <v>331</v>
      </c>
      <c r="E85" s="85">
        <v>97.981082446391596</v>
      </c>
      <c r="F85" s="91">
        <v>97.439336666260203</v>
      </c>
      <c r="G85" s="86">
        <v>59.918651035587999</v>
      </c>
      <c r="H85" s="86">
        <v>59.6329715888306</v>
      </c>
      <c r="I85" s="86">
        <v>0</v>
      </c>
      <c r="J85" s="86">
        <v>0</v>
      </c>
      <c r="K85" s="87">
        <v>0</v>
      </c>
      <c r="L85" s="85">
        <v>8.0000017789600003E-2</v>
      </c>
      <c r="M85" s="86">
        <v>0</v>
      </c>
      <c r="N85" s="86">
        <v>97.133459083264398</v>
      </c>
      <c r="O85" s="86">
        <v>100</v>
      </c>
      <c r="P85" s="86">
        <v>8.9999999999999993E-3</v>
      </c>
      <c r="Q85" s="88">
        <v>0.2419</v>
      </c>
      <c r="R85" s="85">
        <v>0</v>
      </c>
      <c r="S85" s="86">
        <v>0</v>
      </c>
      <c r="T85" s="86">
        <v>0.89</v>
      </c>
      <c r="U85" s="88">
        <v>2.17743480760186E-2</v>
      </c>
      <c r="V85" s="89">
        <v>5</v>
      </c>
      <c r="W85" s="85">
        <v>74.191233605468895</v>
      </c>
      <c r="X85" s="88"/>
      <c r="Y85" s="85">
        <v>100</v>
      </c>
      <c r="Z85" s="88"/>
      <c r="AA85" s="85">
        <v>0</v>
      </c>
      <c r="AB85" s="91">
        <v>0</v>
      </c>
      <c r="AC85" s="86">
        <v>0</v>
      </c>
      <c r="AD85" s="86">
        <v>0</v>
      </c>
      <c r="AE85" s="86">
        <v>0</v>
      </c>
      <c r="AF85" s="88">
        <v>0</v>
      </c>
      <c r="AG85" s="85">
        <v>0</v>
      </c>
      <c r="AH85" s="86">
        <v>0</v>
      </c>
      <c r="AI85" s="88">
        <v>0</v>
      </c>
      <c r="AJ85" s="150">
        <v>1.56</v>
      </c>
      <c r="AK85" s="151">
        <v>0</v>
      </c>
    </row>
    <row r="86" spans="1:37" x14ac:dyDescent="0.2">
      <c r="A86" s="149" t="s">
        <v>491</v>
      </c>
      <c r="B86" s="66" t="s">
        <v>492</v>
      </c>
      <c r="C86" s="67">
        <v>82</v>
      </c>
      <c r="D86" s="84" t="s">
        <v>331</v>
      </c>
      <c r="E86" s="85">
        <v>99.771689497716906</v>
      </c>
      <c r="F86" s="91">
        <v>98.983840821444602</v>
      </c>
      <c r="G86" s="86">
        <v>57.706958147017801</v>
      </c>
      <c r="H86" s="86">
        <v>57.349705443963401</v>
      </c>
      <c r="I86" s="86">
        <v>0</v>
      </c>
      <c r="J86" s="86">
        <v>0</v>
      </c>
      <c r="K86" s="87">
        <v>0</v>
      </c>
      <c r="L86" s="85">
        <v>6.0000000084300002E-2</v>
      </c>
      <c r="M86" s="86">
        <v>0</v>
      </c>
      <c r="N86" s="86">
        <v>98.604328287318395</v>
      </c>
      <c r="O86" s="86">
        <v>100</v>
      </c>
      <c r="P86" s="86">
        <v>1.2999999999999999E-2</v>
      </c>
      <c r="Q86" s="88">
        <v>0.63090000000000002</v>
      </c>
      <c r="R86" s="85">
        <v>0</v>
      </c>
      <c r="S86" s="86">
        <v>0</v>
      </c>
      <c r="T86" s="86">
        <v>1.25</v>
      </c>
      <c r="U86" s="88">
        <v>7.0977358222727004E-3</v>
      </c>
      <c r="V86" s="89">
        <v>4.9800000000000004</v>
      </c>
      <c r="W86" s="85">
        <v>74.004264242601806</v>
      </c>
      <c r="X86" s="88">
        <v>72.5</v>
      </c>
      <c r="Y86" s="85">
        <v>100</v>
      </c>
      <c r="Z86" s="88"/>
      <c r="AA86" s="85">
        <v>0</v>
      </c>
      <c r="AB86" s="91">
        <v>0</v>
      </c>
      <c r="AC86" s="86">
        <v>0</v>
      </c>
      <c r="AD86" s="86">
        <v>0</v>
      </c>
      <c r="AE86" s="86">
        <v>0</v>
      </c>
      <c r="AF86" s="88">
        <v>0</v>
      </c>
      <c r="AG86" s="85">
        <v>0</v>
      </c>
      <c r="AH86" s="86">
        <v>0</v>
      </c>
      <c r="AI86" s="88">
        <v>0</v>
      </c>
      <c r="AJ86" s="150">
        <v>1.6</v>
      </c>
      <c r="AK86" s="151">
        <v>0</v>
      </c>
    </row>
    <row r="87" spans="1:37" x14ac:dyDescent="0.2">
      <c r="A87" s="149" t="s">
        <v>493</v>
      </c>
      <c r="B87" s="66" t="s">
        <v>494</v>
      </c>
      <c r="C87" s="67">
        <v>82</v>
      </c>
      <c r="D87" s="84" t="s">
        <v>331</v>
      </c>
      <c r="E87" s="85">
        <v>99.581400144344798</v>
      </c>
      <c r="F87" s="91">
        <v>99.249407155376801</v>
      </c>
      <c r="G87" s="86">
        <v>68.720486648108107</v>
      </c>
      <c r="H87" s="86">
        <v>68.596762552840502</v>
      </c>
      <c r="I87" s="86">
        <v>0</v>
      </c>
      <c r="J87" s="86">
        <v>0</v>
      </c>
      <c r="K87" s="87">
        <v>0</v>
      </c>
      <c r="L87" s="85">
        <v>2.0000003965299998E-2</v>
      </c>
      <c r="M87" s="86">
        <v>0</v>
      </c>
      <c r="N87" s="86">
        <v>96.8833780160858</v>
      </c>
      <c r="O87" s="86">
        <v>100</v>
      </c>
      <c r="P87" s="86">
        <v>8.0000000000000002E-3</v>
      </c>
      <c r="Q87" s="88">
        <v>0.16039999999999999</v>
      </c>
      <c r="R87" s="85">
        <v>0</v>
      </c>
      <c r="S87" s="86">
        <v>0</v>
      </c>
      <c r="T87" s="86">
        <v>0.47</v>
      </c>
      <c r="U87" s="88">
        <v>2.6806887307969901E-2</v>
      </c>
      <c r="V87" s="89">
        <v>5</v>
      </c>
      <c r="W87" s="85">
        <v>67.957799071725304</v>
      </c>
      <c r="X87" s="88">
        <v>70.3</v>
      </c>
      <c r="Y87" s="85">
        <v>100</v>
      </c>
      <c r="Z87" s="88"/>
      <c r="AA87" s="85">
        <v>0</v>
      </c>
      <c r="AB87" s="91">
        <v>0</v>
      </c>
      <c r="AC87" s="86">
        <v>0</v>
      </c>
      <c r="AD87" s="86">
        <v>0.01</v>
      </c>
      <c r="AE87" s="86">
        <v>0</v>
      </c>
      <c r="AF87" s="88">
        <v>0</v>
      </c>
      <c r="AG87" s="85">
        <v>0</v>
      </c>
      <c r="AH87" s="86">
        <v>0</v>
      </c>
      <c r="AI87" s="88">
        <v>0</v>
      </c>
      <c r="AJ87" s="150">
        <v>1.64</v>
      </c>
      <c r="AK87" s="151">
        <v>0</v>
      </c>
    </row>
    <row r="88" spans="1:37" x14ac:dyDescent="0.2">
      <c r="A88" s="149" t="s">
        <v>495</v>
      </c>
      <c r="B88" s="66" t="s">
        <v>496</v>
      </c>
      <c r="C88" s="67">
        <v>82</v>
      </c>
      <c r="D88" s="84" t="s">
        <v>331</v>
      </c>
      <c r="E88" s="85">
        <v>98.509188163230107</v>
      </c>
      <c r="F88" s="91">
        <v>98.172720213959096</v>
      </c>
      <c r="G88" s="86">
        <v>58.172720213959103</v>
      </c>
      <c r="H88" s="86">
        <v>58.020015529289999</v>
      </c>
      <c r="I88" s="86">
        <v>7.0000000000000007E-2</v>
      </c>
      <c r="J88" s="86">
        <v>0.14000000000000001</v>
      </c>
      <c r="K88" s="87">
        <v>0</v>
      </c>
      <c r="L88" s="85">
        <v>0.210000000238</v>
      </c>
      <c r="M88" s="86">
        <v>0</v>
      </c>
      <c r="N88" s="86">
        <v>95.672761901433702</v>
      </c>
      <c r="O88" s="86">
        <v>100</v>
      </c>
      <c r="P88" s="86">
        <v>3.4000000000000002E-2</v>
      </c>
      <c r="Q88" s="88">
        <v>0.18210000000000001</v>
      </c>
      <c r="R88" s="85">
        <v>0</v>
      </c>
      <c r="S88" s="86">
        <v>0</v>
      </c>
      <c r="T88" s="86">
        <v>0.51</v>
      </c>
      <c r="U88" s="88">
        <v>2.1568458286601699E-2</v>
      </c>
      <c r="V88" s="89">
        <v>4.9400000000000004</v>
      </c>
      <c r="W88" s="85">
        <v>67.791623614578398</v>
      </c>
      <c r="X88" s="88">
        <v>70.366666666699999</v>
      </c>
      <c r="Y88" s="85">
        <v>100</v>
      </c>
      <c r="Z88" s="88"/>
      <c r="AA88" s="85">
        <v>0</v>
      </c>
      <c r="AB88" s="91">
        <v>0</v>
      </c>
      <c r="AC88" s="86">
        <v>0</v>
      </c>
      <c r="AD88" s="86">
        <v>0</v>
      </c>
      <c r="AE88" s="86">
        <v>0</v>
      </c>
      <c r="AF88" s="88">
        <v>0</v>
      </c>
      <c r="AG88" s="85">
        <v>0</v>
      </c>
      <c r="AH88" s="86">
        <v>6.8000000000000005E-4</v>
      </c>
      <c r="AI88" s="88">
        <v>0</v>
      </c>
      <c r="AJ88" s="150">
        <v>1.58</v>
      </c>
      <c r="AK88" s="151">
        <v>0</v>
      </c>
    </row>
    <row r="89" spans="1:37" x14ac:dyDescent="0.2">
      <c r="A89" s="149" t="s">
        <v>497</v>
      </c>
      <c r="B89" s="66" t="s">
        <v>498</v>
      </c>
      <c r="C89" s="67">
        <v>82</v>
      </c>
      <c r="D89" s="84" t="s">
        <v>331</v>
      </c>
      <c r="E89" s="85">
        <v>98.626072373089102</v>
      </c>
      <c r="F89" s="91">
        <v>97.695235165402195</v>
      </c>
      <c r="G89" s="86">
        <v>60.062816626062499</v>
      </c>
      <c r="H89" s="86">
        <v>59.707054217794102</v>
      </c>
      <c r="I89" s="86">
        <v>0.27</v>
      </c>
      <c r="J89" s="86">
        <v>0.33</v>
      </c>
      <c r="K89" s="87">
        <v>0</v>
      </c>
      <c r="L89" s="85">
        <v>7.9999999681099998E-2</v>
      </c>
      <c r="M89" s="86">
        <v>0</v>
      </c>
      <c r="N89" s="86">
        <v>96.440152586774801</v>
      </c>
      <c r="O89" s="86">
        <v>100</v>
      </c>
      <c r="P89" s="86">
        <v>0.08</v>
      </c>
      <c r="Q89" s="88">
        <v>0.3528</v>
      </c>
      <c r="R89" s="85">
        <v>0</v>
      </c>
      <c r="S89" s="86">
        <v>0</v>
      </c>
      <c r="T89" s="86">
        <v>0.86</v>
      </c>
      <c r="U89" s="88">
        <v>5.8549461890750699E-2</v>
      </c>
      <c r="V89" s="89">
        <v>4.9000000000000004</v>
      </c>
      <c r="W89" s="85">
        <v>70.5005819140694</v>
      </c>
      <c r="X89" s="88">
        <v>67</v>
      </c>
      <c r="Y89" s="85">
        <v>100</v>
      </c>
      <c r="Z89" s="88"/>
      <c r="AA89" s="85">
        <v>0</v>
      </c>
      <c r="AB89" s="91">
        <v>0</v>
      </c>
      <c r="AC89" s="86">
        <v>0</v>
      </c>
      <c r="AD89" s="86">
        <v>0</v>
      </c>
      <c r="AE89" s="86">
        <v>0</v>
      </c>
      <c r="AF89" s="88">
        <v>0</v>
      </c>
      <c r="AG89" s="85">
        <v>0</v>
      </c>
      <c r="AH89" s="86">
        <v>2.6410000000000001E-3</v>
      </c>
      <c r="AI89" s="88">
        <v>0</v>
      </c>
      <c r="AJ89" s="150">
        <v>1.28</v>
      </c>
      <c r="AK89" s="151">
        <v>0</v>
      </c>
    </row>
    <row r="90" spans="1:37" x14ac:dyDescent="0.2">
      <c r="A90" s="149" t="s">
        <v>499</v>
      </c>
      <c r="B90" s="66" t="s">
        <v>500</v>
      </c>
      <c r="C90" s="67">
        <v>82</v>
      </c>
      <c r="D90" s="84" t="s">
        <v>331</v>
      </c>
      <c r="E90" s="85">
        <v>98.132959846173904</v>
      </c>
      <c r="F90" s="91">
        <v>98.065304862850297</v>
      </c>
      <c r="G90" s="86">
        <v>47.797652253385699</v>
      </c>
      <c r="H90" s="86">
        <v>47.7703528741499</v>
      </c>
      <c r="I90" s="86">
        <v>0</v>
      </c>
      <c r="J90" s="86">
        <v>0</v>
      </c>
      <c r="K90" s="87">
        <v>0</v>
      </c>
      <c r="L90" s="85">
        <v>1.9999999999700001E-2</v>
      </c>
      <c r="M90" s="86">
        <v>0</v>
      </c>
      <c r="N90" s="86">
        <v>99.777186892187999</v>
      </c>
      <c r="O90" s="86">
        <v>100</v>
      </c>
      <c r="P90" s="86">
        <v>0</v>
      </c>
      <c r="Q90" s="88">
        <v>9.2299999999999993E-2</v>
      </c>
      <c r="R90" s="85">
        <v>0</v>
      </c>
      <c r="S90" s="86">
        <v>0</v>
      </c>
      <c r="T90" s="86">
        <v>0.27</v>
      </c>
      <c r="U90" s="88">
        <v>0</v>
      </c>
      <c r="V90" s="89">
        <v>5</v>
      </c>
      <c r="W90" s="85">
        <v>78.068467963352305</v>
      </c>
      <c r="X90" s="88">
        <v>80.366666666699999</v>
      </c>
      <c r="Y90" s="85">
        <v>100</v>
      </c>
      <c r="Z90" s="88">
        <v>100</v>
      </c>
      <c r="AA90" s="85">
        <v>0</v>
      </c>
      <c r="AB90" s="91">
        <v>0</v>
      </c>
      <c r="AC90" s="86">
        <v>0</v>
      </c>
      <c r="AD90" s="86">
        <v>0</v>
      </c>
      <c r="AE90" s="86">
        <v>0</v>
      </c>
      <c r="AF90" s="88">
        <v>0</v>
      </c>
      <c r="AG90" s="85">
        <v>0</v>
      </c>
      <c r="AH90" s="86">
        <v>1.0000000000000001E-5</v>
      </c>
      <c r="AI90" s="88">
        <v>0</v>
      </c>
      <c r="AJ90" s="150">
        <v>1</v>
      </c>
      <c r="AK90" s="151">
        <v>0</v>
      </c>
    </row>
    <row r="91" spans="1:37" x14ac:dyDescent="0.2">
      <c r="A91" s="149" t="s">
        <v>501</v>
      </c>
      <c r="B91" s="66" t="s">
        <v>502</v>
      </c>
      <c r="C91" s="67">
        <v>82</v>
      </c>
      <c r="D91" s="84" t="s">
        <v>331</v>
      </c>
      <c r="E91" s="85">
        <v>99.993769470404999</v>
      </c>
      <c r="F91" s="91">
        <v>99.838006230529601</v>
      </c>
      <c r="G91" s="86">
        <v>66.415368639667705</v>
      </c>
      <c r="H91" s="86">
        <v>66.309449636552401</v>
      </c>
      <c r="I91" s="86">
        <v>0</v>
      </c>
      <c r="J91" s="86">
        <v>0</v>
      </c>
      <c r="K91" s="87">
        <v>0</v>
      </c>
      <c r="L91" s="85">
        <v>8.9999999471799999E-2</v>
      </c>
      <c r="M91" s="86">
        <v>0</v>
      </c>
      <c r="N91" s="86">
        <v>98.467095040107495</v>
      </c>
      <c r="O91" s="86">
        <v>100</v>
      </c>
      <c r="P91" s="86">
        <v>0</v>
      </c>
      <c r="Q91" s="88">
        <v>0.1154</v>
      </c>
      <c r="R91" s="85">
        <v>0</v>
      </c>
      <c r="S91" s="86">
        <v>0</v>
      </c>
      <c r="T91" s="86">
        <v>0.45</v>
      </c>
      <c r="U91" s="88">
        <v>6.2305295950155796E-3</v>
      </c>
      <c r="V91" s="89">
        <v>5</v>
      </c>
      <c r="W91" s="85">
        <v>77.695477185963</v>
      </c>
      <c r="X91" s="88">
        <v>73.966666666699993</v>
      </c>
      <c r="Y91" s="85">
        <v>100</v>
      </c>
      <c r="Z91" s="88"/>
      <c r="AA91" s="85">
        <v>0</v>
      </c>
      <c r="AB91" s="91">
        <v>0</v>
      </c>
      <c r="AC91" s="86">
        <v>0</v>
      </c>
      <c r="AD91" s="86">
        <v>0</v>
      </c>
      <c r="AE91" s="86">
        <v>0</v>
      </c>
      <c r="AF91" s="88">
        <v>0</v>
      </c>
      <c r="AG91" s="85">
        <v>0</v>
      </c>
      <c r="AH91" s="86">
        <v>0</v>
      </c>
      <c r="AI91" s="88">
        <v>0</v>
      </c>
      <c r="AJ91" s="150">
        <v>1</v>
      </c>
      <c r="AK91" s="151">
        <v>0</v>
      </c>
    </row>
    <row r="92" spans="1:37" x14ac:dyDescent="0.2">
      <c r="A92" s="149" t="s">
        <v>503</v>
      </c>
      <c r="B92" s="66" t="s">
        <v>504</v>
      </c>
      <c r="C92" s="67">
        <v>82</v>
      </c>
      <c r="D92" s="84" t="s">
        <v>331</v>
      </c>
      <c r="E92" s="85">
        <v>99.194339405664607</v>
      </c>
      <c r="F92" s="91">
        <v>99.078665214538404</v>
      </c>
      <c r="G92" s="86">
        <v>53.252744725324497</v>
      </c>
      <c r="H92" s="86">
        <v>53.204716260003103</v>
      </c>
      <c r="I92" s="86">
        <v>0.17</v>
      </c>
      <c r="J92" s="86">
        <v>0.1</v>
      </c>
      <c r="K92" s="87">
        <v>0</v>
      </c>
      <c r="L92" s="85">
        <v>1.0000003661600001E-2</v>
      </c>
      <c r="M92" s="86">
        <v>0</v>
      </c>
      <c r="N92" s="86">
        <v>97.2142387912629</v>
      </c>
      <c r="O92" s="86">
        <v>100</v>
      </c>
      <c r="P92" s="86">
        <v>1.7000000000000001E-2</v>
      </c>
      <c r="Q92" s="88">
        <v>8.2699999999999996E-2</v>
      </c>
      <c r="R92" s="85">
        <v>0</v>
      </c>
      <c r="S92" s="86">
        <v>0</v>
      </c>
      <c r="T92" s="86">
        <v>0.46</v>
      </c>
      <c r="U92" s="88">
        <v>6.7645725804815001E-4</v>
      </c>
      <c r="V92" s="89">
        <v>5</v>
      </c>
      <c r="W92" s="85">
        <v>78.640719683797698</v>
      </c>
      <c r="X92" s="88">
        <v>82.033333333300007</v>
      </c>
      <c r="Y92" s="85">
        <v>100</v>
      </c>
      <c r="Z92" s="88"/>
      <c r="AA92" s="85">
        <v>0</v>
      </c>
      <c r="AB92" s="91">
        <v>0</v>
      </c>
      <c r="AC92" s="86">
        <v>0</v>
      </c>
      <c r="AD92" s="86">
        <v>0</v>
      </c>
      <c r="AE92" s="86">
        <v>0</v>
      </c>
      <c r="AF92" s="88">
        <v>0</v>
      </c>
      <c r="AG92" s="85">
        <v>0</v>
      </c>
      <c r="AH92" s="86">
        <v>7.9500000000000003E-4</v>
      </c>
      <c r="AI92" s="88">
        <v>0</v>
      </c>
      <c r="AJ92" s="150">
        <v>1</v>
      </c>
      <c r="AK92" s="151">
        <v>0</v>
      </c>
    </row>
    <row r="93" spans="1:37" x14ac:dyDescent="0.2">
      <c r="A93" s="149" t="s">
        <v>505</v>
      </c>
      <c r="B93" s="66" t="s">
        <v>506</v>
      </c>
      <c r="C93" s="67">
        <v>82</v>
      </c>
      <c r="D93" s="84" t="s">
        <v>331</v>
      </c>
      <c r="E93" s="85">
        <v>99.721982552008399</v>
      </c>
      <c r="F93" s="91">
        <v>99.505320678746003</v>
      </c>
      <c r="G93" s="86">
        <v>69.118972294123296</v>
      </c>
      <c r="H93" s="86">
        <v>68.969418080720899</v>
      </c>
      <c r="I93" s="86">
        <v>0</v>
      </c>
      <c r="J93" s="86">
        <v>0.03</v>
      </c>
      <c r="K93" s="87">
        <v>0</v>
      </c>
      <c r="L93" s="85">
        <v>0.14000000043999999</v>
      </c>
      <c r="M93" s="86">
        <v>0</v>
      </c>
      <c r="N93" s="86">
        <v>96.595609920234395</v>
      </c>
      <c r="O93" s="86">
        <v>100</v>
      </c>
      <c r="P93" s="86">
        <v>6.0000000000000001E-3</v>
      </c>
      <c r="Q93" s="88">
        <v>0.34089999999999998</v>
      </c>
      <c r="R93" s="85">
        <v>0</v>
      </c>
      <c r="S93" s="86">
        <v>0</v>
      </c>
      <c r="T93" s="86">
        <v>0.51</v>
      </c>
      <c r="U93" s="88">
        <v>0</v>
      </c>
      <c r="V93" s="89">
        <v>5</v>
      </c>
      <c r="W93" s="85">
        <v>69.1036939942733</v>
      </c>
      <c r="X93" s="88">
        <v>68.333333333300004</v>
      </c>
      <c r="Y93" s="85">
        <v>100</v>
      </c>
      <c r="Z93" s="88"/>
      <c r="AA93" s="85">
        <v>0</v>
      </c>
      <c r="AB93" s="91">
        <v>0</v>
      </c>
      <c r="AC93" s="86">
        <v>0</v>
      </c>
      <c r="AD93" s="86">
        <v>0</v>
      </c>
      <c r="AE93" s="86">
        <v>0</v>
      </c>
      <c r="AF93" s="88">
        <v>0</v>
      </c>
      <c r="AG93" s="85">
        <v>0</v>
      </c>
      <c r="AH93" s="86">
        <v>3.1999999999999999E-5</v>
      </c>
      <c r="AI93" s="88">
        <v>0</v>
      </c>
      <c r="AJ93" s="150">
        <v>1.01</v>
      </c>
      <c r="AK93" s="151">
        <v>0</v>
      </c>
    </row>
    <row r="94" spans="1:37" x14ac:dyDescent="0.2">
      <c r="A94" s="149" t="s">
        <v>507</v>
      </c>
      <c r="B94" s="66" t="s">
        <v>508</v>
      </c>
      <c r="C94" s="67">
        <v>82</v>
      </c>
      <c r="D94" s="84" t="s">
        <v>331</v>
      </c>
      <c r="E94" s="85">
        <v>99.458709850586004</v>
      </c>
      <c r="F94" s="91">
        <v>98.304553994810803</v>
      </c>
      <c r="G94" s="86">
        <v>67.837970832960593</v>
      </c>
      <c r="H94" s="86">
        <v>67.455488950523403</v>
      </c>
      <c r="I94" s="86">
        <v>0.32</v>
      </c>
      <c r="J94" s="86">
        <v>0.27</v>
      </c>
      <c r="K94" s="87">
        <v>0</v>
      </c>
      <c r="L94" s="85">
        <v>0.11999999064</v>
      </c>
      <c r="M94" s="86">
        <v>0</v>
      </c>
      <c r="N94" s="86">
        <v>96.535335445653701</v>
      </c>
      <c r="O94" s="86">
        <v>100</v>
      </c>
      <c r="P94" s="86">
        <v>3.3000000000000002E-2</v>
      </c>
      <c r="Q94" s="88">
        <v>0.27339999999999998</v>
      </c>
      <c r="R94" s="85">
        <v>0</v>
      </c>
      <c r="S94" s="86">
        <v>0</v>
      </c>
      <c r="T94" s="86">
        <v>0.65</v>
      </c>
      <c r="U94" s="88">
        <v>0</v>
      </c>
      <c r="V94" s="89">
        <v>4.96</v>
      </c>
      <c r="W94" s="85">
        <v>71.724426516767707</v>
      </c>
      <c r="X94" s="88">
        <v>70.166666666699996</v>
      </c>
      <c r="Y94" s="85">
        <v>100</v>
      </c>
      <c r="Z94" s="88">
        <v>100</v>
      </c>
      <c r="AA94" s="85">
        <v>0</v>
      </c>
      <c r="AB94" s="91">
        <v>0</v>
      </c>
      <c r="AC94" s="86">
        <v>0</v>
      </c>
      <c r="AD94" s="86">
        <v>0</v>
      </c>
      <c r="AE94" s="86">
        <v>0</v>
      </c>
      <c r="AF94" s="88">
        <v>0</v>
      </c>
      <c r="AG94" s="85">
        <v>0</v>
      </c>
      <c r="AH94" s="86">
        <v>5.0500000000000002E-4</v>
      </c>
      <c r="AI94" s="88">
        <v>0</v>
      </c>
      <c r="AJ94" s="150">
        <v>1</v>
      </c>
      <c r="AK94" s="151">
        <v>0</v>
      </c>
    </row>
    <row r="95" spans="1:37" x14ac:dyDescent="0.2">
      <c r="A95" s="149" t="s">
        <v>509</v>
      </c>
      <c r="B95" s="66" t="s">
        <v>510</v>
      </c>
      <c r="C95" s="67">
        <v>82</v>
      </c>
      <c r="D95" s="84" t="s">
        <v>331</v>
      </c>
      <c r="E95" s="85">
        <v>95.437457018415202</v>
      </c>
      <c r="F95" s="91">
        <v>94.6244364636662</v>
      </c>
      <c r="G95" s="86">
        <v>61.412088331932502</v>
      </c>
      <c r="H95" s="86">
        <v>60.929930465347297</v>
      </c>
      <c r="I95" s="86">
        <v>2.23</v>
      </c>
      <c r="J95" s="86">
        <v>1.53</v>
      </c>
      <c r="K95" s="87">
        <v>0</v>
      </c>
      <c r="L95" s="85">
        <v>0.24999999988900001</v>
      </c>
      <c r="M95" s="86">
        <v>0</v>
      </c>
      <c r="N95" s="86">
        <v>93.468925110554096</v>
      </c>
      <c r="O95" s="86">
        <v>100</v>
      </c>
      <c r="P95" s="86">
        <v>0.26300000000000001</v>
      </c>
      <c r="Q95" s="88">
        <v>0.11890000000000001</v>
      </c>
      <c r="R95" s="85">
        <v>0</v>
      </c>
      <c r="S95" s="86">
        <v>0</v>
      </c>
      <c r="T95" s="86">
        <v>0.54</v>
      </c>
      <c r="U95" s="88">
        <v>0.34767326354397499</v>
      </c>
      <c r="V95" s="89">
        <v>4.84</v>
      </c>
      <c r="W95" s="85">
        <v>68.958138364936303</v>
      </c>
      <c r="X95" s="88">
        <v>60.266666666699997</v>
      </c>
      <c r="Y95" s="85">
        <v>100</v>
      </c>
      <c r="Z95" s="88"/>
      <c r="AA95" s="85">
        <v>0.01</v>
      </c>
      <c r="AB95" s="91">
        <v>0</v>
      </c>
      <c r="AC95" s="86">
        <v>0</v>
      </c>
      <c r="AD95" s="86">
        <v>0</v>
      </c>
      <c r="AE95" s="86">
        <v>0</v>
      </c>
      <c r="AF95" s="88">
        <v>0</v>
      </c>
      <c r="AG95" s="85">
        <v>4.4999999954000002E-5</v>
      </c>
      <c r="AH95" s="86">
        <v>7.7120000000000001E-3</v>
      </c>
      <c r="AI95" s="88">
        <v>2.6615999972800002E-2</v>
      </c>
      <c r="AJ95" s="150">
        <v>1.01</v>
      </c>
      <c r="AK95" s="151">
        <v>0</v>
      </c>
    </row>
    <row r="96" spans="1:37" x14ac:dyDescent="0.2">
      <c r="A96" s="149" t="s">
        <v>425</v>
      </c>
      <c r="B96" s="66" t="s">
        <v>511</v>
      </c>
      <c r="C96" s="67">
        <v>58</v>
      </c>
      <c r="D96" s="84" t="s">
        <v>331</v>
      </c>
      <c r="E96" s="85">
        <v>99.203032020402404</v>
      </c>
      <c r="F96" s="91">
        <v>98.778690847265494</v>
      </c>
      <c r="G96" s="86">
        <v>32.805327288183598</v>
      </c>
      <c r="H96" s="86">
        <v>32.609804477189002</v>
      </c>
      <c r="I96" s="86">
        <v>0</v>
      </c>
      <c r="J96" s="86">
        <v>0</v>
      </c>
      <c r="K96" s="87">
        <v>0</v>
      </c>
      <c r="L96" s="85">
        <v>0</v>
      </c>
      <c r="M96" s="86">
        <v>9.0863492194443209E-3</v>
      </c>
      <c r="N96" s="86">
        <v>99.098124878344194</v>
      </c>
      <c r="O96" s="86">
        <v>84.115111561866101</v>
      </c>
      <c r="P96" s="86">
        <v>0</v>
      </c>
      <c r="Q96" s="88">
        <v>0.48799999999999999</v>
      </c>
      <c r="R96" s="85">
        <v>1.21418164157358E-2</v>
      </c>
      <c r="S96" s="86">
        <v>0</v>
      </c>
      <c r="T96" s="86">
        <v>1.1499999999999999</v>
      </c>
      <c r="U96" s="88">
        <v>0</v>
      </c>
      <c r="V96" s="89">
        <v>5</v>
      </c>
      <c r="W96" s="85">
        <v>85.047266960579705</v>
      </c>
      <c r="X96" s="88">
        <v>83.1</v>
      </c>
      <c r="Y96" s="85">
        <v>100</v>
      </c>
      <c r="Z96" s="88">
        <v>100</v>
      </c>
      <c r="AA96" s="85">
        <v>0</v>
      </c>
      <c r="AB96" s="91">
        <v>0</v>
      </c>
      <c r="AC96" s="86">
        <v>0</v>
      </c>
      <c r="AD96" s="86">
        <v>0</v>
      </c>
      <c r="AE96" s="86">
        <v>0</v>
      </c>
      <c r="AF96" s="88">
        <v>0</v>
      </c>
      <c r="AG96" s="85">
        <v>0</v>
      </c>
      <c r="AH96" s="86">
        <v>0</v>
      </c>
      <c r="AI96" s="88">
        <v>0</v>
      </c>
      <c r="AJ96" s="150">
        <v>1</v>
      </c>
      <c r="AK96" s="151">
        <v>0</v>
      </c>
    </row>
    <row r="97" spans="1:37" x14ac:dyDescent="0.2">
      <c r="A97" s="149" t="s">
        <v>512</v>
      </c>
      <c r="B97" s="66" t="s">
        <v>513</v>
      </c>
      <c r="C97" s="67">
        <v>58</v>
      </c>
      <c r="D97" s="84" t="s">
        <v>331</v>
      </c>
      <c r="E97" s="85">
        <v>98.060216662272893</v>
      </c>
      <c r="F97" s="91">
        <v>97.176769193984498</v>
      </c>
      <c r="G97" s="86">
        <v>36.874275799915402</v>
      </c>
      <c r="H97" s="86">
        <v>36.557926810576802</v>
      </c>
      <c r="I97" s="86">
        <v>0</v>
      </c>
      <c r="J97" s="86">
        <v>0</v>
      </c>
      <c r="K97" s="87">
        <v>0</v>
      </c>
      <c r="L97" s="85">
        <v>0</v>
      </c>
      <c r="M97" s="86">
        <v>0</v>
      </c>
      <c r="N97" s="86">
        <v>98.816037312763498</v>
      </c>
      <c r="O97" s="86">
        <v>100</v>
      </c>
      <c r="P97" s="86">
        <v>0</v>
      </c>
      <c r="Q97" s="88">
        <v>0.29970000000000002</v>
      </c>
      <c r="R97" s="85">
        <v>0</v>
      </c>
      <c r="S97" s="86">
        <v>0</v>
      </c>
      <c r="T97" s="86">
        <v>0.76</v>
      </c>
      <c r="U97" s="88">
        <v>1.4713906480862699E-2</v>
      </c>
      <c r="V97" s="89">
        <v>5</v>
      </c>
      <c r="W97" s="85">
        <v>82.838162505476106</v>
      </c>
      <c r="X97" s="88"/>
      <c r="Y97" s="85">
        <v>100</v>
      </c>
      <c r="Z97" s="88">
        <v>100</v>
      </c>
      <c r="AA97" s="85">
        <v>0</v>
      </c>
      <c r="AB97" s="91">
        <v>0</v>
      </c>
      <c r="AC97" s="86">
        <v>0</v>
      </c>
      <c r="AD97" s="86">
        <v>0</v>
      </c>
      <c r="AE97" s="86">
        <v>0</v>
      </c>
      <c r="AF97" s="88">
        <v>0</v>
      </c>
      <c r="AG97" s="85">
        <v>0</v>
      </c>
      <c r="AH97" s="86">
        <v>0</v>
      </c>
      <c r="AI97" s="88">
        <v>0</v>
      </c>
      <c r="AJ97" s="150">
        <v>1</v>
      </c>
      <c r="AK97" s="151">
        <v>0</v>
      </c>
    </row>
    <row r="98" spans="1:37" x14ac:dyDescent="0.2">
      <c r="A98" s="149" t="s">
        <v>514</v>
      </c>
      <c r="B98" s="66" t="s">
        <v>515</v>
      </c>
      <c r="C98" s="67">
        <v>58</v>
      </c>
      <c r="D98" s="84" t="s">
        <v>331</v>
      </c>
      <c r="E98" s="85">
        <v>97.336592678398006</v>
      </c>
      <c r="F98" s="91">
        <v>96.304277464524802</v>
      </c>
      <c r="G98" s="86">
        <v>33.626049775991</v>
      </c>
      <c r="H98" s="86">
        <v>33.206991124814699</v>
      </c>
      <c r="I98" s="86">
        <v>0</v>
      </c>
      <c r="J98" s="86">
        <v>0</v>
      </c>
      <c r="K98" s="87">
        <v>0</v>
      </c>
      <c r="L98" s="85">
        <v>0</v>
      </c>
      <c r="M98" s="86">
        <v>0</v>
      </c>
      <c r="N98" s="86">
        <v>98.887040949341497</v>
      </c>
      <c r="O98" s="86">
        <v>74.856392581651093</v>
      </c>
      <c r="P98" s="86">
        <v>0</v>
      </c>
      <c r="Q98" s="88">
        <v>0.29339999999999999</v>
      </c>
      <c r="R98" s="85">
        <v>0</v>
      </c>
      <c r="S98" s="86">
        <v>0</v>
      </c>
      <c r="T98" s="86">
        <v>0.73</v>
      </c>
      <c r="U98" s="88">
        <v>4.2587261298400403E-2</v>
      </c>
      <c r="V98" s="89">
        <v>5</v>
      </c>
      <c r="W98" s="85">
        <v>83.088626069851301</v>
      </c>
      <c r="X98" s="88"/>
      <c r="Y98" s="85"/>
      <c r="Z98" s="88"/>
      <c r="AA98" s="85">
        <v>0</v>
      </c>
      <c r="AB98" s="91">
        <v>0</v>
      </c>
      <c r="AC98" s="86">
        <v>0</v>
      </c>
      <c r="AD98" s="86">
        <v>0.03</v>
      </c>
      <c r="AE98" s="86">
        <v>0</v>
      </c>
      <c r="AF98" s="88">
        <v>0</v>
      </c>
      <c r="AG98" s="85">
        <v>0</v>
      </c>
      <c r="AH98" s="86">
        <v>0</v>
      </c>
      <c r="AI98" s="88">
        <v>0</v>
      </c>
      <c r="AJ98" s="150">
        <v>1</v>
      </c>
      <c r="AK98" s="151">
        <v>0</v>
      </c>
    </row>
    <row r="99" spans="1:37" x14ac:dyDescent="0.2">
      <c r="A99" s="149" t="s">
        <v>516</v>
      </c>
      <c r="B99" s="66" t="s">
        <v>517</v>
      </c>
      <c r="C99" s="67">
        <v>58</v>
      </c>
      <c r="D99" s="84" t="s">
        <v>331</v>
      </c>
      <c r="E99" s="85">
        <v>99.0021569536557</v>
      </c>
      <c r="F99" s="91">
        <v>98.177676537585398</v>
      </c>
      <c r="G99" s="86">
        <v>43.059447255427699</v>
      </c>
      <c r="H99" s="86">
        <v>42.771181486483798</v>
      </c>
      <c r="I99" s="86">
        <v>0</v>
      </c>
      <c r="J99" s="86">
        <v>0</v>
      </c>
      <c r="K99" s="87">
        <v>0</v>
      </c>
      <c r="L99" s="85">
        <v>0</v>
      </c>
      <c r="M99" s="86">
        <v>0</v>
      </c>
      <c r="N99" s="86">
        <v>98.491077950537402</v>
      </c>
      <c r="O99" s="86">
        <v>100</v>
      </c>
      <c r="P99" s="86">
        <v>0</v>
      </c>
      <c r="Q99" s="88">
        <v>0.21279999999999999</v>
      </c>
      <c r="R99" s="85">
        <v>0</v>
      </c>
      <c r="S99" s="86">
        <v>0</v>
      </c>
      <c r="T99" s="86">
        <v>0.57999999999999996</v>
      </c>
      <c r="U99" s="88">
        <v>0</v>
      </c>
      <c r="V99" s="89">
        <v>5</v>
      </c>
      <c r="W99" s="85">
        <v>81.257786181070401</v>
      </c>
      <c r="X99" s="88">
        <v>74.966666666699993</v>
      </c>
      <c r="Y99" s="85"/>
      <c r="Z99" s="88"/>
      <c r="AA99" s="85">
        <v>0</v>
      </c>
      <c r="AB99" s="91">
        <v>0</v>
      </c>
      <c r="AC99" s="86">
        <v>0</v>
      </c>
      <c r="AD99" s="86">
        <v>0.03</v>
      </c>
      <c r="AE99" s="86">
        <v>0</v>
      </c>
      <c r="AF99" s="88">
        <v>0</v>
      </c>
      <c r="AG99" s="85">
        <v>0</v>
      </c>
      <c r="AH99" s="86">
        <v>0</v>
      </c>
      <c r="AI99" s="88">
        <v>0</v>
      </c>
      <c r="AJ99" s="150">
        <v>1</v>
      </c>
      <c r="AK99" s="151">
        <v>0</v>
      </c>
    </row>
    <row r="100" spans="1:37" x14ac:dyDescent="0.2">
      <c r="A100" s="149" t="s">
        <v>518</v>
      </c>
      <c r="B100" s="66" t="s">
        <v>519</v>
      </c>
      <c r="C100" s="67">
        <v>58</v>
      </c>
      <c r="D100" s="84" t="s">
        <v>331</v>
      </c>
      <c r="E100" s="85">
        <v>99.985984583041301</v>
      </c>
      <c r="F100" s="91">
        <v>99.008909800780899</v>
      </c>
      <c r="G100" s="86">
        <v>32.0892982280509</v>
      </c>
      <c r="H100" s="86">
        <v>31.772950245269801</v>
      </c>
      <c r="I100" s="86">
        <v>0</v>
      </c>
      <c r="J100" s="86">
        <v>0</v>
      </c>
      <c r="K100" s="87">
        <v>0</v>
      </c>
      <c r="L100" s="85">
        <v>0</v>
      </c>
      <c r="M100" s="86">
        <v>0</v>
      </c>
      <c r="N100" s="86">
        <v>99.630644342973099</v>
      </c>
      <c r="O100" s="86">
        <v>100</v>
      </c>
      <c r="P100" s="86">
        <v>0</v>
      </c>
      <c r="Q100" s="88">
        <v>0.2447</v>
      </c>
      <c r="R100" s="85">
        <v>0</v>
      </c>
      <c r="S100" s="86">
        <v>0</v>
      </c>
      <c r="T100" s="86">
        <v>0.34</v>
      </c>
      <c r="U100" s="88">
        <v>0</v>
      </c>
      <c r="V100" s="89">
        <v>5</v>
      </c>
      <c r="W100" s="85">
        <v>82.279751418303206</v>
      </c>
      <c r="X100" s="88">
        <v>80.8</v>
      </c>
      <c r="Y100" s="85"/>
      <c r="Z100" s="88"/>
      <c r="AA100" s="85">
        <v>0</v>
      </c>
      <c r="AB100" s="91">
        <v>0.02</v>
      </c>
      <c r="AC100" s="86">
        <v>0</v>
      </c>
      <c r="AD100" s="86">
        <v>0.01</v>
      </c>
      <c r="AE100" s="86">
        <v>0</v>
      </c>
      <c r="AF100" s="88">
        <v>0</v>
      </c>
      <c r="AG100" s="85">
        <v>0</v>
      </c>
      <c r="AH100" s="86">
        <v>0</v>
      </c>
      <c r="AI100" s="88">
        <v>0</v>
      </c>
      <c r="AJ100" s="150">
        <v>1</v>
      </c>
      <c r="AK100" s="151">
        <v>0</v>
      </c>
    </row>
    <row r="101" spans="1:37" x14ac:dyDescent="0.2">
      <c r="A101" s="149" t="s">
        <v>520</v>
      </c>
      <c r="B101" s="66" t="s">
        <v>521</v>
      </c>
      <c r="C101" s="67">
        <v>82</v>
      </c>
      <c r="D101" s="84" t="s">
        <v>331</v>
      </c>
      <c r="E101" s="85">
        <v>100</v>
      </c>
      <c r="F101" s="91">
        <v>100</v>
      </c>
      <c r="G101" s="86">
        <v>62.216445037500598</v>
      </c>
      <c r="H101" s="86">
        <v>62.216445037500598</v>
      </c>
      <c r="I101" s="86">
        <v>0</v>
      </c>
      <c r="J101" s="86">
        <v>0</v>
      </c>
      <c r="K101" s="87">
        <v>0</v>
      </c>
      <c r="L101" s="85">
        <v>0</v>
      </c>
      <c r="M101" s="86">
        <v>0</v>
      </c>
      <c r="N101" s="86">
        <v>97.261044930119098</v>
      </c>
      <c r="O101" s="86">
        <v>100</v>
      </c>
      <c r="P101" s="86">
        <v>0</v>
      </c>
      <c r="Q101" s="88">
        <v>0.28120000000000001</v>
      </c>
      <c r="R101" s="85">
        <v>0</v>
      </c>
      <c r="S101" s="86">
        <v>0</v>
      </c>
      <c r="T101" s="86">
        <v>0.36</v>
      </c>
      <c r="U101" s="88">
        <v>0</v>
      </c>
      <c r="V101" s="89">
        <v>5</v>
      </c>
      <c r="W101" s="85">
        <v>70.636887886428397</v>
      </c>
      <c r="X101" s="88">
        <v>70.599999999999994</v>
      </c>
      <c r="Y101" s="85"/>
      <c r="Z101" s="88"/>
      <c r="AA101" s="85">
        <v>0</v>
      </c>
      <c r="AB101" s="91">
        <v>0</v>
      </c>
      <c r="AC101" s="86">
        <v>0</v>
      </c>
      <c r="AD101" s="86">
        <v>0</v>
      </c>
      <c r="AE101" s="86">
        <v>0</v>
      </c>
      <c r="AF101" s="88">
        <v>0</v>
      </c>
      <c r="AG101" s="85">
        <v>0</v>
      </c>
      <c r="AH101" s="86">
        <v>1.8E-5</v>
      </c>
      <c r="AI101" s="88">
        <v>0</v>
      </c>
      <c r="AJ101" s="150">
        <v>1.01</v>
      </c>
      <c r="AK101" s="151">
        <v>0</v>
      </c>
    </row>
    <row r="102" spans="1:37" x14ac:dyDescent="0.2">
      <c r="A102" s="149" t="s">
        <v>522</v>
      </c>
      <c r="B102" s="66" t="s">
        <v>523</v>
      </c>
      <c r="C102" s="67">
        <v>82</v>
      </c>
      <c r="D102" s="84" t="s">
        <v>331</v>
      </c>
      <c r="E102" s="85">
        <v>99.683931207491497</v>
      </c>
      <c r="F102" s="91">
        <v>99.228393664133904</v>
      </c>
      <c r="G102" s="86">
        <v>42.165750459612902</v>
      </c>
      <c r="H102" s="86">
        <v>42.003640677781902</v>
      </c>
      <c r="I102" s="86">
        <v>0</v>
      </c>
      <c r="J102" s="86">
        <v>0</v>
      </c>
      <c r="K102" s="87">
        <v>0</v>
      </c>
      <c r="L102" s="85">
        <v>1.0000169610399999E-2</v>
      </c>
      <c r="M102" s="86">
        <v>0</v>
      </c>
      <c r="N102" s="86">
        <v>99.729090318689998</v>
      </c>
      <c r="O102" s="86">
        <v>100</v>
      </c>
      <c r="P102" s="86">
        <v>0</v>
      </c>
      <c r="Q102" s="88">
        <v>0.40250000000000002</v>
      </c>
      <c r="R102" s="85">
        <v>0</v>
      </c>
      <c r="S102" s="86">
        <v>0</v>
      </c>
      <c r="T102" s="86">
        <v>0.66</v>
      </c>
      <c r="U102" s="88">
        <v>0</v>
      </c>
      <c r="V102" s="89">
        <v>5</v>
      </c>
      <c r="W102" s="85">
        <v>78.326296353714</v>
      </c>
      <c r="X102" s="88">
        <v>76.3</v>
      </c>
      <c r="Y102" s="85"/>
      <c r="Z102" s="88"/>
      <c r="AA102" s="85">
        <v>0</v>
      </c>
      <c r="AB102" s="91">
        <v>0.01</v>
      </c>
      <c r="AC102" s="86">
        <v>0</v>
      </c>
      <c r="AD102" s="86">
        <v>0</v>
      </c>
      <c r="AE102" s="86">
        <v>0</v>
      </c>
      <c r="AF102" s="88">
        <v>0</v>
      </c>
      <c r="AG102" s="85">
        <v>6.6396197919100005E-11</v>
      </c>
      <c r="AH102" s="86">
        <v>0</v>
      </c>
      <c r="AI102" s="88">
        <v>2.5759741676099998E-8</v>
      </c>
      <c r="AJ102" s="150">
        <v>1</v>
      </c>
      <c r="AK102" s="151">
        <v>0</v>
      </c>
    </row>
    <row r="103" spans="1:37" x14ac:dyDescent="0.2">
      <c r="A103" s="149" t="s">
        <v>524</v>
      </c>
      <c r="B103" s="66" t="s">
        <v>525</v>
      </c>
      <c r="C103" s="67">
        <v>58</v>
      </c>
      <c r="D103" s="84" t="s">
        <v>331</v>
      </c>
      <c r="E103" s="85">
        <v>98.650277500427293</v>
      </c>
      <c r="F103" s="91">
        <v>98.041755493788898</v>
      </c>
      <c r="G103" s="86">
        <v>42.220093369673698</v>
      </c>
      <c r="H103" s="86">
        <v>41.995664336922403</v>
      </c>
      <c r="I103" s="86">
        <v>0.11</v>
      </c>
      <c r="J103" s="86">
        <v>0.41</v>
      </c>
      <c r="K103" s="87">
        <v>0</v>
      </c>
      <c r="L103" s="85">
        <v>5.0000000281699999E-2</v>
      </c>
      <c r="M103" s="86">
        <v>0</v>
      </c>
      <c r="N103" s="86">
        <v>96.699997245406706</v>
      </c>
      <c r="O103" s="86">
        <v>100</v>
      </c>
      <c r="P103" s="86">
        <v>5.7000000000000002E-2</v>
      </c>
      <c r="Q103" s="88">
        <v>0.66959999999999997</v>
      </c>
      <c r="R103" s="85">
        <v>0</v>
      </c>
      <c r="S103" s="86">
        <v>0</v>
      </c>
      <c r="T103" s="86">
        <v>1.01</v>
      </c>
      <c r="U103" s="88">
        <v>0.105693031456045</v>
      </c>
      <c r="V103" s="89">
        <v>4.99</v>
      </c>
      <c r="W103" s="85">
        <v>79.671077609556903</v>
      </c>
      <c r="X103" s="88">
        <v>72.766666666700004</v>
      </c>
      <c r="Y103" s="85"/>
      <c r="Z103" s="88"/>
      <c r="AA103" s="85">
        <v>0</v>
      </c>
      <c r="AB103" s="91">
        <v>0</v>
      </c>
      <c r="AC103" s="86">
        <v>0</v>
      </c>
      <c r="AD103" s="86">
        <v>0</v>
      </c>
      <c r="AE103" s="86">
        <v>0</v>
      </c>
      <c r="AF103" s="88">
        <v>0</v>
      </c>
      <c r="AG103" s="85">
        <v>0</v>
      </c>
      <c r="AH103" s="86">
        <v>3.9680000000000002E-3</v>
      </c>
      <c r="AI103" s="88">
        <v>1.12597967589E-10</v>
      </c>
      <c r="AJ103" s="150">
        <v>1.01</v>
      </c>
      <c r="AK103" s="151">
        <v>0</v>
      </c>
    </row>
    <row r="104" spans="1:37" x14ac:dyDescent="0.2">
      <c r="A104" s="149" t="s">
        <v>526</v>
      </c>
      <c r="B104" s="66" t="s">
        <v>527</v>
      </c>
      <c r="C104" s="67">
        <v>82</v>
      </c>
      <c r="D104" s="84" t="s">
        <v>331</v>
      </c>
      <c r="E104" s="85">
        <v>85.855740540170302</v>
      </c>
      <c r="F104" s="91">
        <v>85.699913952900999</v>
      </c>
      <c r="G104" s="86">
        <v>47.7013437902677</v>
      </c>
      <c r="H104" s="86">
        <v>47.653397148030997</v>
      </c>
      <c r="I104" s="86">
        <v>1.9</v>
      </c>
      <c r="J104" s="86">
        <v>1.76</v>
      </c>
      <c r="K104" s="87">
        <v>0</v>
      </c>
      <c r="L104" s="85">
        <v>0.28000000724500002</v>
      </c>
      <c r="M104" s="86">
        <v>0.71500635194569695</v>
      </c>
      <c r="N104" s="86">
        <v>93.993790816742703</v>
      </c>
      <c r="O104" s="86">
        <v>100</v>
      </c>
      <c r="P104" s="86">
        <v>0.154</v>
      </c>
      <c r="Q104" s="88">
        <v>0.20930000000000001</v>
      </c>
      <c r="R104" s="85">
        <v>1.0332713370531099E-2</v>
      </c>
      <c r="S104" s="86">
        <v>0</v>
      </c>
      <c r="T104" s="86">
        <v>0.39</v>
      </c>
      <c r="U104" s="88">
        <v>0.29196080361997201</v>
      </c>
      <c r="V104" s="89">
        <v>4.7300000000000004</v>
      </c>
      <c r="W104" s="85">
        <v>64.702522302587496</v>
      </c>
      <c r="X104" s="88"/>
      <c r="Y104" s="85"/>
      <c r="Z104" s="88"/>
      <c r="AA104" s="85">
        <v>0</v>
      </c>
      <c r="AB104" s="91">
        <v>0.06</v>
      </c>
      <c r="AC104" s="86">
        <v>0</v>
      </c>
      <c r="AD104" s="86">
        <v>0</v>
      </c>
      <c r="AE104" s="86">
        <v>0</v>
      </c>
      <c r="AF104" s="88">
        <v>0</v>
      </c>
      <c r="AG104" s="85">
        <v>8.4450000034000001E-3</v>
      </c>
      <c r="AH104" s="86">
        <v>1.5654999999999999E-2</v>
      </c>
      <c r="AI104" s="88">
        <v>7.9848005858400004E-2</v>
      </c>
      <c r="AJ104" s="150">
        <v>1.64</v>
      </c>
      <c r="AK104" s="151">
        <v>0</v>
      </c>
    </row>
    <row r="105" spans="1:37" x14ac:dyDescent="0.2">
      <c r="A105" s="149" t="s">
        <v>528</v>
      </c>
      <c r="B105" s="66" t="s">
        <v>529</v>
      </c>
      <c r="C105" s="67">
        <v>82</v>
      </c>
      <c r="D105" s="84" t="s">
        <v>331</v>
      </c>
      <c r="E105" s="85">
        <v>98.4315745632302</v>
      </c>
      <c r="F105" s="91">
        <v>98.075363335452295</v>
      </c>
      <c r="G105" s="86">
        <v>50.809969530239599</v>
      </c>
      <c r="H105" s="86">
        <v>50.656524693658298</v>
      </c>
      <c r="I105" s="86">
        <v>0.12</v>
      </c>
      <c r="J105" s="86">
        <v>0.11</v>
      </c>
      <c r="K105" s="87">
        <v>0</v>
      </c>
      <c r="L105" s="85">
        <v>4.9999997724200003E-2</v>
      </c>
      <c r="M105" s="86">
        <v>0</v>
      </c>
      <c r="N105" s="86">
        <v>98.937250389223607</v>
      </c>
      <c r="O105" s="86">
        <v>100</v>
      </c>
      <c r="P105" s="86">
        <v>0</v>
      </c>
      <c r="Q105" s="88">
        <v>0.1096</v>
      </c>
      <c r="R105" s="85">
        <v>0</v>
      </c>
      <c r="S105" s="86">
        <v>0</v>
      </c>
      <c r="T105" s="86">
        <v>0.36</v>
      </c>
      <c r="U105" s="88">
        <v>1.4248449111116E-2</v>
      </c>
      <c r="V105" s="89">
        <v>5</v>
      </c>
      <c r="W105" s="85">
        <v>73.503275616378801</v>
      </c>
      <c r="X105" s="88"/>
      <c r="Y105" s="85"/>
      <c r="Z105" s="88"/>
      <c r="AA105" s="85">
        <v>0</v>
      </c>
      <c r="AB105" s="91">
        <v>0.02</v>
      </c>
      <c r="AC105" s="86">
        <v>0</v>
      </c>
      <c r="AD105" s="86">
        <v>0</v>
      </c>
      <c r="AE105" s="86">
        <v>0</v>
      </c>
      <c r="AF105" s="88">
        <v>0</v>
      </c>
      <c r="AG105" s="85">
        <v>3.4499993155700002E-4</v>
      </c>
      <c r="AH105" s="86">
        <v>4.4499999999999997E-4</v>
      </c>
      <c r="AI105" s="88">
        <v>0</v>
      </c>
      <c r="AJ105" s="150">
        <v>1</v>
      </c>
      <c r="AK105" s="151">
        <v>0</v>
      </c>
    </row>
    <row r="106" spans="1:37" x14ac:dyDescent="0.2">
      <c r="A106" s="149" t="s">
        <v>530</v>
      </c>
      <c r="B106" s="66" t="s">
        <v>531</v>
      </c>
      <c r="C106" s="67">
        <v>82</v>
      </c>
      <c r="D106" s="84" t="s">
        <v>331</v>
      </c>
      <c r="E106" s="85">
        <v>98.669013782147601</v>
      </c>
      <c r="F106" s="91">
        <v>97.347687948134507</v>
      </c>
      <c r="G106" s="86">
        <v>54.703533553733202</v>
      </c>
      <c r="H106" s="86">
        <v>54.140011163110202</v>
      </c>
      <c r="I106" s="86">
        <v>0.12</v>
      </c>
      <c r="J106" s="86">
        <v>0.19</v>
      </c>
      <c r="K106" s="87">
        <v>0</v>
      </c>
      <c r="L106" s="85">
        <v>0.20999999999300001</v>
      </c>
      <c r="M106" s="86">
        <v>0</v>
      </c>
      <c r="N106" s="86">
        <v>97.873838975216799</v>
      </c>
      <c r="O106" s="86">
        <v>100</v>
      </c>
      <c r="P106" s="86">
        <v>4.7E-2</v>
      </c>
      <c r="Q106" s="88">
        <v>0.33389999999999997</v>
      </c>
      <c r="R106" s="85">
        <v>0</v>
      </c>
      <c r="S106" s="86">
        <v>0</v>
      </c>
      <c r="T106" s="86">
        <v>0.39</v>
      </c>
      <c r="U106" s="88">
        <v>4.1861663303421899E-2</v>
      </c>
      <c r="V106" s="89">
        <v>4.8899999999999997</v>
      </c>
      <c r="W106" s="85">
        <v>70.941225264674998</v>
      </c>
      <c r="X106" s="88">
        <v>73.5</v>
      </c>
      <c r="Y106" s="85"/>
      <c r="Z106" s="88"/>
      <c r="AA106" s="85">
        <v>0</v>
      </c>
      <c r="AB106" s="91">
        <v>0</v>
      </c>
      <c r="AC106" s="86">
        <v>0</v>
      </c>
      <c r="AD106" s="86">
        <v>0.01</v>
      </c>
      <c r="AE106" s="86">
        <v>0</v>
      </c>
      <c r="AF106" s="88">
        <v>0</v>
      </c>
      <c r="AG106" s="85">
        <v>0</v>
      </c>
      <c r="AH106" s="86">
        <v>8.3799999999999999E-4</v>
      </c>
      <c r="AI106" s="88">
        <v>2.6615973751399999E-2</v>
      </c>
      <c r="AJ106" s="150">
        <v>1</v>
      </c>
      <c r="AK106" s="151">
        <v>0</v>
      </c>
    </row>
    <row r="107" spans="1:37" x14ac:dyDescent="0.2">
      <c r="A107" s="149" t="s">
        <v>532</v>
      </c>
      <c r="B107" s="66" t="s">
        <v>533</v>
      </c>
      <c r="C107" s="67">
        <v>82</v>
      </c>
      <c r="D107" s="84" t="s">
        <v>331</v>
      </c>
      <c r="E107" s="85">
        <v>86.775602271386006</v>
      </c>
      <c r="F107" s="91">
        <v>86.394415083122396</v>
      </c>
      <c r="G107" s="86">
        <v>50.304468895212899</v>
      </c>
      <c r="H107" s="86">
        <v>50.135732364628304</v>
      </c>
      <c r="I107" s="86">
        <v>4.34</v>
      </c>
      <c r="J107" s="86">
        <v>7.02</v>
      </c>
      <c r="K107" s="87">
        <v>0</v>
      </c>
      <c r="L107" s="85">
        <v>0.85999999676600003</v>
      </c>
      <c r="M107" s="86">
        <v>0</v>
      </c>
      <c r="N107" s="86">
        <v>84.446878916569702</v>
      </c>
      <c r="O107" s="86">
        <v>100</v>
      </c>
      <c r="P107" s="86">
        <v>0.66100000000000003</v>
      </c>
      <c r="Q107" s="88">
        <v>0.4274</v>
      </c>
      <c r="R107" s="85">
        <v>0</v>
      </c>
      <c r="S107" s="86">
        <v>0.1</v>
      </c>
      <c r="T107" s="86">
        <v>0.76</v>
      </c>
      <c r="U107" s="88">
        <v>1.26333827302969</v>
      </c>
      <c r="V107" s="89">
        <v>4.5599999999999996</v>
      </c>
      <c r="W107" s="85">
        <v>63.0265934899858</v>
      </c>
      <c r="X107" s="88">
        <v>69.266666666700004</v>
      </c>
      <c r="Y107" s="85"/>
      <c r="Z107" s="88"/>
      <c r="AA107" s="85">
        <v>0.01</v>
      </c>
      <c r="AB107" s="91">
        <v>0</v>
      </c>
      <c r="AC107" s="86">
        <v>0</v>
      </c>
      <c r="AD107" s="86">
        <v>0</v>
      </c>
      <c r="AE107" s="86">
        <v>0</v>
      </c>
      <c r="AF107" s="88">
        <v>0</v>
      </c>
      <c r="AG107" s="85">
        <v>0</v>
      </c>
      <c r="AH107" s="86">
        <v>6.4854999999999996E-2</v>
      </c>
      <c r="AI107" s="88">
        <v>0.45247199041500002</v>
      </c>
      <c r="AJ107" s="150">
        <v>1.4</v>
      </c>
      <c r="AK107" s="151">
        <v>0</v>
      </c>
    </row>
    <row r="108" spans="1:37" x14ac:dyDescent="0.2">
      <c r="A108" s="149" t="s">
        <v>534</v>
      </c>
      <c r="B108" s="66" t="s">
        <v>535</v>
      </c>
      <c r="C108" s="67">
        <v>82</v>
      </c>
      <c r="D108" s="84" t="s">
        <v>331</v>
      </c>
      <c r="E108" s="85">
        <v>99.036466608100795</v>
      </c>
      <c r="F108" s="91">
        <v>98.950486906786793</v>
      </c>
      <c r="G108" s="86">
        <v>54.231696603801801</v>
      </c>
      <c r="H108" s="86">
        <v>54.2073979925609</v>
      </c>
      <c r="I108" s="86">
        <v>0.05</v>
      </c>
      <c r="J108" s="86">
        <v>0.1</v>
      </c>
      <c r="K108" s="87">
        <v>0</v>
      </c>
      <c r="L108" s="85">
        <v>9.0000001576499997E-2</v>
      </c>
      <c r="M108" s="86">
        <v>0</v>
      </c>
      <c r="N108" s="86">
        <v>97.240759996218898</v>
      </c>
      <c r="O108" s="86">
        <v>100</v>
      </c>
      <c r="P108" s="86">
        <v>2.4E-2</v>
      </c>
      <c r="Q108" s="88">
        <v>0.39460000000000001</v>
      </c>
      <c r="R108" s="85">
        <v>0</v>
      </c>
      <c r="S108" s="86">
        <v>0</v>
      </c>
      <c r="T108" s="86">
        <v>0.43</v>
      </c>
      <c r="U108" s="88">
        <v>0</v>
      </c>
      <c r="V108" s="89">
        <v>4.96</v>
      </c>
      <c r="W108" s="85">
        <v>68.764204934739396</v>
      </c>
      <c r="X108" s="88">
        <v>69.266666666700004</v>
      </c>
      <c r="Y108" s="85"/>
      <c r="Z108" s="88"/>
      <c r="AA108" s="85">
        <v>0</v>
      </c>
      <c r="AB108" s="91">
        <v>0.03</v>
      </c>
      <c r="AC108" s="86">
        <v>0</v>
      </c>
      <c r="AD108" s="86">
        <v>0</v>
      </c>
      <c r="AE108" s="86">
        <v>0</v>
      </c>
      <c r="AF108" s="88">
        <v>8.5621180354300006E-9</v>
      </c>
      <c r="AG108" s="85">
        <v>0</v>
      </c>
      <c r="AH108" s="86">
        <v>4.2900000000000002E-4</v>
      </c>
      <c r="AI108" s="88">
        <v>5.1686865120900003E-10</v>
      </c>
      <c r="AJ108" s="150">
        <v>1.05</v>
      </c>
      <c r="AK108" s="151">
        <v>0</v>
      </c>
    </row>
    <row r="109" spans="1:37" x14ac:dyDescent="0.2">
      <c r="A109" s="149" t="s">
        <v>536</v>
      </c>
      <c r="B109" s="66" t="s">
        <v>537</v>
      </c>
      <c r="C109" s="67">
        <v>82</v>
      </c>
      <c r="D109" s="84" t="s">
        <v>331</v>
      </c>
      <c r="E109" s="85">
        <v>99.956424980935907</v>
      </c>
      <c r="F109" s="91">
        <v>99.847487433275703</v>
      </c>
      <c r="G109" s="86">
        <v>44.886938388035503</v>
      </c>
      <c r="H109" s="86">
        <v>44.8480321210141</v>
      </c>
      <c r="I109" s="86">
        <v>0</v>
      </c>
      <c r="J109" s="86">
        <v>0</v>
      </c>
      <c r="K109" s="87">
        <v>0</v>
      </c>
      <c r="L109" s="85">
        <v>2.0000000002500001E-2</v>
      </c>
      <c r="M109" s="86">
        <v>0</v>
      </c>
      <c r="N109" s="86">
        <v>99.729061323503899</v>
      </c>
      <c r="O109" s="86">
        <v>100</v>
      </c>
      <c r="P109" s="86">
        <v>0</v>
      </c>
      <c r="Q109" s="88">
        <v>0.36309999999999998</v>
      </c>
      <c r="R109" s="85">
        <v>0</v>
      </c>
      <c r="S109" s="86">
        <v>0</v>
      </c>
      <c r="T109" s="86">
        <v>0.35</v>
      </c>
      <c r="U109" s="88">
        <v>0</v>
      </c>
      <c r="V109" s="89">
        <v>5</v>
      </c>
      <c r="W109" s="85">
        <v>71.986882260003497</v>
      </c>
      <c r="X109" s="88">
        <v>74.066666666700002</v>
      </c>
      <c r="Y109" s="85"/>
      <c r="Z109" s="88"/>
      <c r="AA109" s="85">
        <v>0</v>
      </c>
      <c r="AB109" s="91">
        <v>0.05</v>
      </c>
      <c r="AC109" s="86">
        <v>0</v>
      </c>
      <c r="AD109" s="86">
        <v>0.01</v>
      </c>
      <c r="AE109" s="86">
        <v>0</v>
      </c>
      <c r="AF109" s="88">
        <v>0</v>
      </c>
      <c r="AG109" s="85">
        <v>0</v>
      </c>
      <c r="AH109" s="86">
        <v>0</v>
      </c>
      <c r="AI109" s="88">
        <v>0</v>
      </c>
      <c r="AJ109" s="150">
        <v>1.43</v>
      </c>
      <c r="AK109" s="151">
        <v>0</v>
      </c>
    </row>
    <row r="110" spans="1:37" x14ac:dyDescent="0.2">
      <c r="A110" s="149" t="s">
        <v>538</v>
      </c>
      <c r="B110" s="66" t="s">
        <v>539</v>
      </c>
      <c r="C110" s="67">
        <v>82</v>
      </c>
      <c r="D110" s="84" t="s">
        <v>331</v>
      </c>
      <c r="E110" s="85">
        <v>98.734444705329906</v>
      </c>
      <c r="F110" s="91">
        <v>98.5747828128669</v>
      </c>
      <c r="G110" s="86">
        <v>62.056820849964801</v>
      </c>
      <c r="H110" s="86">
        <v>62.0216013148626</v>
      </c>
      <c r="I110" s="86">
        <v>0.89</v>
      </c>
      <c r="J110" s="86">
        <v>1.32</v>
      </c>
      <c r="K110" s="87">
        <v>0</v>
      </c>
      <c r="L110" s="85">
        <v>9.0000038876100003E-2</v>
      </c>
      <c r="M110" s="86">
        <v>0</v>
      </c>
      <c r="N110" s="86">
        <v>97.317386146284804</v>
      </c>
      <c r="O110" s="86">
        <v>100</v>
      </c>
      <c r="P110" s="86">
        <v>0.128</v>
      </c>
      <c r="Q110" s="88">
        <v>0.2087</v>
      </c>
      <c r="R110" s="85">
        <v>0</v>
      </c>
      <c r="S110" s="86">
        <v>0</v>
      </c>
      <c r="T110" s="86">
        <v>0.3</v>
      </c>
      <c r="U110" s="88">
        <v>1.17398450340456E-2</v>
      </c>
      <c r="V110" s="89">
        <v>4.91</v>
      </c>
      <c r="W110" s="85">
        <v>64.416923031752802</v>
      </c>
      <c r="X110" s="88">
        <v>65.5</v>
      </c>
      <c r="Y110" s="85"/>
      <c r="Z110" s="88"/>
      <c r="AA110" s="85">
        <v>0</v>
      </c>
      <c r="AB110" s="91">
        <v>0</v>
      </c>
      <c r="AC110" s="86">
        <v>0</v>
      </c>
      <c r="AD110" s="86">
        <v>0.02</v>
      </c>
      <c r="AE110" s="86">
        <v>0</v>
      </c>
      <c r="AF110" s="88">
        <v>0</v>
      </c>
      <c r="AG110" s="85">
        <v>0</v>
      </c>
      <c r="AH110" s="86">
        <v>1.9789999999999999E-3</v>
      </c>
      <c r="AI110" s="88">
        <v>4.2420455465499997E-9</v>
      </c>
      <c r="AJ110" s="150">
        <v>1.43</v>
      </c>
      <c r="AK110" s="151">
        <v>0</v>
      </c>
    </row>
    <row r="111" spans="1:37" x14ac:dyDescent="0.2">
      <c r="A111" s="149" t="s">
        <v>493</v>
      </c>
      <c r="B111" s="66" t="s">
        <v>540</v>
      </c>
      <c r="C111" s="67">
        <v>82</v>
      </c>
      <c r="D111" s="84" t="s">
        <v>331</v>
      </c>
      <c r="E111" s="85">
        <v>99.986357435197803</v>
      </c>
      <c r="F111" s="91">
        <v>99.965893587994501</v>
      </c>
      <c r="G111" s="86">
        <v>49.341746248294697</v>
      </c>
      <c r="H111" s="86">
        <v>49.329240563892697</v>
      </c>
      <c r="I111" s="86">
        <v>0</v>
      </c>
      <c r="J111" s="86">
        <v>0.03</v>
      </c>
      <c r="K111" s="87">
        <v>0</v>
      </c>
      <c r="L111" s="85">
        <v>5.8811885066099997E-12</v>
      </c>
      <c r="M111" s="86">
        <v>0</v>
      </c>
      <c r="N111" s="86">
        <v>98.583297095644596</v>
      </c>
      <c r="O111" s="86">
        <v>100</v>
      </c>
      <c r="P111" s="86">
        <v>0</v>
      </c>
      <c r="Q111" s="88">
        <v>6.3200000000000006E-2</v>
      </c>
      <c r="R111" s="85">
        <v>0</v>
      </c>
      <c r="S111" s="86">
        <v>0</v>
      </c>
      <c r="T111" s="86">
        <v>0.17</v>
      </c>
      <c r="U111" s="88">
        <v>0</v>
      </c>
      <c r="V111" s="89">
        <v>5</v>
      </c>
      <c r="W111" s="85">
        <v>72.390505468188096</v>
      </c>
      <c r="X111" s="88">
        <v>71.033333333300007</v>
      </c>
      <c r="Y111" s="85"/>
      <c r="Z111" s="88"/>
      <c r="AA111" s="85">
        <v>0</v>
      </c>
      <c r="AB111" s="91">
        <v>0</v>
      </c>
      <c r="AC111" s="86">
        <v>0</v>
      </c>
      <c r="AD111" s="86">
        <v>0</v>
      </c>
      <c r="AE111" s="86">
        <v>0</v>
      </c>
      <c r="AF111" s="88">
        <v>0</v>
      </c>
      <c r="AG111" s="85">
        <v>0</v>
      </c>
      <c r="AH111" s="86">
        <v>1.08E-4</v>
      </c>
      <c r="AI111" s="88">
        <v>0</v>
      </c>
      <c r="AJ111" s="150">
        <v>1.66</v>
      </c>
      <c r="AK111" s="151">
        <v>0</v>
      </c>
    </row>
    <row r="112" spans="1:37" x14ac:dyDescent="0.2">
      <c r="A112" s="149" t="s">
        <v>541</v>
      </c>
      <c r="B112" s="66" t="s">
        <v>542</v>
      </c>
      <c r="C112" s="67">
        <v>82</v>
      </c>
      <c r="D112" s="84" t="s">
        <v>331</v>
      </c>
      <c r="E112" s="85">
        <v>90.626178207867298</v>
      </c>
      <c r="F112" s="91">
        <v>90.3976058816137</v>
      </c>
      <c r="G112" s="86">
        <v>41.447781827321897</v>
      </c>
      <c r="H112" s="86">
        <v>41.336244815885401</v>
      </c>
      <c r="I112" s="86">
        <v>2.21</v>
      </c>
      <c r="J112" s="86">
        <v>1.96</v>
      </c>
      <c r="K112" s="87">
        <v>0</v>
      </c>
      <c r="L112" s="85">
        <v>0.46000006427399998</v>
      </c>
      <c r="M112" s="86">
        <v>0</v>
      </c>
      <c r="N112" s="86">
        <v>90.496704915801203</v>
      </c>
      <c r="O112" s="86">
        <v>100</v>
      </c>
      <c r="P112" s="86">
        <v>9.6000000000000002E-2</v>
      </c>
      <c r="Q112" s="88">
        <v>0.35780000000000001</v>
      </c>
      <c r="R112" s="85">
        <v>0</v>
      </c>
      <c r="S112" s="86">
        <v>0.1</v>
      </c>
      <c r="T112" s="86">
        <v>0.62</v>
      </c>
      <c r="U112" s="88">
        <v>0.812177956516275</v>
      </c>
      <c r="V112" s="89">
        <v>4.8499999999999996</v>
      </c>
      <c r="W112" s="85">
        <v>66.1406027637682</v>
      </c>
      <c r="X112" s="88">
        <v>49</v>
      </c>
      <c r="Y112" s="85"/>
      <c r="Z112" s="88"/>
      <c r="AA112" s="85">
        <v>0</v>
      </c>
      <c r="AB112" s="91">
        <v>7.0000000000000007E-2</v>
      </c>
      <c r="AC112" s="86">
        <v>0</v>
      </c>
      <c r="AD112" s="86">
        <v>0.03</v>
      </c>
      <c r="AE112" s="86">
        <v>0</v>
      </c>
      <c r="AF112" s="88">
        <v>0</v>
      </c>
      <c r="AG112" s="85">
        <v>3.6750034765700001E-3</v>
      </c>
      <c r="AH112" s="86">
        <v>1.0886E-2</v>
      </c>
      <c r="AI112" s="88">
        <v>5.3232003182199998E-2</v>
      </c>
      <c r="AJ112" s="150">
        <v>1.58</v>
      </c>
      <c r="AK112" s="151">
        <v>0</v>
      </c>
    </row>
    <row r="113" spans="1:37" x14ac:dyDescent="0.2">
      <c r="A113" s="149" t="s">
        <v>543</v>
      </c>
      <c r="B113" s="66" t="s">
        <v>544</v>
      </c>
      <c r="C113" s="67">
        <v>82</v>
      </c>
      <c r="D113" s="84" t="s">
        <v>331</v>
      </c>
      <c r="E113" s="85">
        <v>72.4261072960837</v>
      </c>
      <c r="F113" s="91">
        <v>72.215342664515205</v>
      </c>
      <c r="G113" s="86">
        <v>38.983326453775597</v>
      </c>
      <c r="H113" s="86">
        <v>38.899520932617897</v>
      </c>
      <c r="I113" s="86">
        <v>12.37</v>
      </c>
      <c r="J113" s="86">
        <v>13.29</v>
      </c>
      <c r="K113" s="87">
        <v>0</v>
      </c>
      <c r="L113" s="85">
        <v>1.8099999925800001</v>
      </c>
      <c r="M113" s="86">
        <v>1.42660695655369E-3</v>
      </c>
      <c r="N113" s="86">
        <v>70.052385029970296</v>
      </c>
      <c r="O113" s="86">
        <v>100</v>
      </c>
      <c r="P113" s="86">
        <v>0.73299999999999998</v>
      </c>
      <c r="Q113" s="88">
        <v>0.40300000000000002</v>
      </c>
      <c r="R113" s="85">
        <v>1.2304663467454201E-2</v>
      </c>
      <c r="S113" s="86">
        <v>0.2</v>
      </c>
      <c r="T113" s="86">
        <v>1.3</v>
      </c>
      <c r="U113" s="88">
        <v>1.7486584862471399</v>
      </c>
      <c r="V113" s="89">
        <v>4.29</v>
      </c>
      <c r="W113" s="85">
        <v>56.580268172774403</v>
      </c>
      <c r="X113" s="88">
        <v>41.866666666699999</v>
      </c>
      <c r="Y113" s="85"/>
      <c r="Z113" s="88"/>
      <c r="AA113" s="85">
        <v>0</v>
      </c>
      <c r="AB113" s="91">
        <v>0</v>
      </c>
      <c r="AC113" s="86">
        <v>0</v>
      </c>
      <c r="AD113" s="86">
        <v>0</v>
      </c>
      <c r="AE113" s="86">
        <v>0</v>
      </c>
      <c r="AF113" s="88">
        <v>0.99080002222399999</v>
      </c>
      <c r="AG113" s="85">
        <v>3.6899999967600003E-2</v>
      </c>
      <c r="AH113" s="86">
        <v>9.0357999999999994E-2</v>
      </c>
      <c r="AI113" s="88">
        <v>0.106463999906</v>
      </c>
      <c r="AJ113" s="150">
        <v>1.5</v>
      </c>
      <c r="AK113" s="151">
        <v>0</v>
      </c>
    </row>
    <row r="114" spans="1:37" x14ac:dyDescent="0.2">
      <c r="A114" s="149" t="s">
        <v>545</v>
      </c>
      <c r="B114" s="66" t="s">
        <v>546</v>
      </c>
      <c r="C114" s="67">
        <v>82</v>
      </c>
      <c r="D114" s="84" t="s">
        <v>331</v>
      </c>
      <c r="E114" s="85">
        <v>99.746622823874404</v>
      </c>
      <c r="F114" s="91">
        <v>98.603578596746004</v>
      </c>
      <c r="G114" s="86">
        <v>57.041180908456802</v>
      </c>
      <c r="H114" s="86">
        <v>56.578554041935298</v>
      </c>
      <c r="I114" s="86">
        <v>0</v>
      </c>
      <c r="J114" s="86">
        <v>0</v>
      </c>
      <c r="K114" s="87">
        <v>0</v>
      </c>
      <c r="L114" s="85">
        <v>3.0000034753000001E-2</v>
      </c>
      <c r="M114" s="86">
        <v>0</v>
      </c>
      <c r="N114" s="86">
        <v>98.519098127861795</v>
      </c>
      <c r="O114" s="86">
        <v>100</v>
      </c>
      <c r="P114" s="86">
        <v>0</v>
      </c>
      <c r="Q114" s="88">
        <v>0.17399999999999999</v>
      </c>
      <c r="R114" s="85">
        <v>0</v>
      </c>
      <c r="S114" s="86">
        <v>0</v>
      </c>
      <c r="T114" s="86">
        <v>0.35</v>
      </c>
      <c r="U114" s="88">
        <v>7.1173364080226601E-3</v>
      </c>
      <c r="V114" s="89">
        <v>5</v>
      </c>
      <c r="W114" s="85">
        <v>69.654790081141002</v>
      </c>
      <c r="X114" s="88">
        <v>67.833333333300004</v>
      </c>
      <c r="Y114" s="85">
        <v>-100</v>
      </c>
      <c r="Z114" s="88"/>
      <c r="AA114" s="85">
        <v>0</v>
      </c>
      <c r="AB114" s="91">
        <v>0.52</v>
      </c>
      <c r="AC114" s="86">
        <v>0</v>
      </c>
      <c r="AD114" s="86">
        <v>0.05</v>
      </c>
      <c r="AE114" s="86">
        <v>0</v>
      </c>
      <c r="AF114" s="88">
        <v>0</v>
      </c>
      <c r="AG114" s="85">
        <v>0</v>
      </c>
      <c r="AH114" s="86">
        <v>0</v>
      </c>
      <c r="AI114" s="88">
        <v>0</v>
      </c>
      <c r="AJ114" s="150">
        <v>1.55</v>
      </c>
      <c r="AK114" s="151">
        <v>0</v>
      </c>
    </row>
    <row r="115" spans="1:37" x14ac:dyDescent="0.2">
      <c r="A115" s="149" t="s">
        <v>547</v>
      </c>
      <c r="B115" s="66" t="s">
        <v>548</v>
      </c>
      <c r="C115" s="67">
        <v>82</v>
      </c>
      <c r="D115" s="84" t="s">
        <v>331</v>
      </c>
      <c r="E115" s="85">
        <v>99.933523898158597</v>
      </c>
      <c r="F115" s="91">
        <v>99.299785060604094</v>
      </c>
      <c r="G115" s="86">
        <v>45.392098207361101</v>
      </c>
      <c r="H115" s="86">
        <v>45.092955749074903</v>
      </c>
      <c r="I115" s="86">
        <v>0</v>
      </c>
      <c r="J115" s="86">
        <v>0</v>
      </c>
      <c r="K115" s="87">
        <v>0</v>
      </c>
      <c r="L115" s="85">
        <v>2.0000086370899998E-2</v>
      </c>
      <c r="M115" s="86">
        <v>0</v>
      </c>
      <c r="N115" s="86">
        <v>98.680391193676599</v>
      </c>
      <c r="O115" s="86">
        <v>100</v>
      </c>
      <c r="P115" s="86">
        <v>0</v>
      </c>
      <c r="Q115" s="88">
        <v>0.19700000000000001</v>
      </c>
      <c r="R115" s="85">
        <v>0</v>
      </c>
      <c r="S115" s="86">
        <v>0</v>
      </c>
      <c r="T115" s="86">
        <v>0.77</v>
      </c>
      <c r="U115" s="88">
        <v>4.4317401227592004E-3</v>
      </c>
      <c r="V115" s="89">
        <v>5</v>
      </c>
      <c r="W115" s="85">
        <v>73.565567510118399</v>
      </c>
      <c r="X115" s="88">
        <v>75.099999999999994</v>
      </c>
      <c r="Y115" s="85"/>
      <c r="Z115" s="88"/>
      <c r="AA115" s="85">
        <v>0</v>
      </c>
      <c r="AB115" s="91">
        <v>0</v>
      </c>
      <c r="AC115" s="86">
        <v>0</v>
      </c>
      <c r="AD115" s="86">
        <v>0</v>
      </c>
      <c r="AE115" s="86">
        <v>0</v>
      </c>
      <c r="AF115" s="88">
        <v>0</v>
      </c>
      <c r="AG115" s="85">
        <v>2.2134115063699999E-10</v>
      </c>
      <c r="AH115" s="86">
        <v>0</v>
      </c>
      <c r="AI115" s="88">
        <v>0</v>
      </c>
      <c r="AJ115" s="150">
        <v>1.58</v>
      </c>
      <c r="AK115" s="151">
        <v>0</v>
      </c>
    </row>
    <row r="116" spans="1:37" x14ac:dyDescent="0.2">
      <c r="A116" s="149" t="s">
        <v>549</v>
      </c>
      <c r="B116" s="66" t="s">
        <v>550</v>
      </c>
      <c r="C116" s="67">
        <v>82</v>
      </c>
      <c r="D116" s="84" t="s">
        <v>331</v>
      </c>
      <c r="E116" s="85">
        <v>99.972086326707498</v>
      </c>
      <c r="F116" s="91">
        <v>99.729678111272705</v>
      </c>
      <c r="G116" s="86">
        <v>50.130018951914998</v>
      </c>
      <c r="H116" s="86">
        <v>50.038932228539501</v>
      </c>
      <c r="I116" s="86">
        <v>0.26</v>
      </c>
      <c r="J116" s="86">
        <v>0.21</v>
      </c>
      <c r="K116" s="87">
        <v>0</v>
      </c>
      <c r="L116" s="85">
        <v>0.17999999643600001</v>
      </c>
      <c r="M116" s="86">
        <v>0.21554940630589001</v>
      </c>
      <c r="N116" s="86">
        <v>99.089169423387901</v>
      </c>
      <c r="O116" s="86">
        <v>100</v>
      </c>
      <c r="P116" s="86">
        <v>0</v>
      </c>
      <c r="Q116" s="88">
        <v>0.27750000000000002</v>
      </c>
      <c r="R116" s="85">
        <v>2.54841997961264E-2</v>
      </c>
      <c r="S116" s="86">
        <v>0</v>
      </c>
      <c r="T116" s="86">
        <v>0.37</v>
      </c>
      <c r="U116" s="88">
        <v>0</v>
      </c>
      <c r="V116" s="89">
        <v>4.84</v>
      </c>
      <c r="W116" s="85">
        <v>69.973671167373794</v>
      </c>
      <c r="X116" s="88">
        <v>59</v>
      </c>
      <c r="Y116" s="85"/>
      <c r="Z116" s="88"/>
      <c r="AA116" s="85">
        <v>0</v>
      </c>
      <c r="AB116" s="91">
        <v>0</v>
      </c>
      <c r="AC116" s="86">
        <v>0</v>
      </c>
      <c r="AD116" s="86">
        <v>0</v>
      </c>
      <c r="AE116" s="86">
        <v>0</v>
      </c>
      <c r="AF116" s="88">
        <v>0</v>
      </c>
      <c r="AG116" s="85">
        <v>1.2741471607500001E-11</v>
      </c>
      <c r="AH116" s="86">
        <v>5.0699999999999996E-4</v>
      </c>
      <c r="AI116" s="88">
        <v>0</v>
      </c>
      <c r="AJ116" s="150">
        <v>1.47</v>
      </c>
      <c r="AK116" s="151">
        <v>0</v>
      </c>
    </row>
    <row r="117" spans="1:37" x14ac:dyDescent="0.2">
      <c r="A117" s="149" t="s">
        <v>551</v>
      </c>
      <c r="B117" s="66" t="s">
        <v>552</v>
      </c>
      <c r="C117" s="67">
        <v>82</v>
      </c>
      <c r="D117" s="84" t="s">
        <v>331</v>
      </c>
      <c r="E117" s="85">
        <v>98.689761336795996</v>
      </c>
      <c r="F117" s="91">
        <v>98.540523390404104</v>
      </c>
      <c r="G117" s="86">
        <v>57.798564025429201</v>
      </c>
      <c r="H117" s="86">
        <v>57.713956685742502</v>
      </c>
      <c r="I117" s="86">
        <v>0.28000000000000003</v>
      </c>
      <c r="J117" s="86">
        <v>0.46</v>
      </c>
      <c r="K117" s="87">
        <v>0</v>
      </c>
      <c r="L117" s="85">
        <v>0.19999999937099999</v>
      </c>
      <c r="M117" s="86">
        <v>0</v>
      </c>
      <c r="N117" s="86">
        <v>97.923657966821196</v>
      </c>
      <c r="O117" s="86">
        <v>100</v>
      </c>
      <c r="P117" s="86">
        <v>0.01</v>
      </c>
      <c r="Q117" s="88">
        <v>0.56140000000000001</v>
      </c>
      <c r="R117" s="85">
        <v>0</v>
      </c>
      <c r="S117" s="86">
        <v>0</v>
      </c>
      <c r="T117" s="86">
        <v>0.72</v>
      </c>
      <c r="U117" s="88">
        <v>1.1751019400933E-2</v>
      </c>
      <c r="V117" s="89">
        <v>4.99</v>
      </c>
      <c r="W117" s="85">
        <v>68.592117229675296</v>
      </c>
      <c r="X117" s="88">
        <v>66.366666666699999</v>
      </c>
      <c r="Y117" s="85">
        <v>-100</v>
      </c>
      <c r="Z117" s="88"/>
      <c r="AA117" s="85">
        <v>0</v>
      </c>
      <c r="AB117" s="91">
        <v>7.0000000000000007E-2</v>
      </c>
      <c r="AC117" s="86">
        <v>0</v>
      </c>
      <c r="AD117" s="86">
        <v>0.01</v>
      </c>
      <c r="AE117" s="86">
        <v>0</v>
      </c>
      <c r="AF117" s="88">
        <v>0</v>
      </c>
      <c r="AG117" s="85">
        <v>0</v>
      </c>
      <c r="AH117" s="86">
        <v>1.542E-3</v>
      </c>
      <c r="AI117" s="88">
        <v>0</v>
      </c>
      <c r="AJ117" s="150">
        <v>1.55</v>
      </c>
      <c r="AK117" s="151">
        <v>0</v>
      </c>
    </row>
    <row r="118" spans="1:37" x14ac:dyDescent="0.2">
      <c r="A118" s="149" t="s">
        <v>553</v>
      </c>
      <c r="B118" s="66" t="s">
        <v>554</v>
      </c>
      <c r="C118" s="67">
        <v>82</v>
      </c>
      <c r="D118" s="84" t="s">
        <v>331</v>
      </c>
      <c r="E118" s="85">
        <v>85.592238907979393</v>
      </c>
      <c r="F118" s="91">
        <v>85.592238907979393</v>
      </c>
      <c r="G118" s="86">
        <v>49.976268676551598</v>
      </c>
      <c r="H118" s="86">
        <v>49.976268676551598</v>
      </c>
      <c r="I118" s="86">
        <v>3.41</v>
      </c>
      <c r="J118" s="86">
        <v>6.39</v>
      </c>
      <c r="K118" s="87">
        <v>0</v>
      </c>
      <c r="L118" s="85">
        <v>1.29999990061</v>
      </c>
      <c r="M118" s="86">
        <v>1.2819985525961501E-2</v>
      </c>
      <c r="N118" s="86">
        <v>84.935728636354796</v>
      </c>
      <c r="O118" s="86">
        <v>100</v>
      </c>
      <c r="P118" s="86">
        <v>0.185</v>
      </c>
      <c r="Q118" s="88">
        <v>0.31640000000000001</v>
      </c>
      <c r="R118" s="85">
        <v>3.79075056861259E-2</v>
      </c>
      <c r="S118" s="86">
        <v>0.1</v>
      </c>
      <c r="T118" s="86">
        <v>0.56999999999999995</v>
      </c>
      <c r="U118" s="88">
        <v>1.43716894803789</v>
      </c>
      <c r="V118" s="89">
        <v>4.49</v>
      </c>
      <c r="W118" s="85">
        <v>56.548788326434398</v>
      </c>
      <c r="X118" s="88">
        <v>53.5</v>
      </c>
      <c r="Y118" s="85"/>
      <c r="Z118" s="88"/>
      <c r="AA118" s="85">
        <v>0</v>
      </c>
      <c r="AB118" s="91">
        <v>0</v>
      </c>
      <c r="AC118" s="86">
        <v>0</v>
      </c>
      <c r="AD118" s="86">
        <v>0</v>
      </c>
      <c r="AE118" s="86">
        <v>0</v>
      </c>
      <c r="AF118" s="88">
        <v>0</v>
      </c>
      <c r="AG118" s="85">
        <v>0</v>
      </c>
      <c r="AH118" s="86">
        <v>1.4251E-2</v>
      </c>
      <c r="AI118" s="88">
        <v>0</v>
      </c>
      <c r="AJ118" s="150">
        <v>1.47</v>
      </c>
      <c r="AK118" s="151">
        <v>0</v>
      </c>
    </row>
    <row r="119" spans="1:37" x14ac:dyDescent="0.2">
      <c r="A119" s="149" t="s">
        <v>555</v>
      </c>
      <c r="B119" s="66" t="s">
        <v>556</v>
      </c>
      <c r="C119" s="67">
        <v>82</v>
      </c>
      <c r="D119" s="84" t="s">
        <v>331</v>
      </c>
      <c r="E119" s="85">
        <v>70.725855320264003</v>
      </c>
      <c r="F119" s="91">
        <v>70.695556756579705</v>
      </c>
      <c r="G119" s="86">
        <v>38.425129792495802</v>
      </c>
      <c r="H119" s="86">
        <v>38.399744509408897</v>
      </c>
      <c r="I119" s="86">
        <v>13.71</v>
      </c>
      <c r="J119" s="86">
        <v>16.18</v>
      </c>
      <c r="K119" s="87">
        <v>0</v>
      </c>
      <c r="L119" s="85">
        <v>2.5199999820099999</v>
      </c>
      <c r="M119" s="86">
        <v>1.2491401990858901E-3</v>
      </c>
      <c r="N119" s="86">
        <v>69.241738585688694</v>
      </c>
      <c r="O119" s="86">
        <v>78.305392683128204</v>
      </c>
      <c r="P119" s="86">
        <v>0.95499999999999996</v>
      </c>
      <c r="Q119" s="88">
        <v>0.28210000000000002</v>
      </c>
      <c r="R119" s="85">
        <v>1.5225334957369101E-2</v>
      </c>
      <c r="S119" s="86">
        <v>0.2</v>
      </c>
      <c r="T119" s="86">
        <v>0.85</v>
      </c>
      <c r="U119" s="88">
        <v>3.7619351774513201</v>
      </c>
      <c r="V119" s="89">
        <v>4.01</v>
      </c>
      <c r="W119" s="85">
        <v>57.537816263570697</v>
      </c>
      <c r="X119" s="88">
        <v>54.666666666700003</v>
      </c>
      <c r="Y119" s="85">
        <v>-100</v>
      </c>
      <c r="Z119" s="88"/>
      <c r="AA119" s="85">
        <v>0</v>
      </c>
      <c r="AB119" s="91">
        <v>0</v>
      </c>
      <c r="AC119" s="86">
        <v>0</v>
      </c>
      <c r="AD119" s="86">
        <v>0</v>
      </c>
      <c r="AE119" s="86">
        <v>0</v>
      </c>
      <c r="AF119" s="88">
        <v>0</v>
      </c>
      <c r="AG119" s="85">
        <v>2.12250008616E-2</v>
      </c>
      <c r="AH119" s="86">
        <v>8.0356999999999998E-2</v>
      </c>
      <c r="AI119" s="88">
        <v>5.32320010089E-2</v>
      </c>
      <c r="AJ119" s="150">
        <v>1.51</v>
      </c>
      <c r="AK119" s="151">
        <v>0</v>
      </c>
    </row>
    <row r="120" spans="1:37" x14ac:dyDescent="0.2">
      <c r="A120" s="149" t="s">
        <v>557</v>
      </c>
      <c r="B120" s="66" t="s">
        <v>558</v>
      </c>
      <c r="C120" s="67">
        <v>82</v>
      </c>
      <c r="D120" s="84" t="s">
        <v>331</v>
      </c>
      <c r="E120" s="85">
        <v>64.628774691591602</v>
      </c>
      <c r="F120" s="91">
        <v>64.594717323847703</v>
      </c>
      <c r="G120" s="86">
        <v>41.474305608113198</v>
      </c>
      <c r="H120" s="86">
        <v>41.452357526678298</v>
      </c>
      <c r="I120" s="86">
        <v>53.73</v>
      </c>
      <c r="J120" s="86">
        <v>88.48</v>
      </c>
      <c r="K120" s="87">
        <v>0</v>
      </c>
      <c r="L120" s="85">
        <v>1.99000000317</v>
      </c>
      <c r="M120" s="86">
        <v>4.20023391651572E-2</v>
      </c>
      <c r="N120" s="86">
        <v>62.8908943026453</v>
      </c>
      <c r="O120" s="86">
        <v>100</v>
      </c>
      <c r="P120" s="86">
        <v>4.8739999999999997</v>
      </c>
      <c r="Q120" s="88">
        <v>0.55500000000000005</v>
      </c>
      <c r="R120" s="85">
        <v>8.7668030391583898E-2</v>
      </c>
      <c r="S120" s="86">
        <v>0.2</v>
      </c>
      <c r="T120" s="86">
        <v>1.2</v>
      </c>
      <c r="U120" s="88">
        <v>2.5459774464542502</v>
      </c>
      <c r="V120" s="89">
        <v>3.9</v>
      </c>
      <c r="W120" s="85">
        <v>49.700756780042703</v>
      </c>
      <c r="X120" s="88">
        <v>32.9666666667</v>
      </c>
      <c r="Y120" s="85">
        <v>-100</v>
      </c>
      <c r="Z120" s="88"/>
      <c r="AA120" s="85">
        <v>0.1</v>
      </c>
      <c r="AB120" s="91">
        <v>0.1</v>
      </c>
      <c r="AC120" s="86">
        <v>0.08</v>
      </c>
      <c r="AD120" s="86">
        <v>0.08</v>
      </c>
      <c r="AE120" s="86">
        <v>0</v>
      </c>
      <c r="AF120" s="88">
        <v>1.9362000156800001</v>
      </c>
      <c r="AG120" s="85">
        <v>1.002000005E-2</v>
      </c>
      <c r="AH120" s="86">
        <v>0.44678400000000001</v>
      </c>
      <c r="AI120" s="88">
        <v>0.93155998759000003</v>
      </c>
      <c r="AJ120" s="150">
        <v>1.55</v>
      </c>
      <c r="AK120" s="151">
        <v>0</v>
      </c>
    </row>
    <row r="121" spans="1:37" x14ac:dyDescent="0.2">
      <c r="A121" s="149" t="s">
        <v>559</v>
      </c>
      <c r="B121" s="66" t="s">
        <v>560</v>
      </c>
      <c r="C121" s="67">
        <v>82</v>
      </c>
      <c r="D121" s="84" t="s">
        <v>331</v>
      </c>
      <c r="E121" s="85">
        <v>39.787517821827699</v>
      </c>
      <c r="F121" s="91">
        <v>39.581321191494602</v>
      </c>
      <c r="G121" s="86">
        <v>25.074736696868001</v>
      </c>
      <c r="H121" s="86">
        <v>24.955541246991402</v>
      </c>
      <c r="I121" s="86">
        <v>17.309999999999999</v>
      </c>
      <c r="J121" s="86">
        <v>19.62</v>
      </c>
      <c r="K121" s="87">
        <v>0</v>
      </c>
      <c r="L121" s="85">
        <v>2.8899999734000001</v>
      </c>
      <c r="M121" s="86">
        <v>0</v>
      </c>
      <c r="N121" s="86">
        <v>38.377736817490501</v>
      </c>
      <c r="O121" s="86">
        <v>100</v>
      </c>
      <c r="P121" s="86">
        <v>1.706</v>
      </c>
      <c r="Q121" s="88">
        <v>0.78359999999999996</v>
      </c>
      <c r="R121" s="85">
        <v>0</v>
      </c>
      <c r="S121" s="86">
        <v>0.4</v>
      </c>
      <c r="T121" s="86">
        <v>1.46</v>
      </c>
      <c r="U121" s="88">
        <v>5.7106501709362396</v>
      </c>
      <c r="V121" s="89">
        <v>3.12</v>
      </c>
      <c r="W121" s="85">
        <v>46.3933463939115</v>
      </c>
      <c r="X121" s="88">
        <v>34.4</v>
      </c>
      <c r="Y121" s="85"/>
      <c r="Z121" s="88"/>
      <c r="AA121" s="85">
        <v>0.11</v>
      </c>
      <c r="AB121" s="91">
        <v>0.14000000000000001</v>
      </c>
      <c r="AC121" s="86">
        <v>0.01</v>
      </c>
      <c r="AD121" s="86">
        <v>0.03</v>
      </c>
      <c r="AE121" s="86">
        <v>0</v>
      </c>
      <c r="AF121" s="88">
        <v>0</v>
      </c>
      <c r="AG121" s="85">
        <v>0.317459994079</v>
      </c>
      <c r="AH121" s="86">
        <v>0.22209499999999999</v>
      </c>
      <c r="AI121" s="88">
        <v>0.399239994386</v>
      </c>
      <c r="AJ121" s="150">
        <v>1.42</v>
      </c>
      <c r="AK121" s="151">
        <v>0</v>
      </c>
    </row>
    <row r="122" spans="1:37" x14ac:dyDescent="0.2">
      <c r="A122" s="149" t="s">
        <v>561</v>
      </c>
      <c r="B122" s="66" t="s">
        <v>562</v>
      </c>
      <c r="C122" s="67">
        <v>82</v>
      </c>
      <c r="D122" s="84" t="s">
        <v>331</v>
      </c>
      <c r="E122" s="85">
        <v>61.671991044124098</v>
      </c>
      <c r="F122" s="91">
        <v>61.667895369156803</v>
      </c>
      <c r="G122" s="86">
        <v>35.100617081695098</v>
      </c>
      <c r="H122" s="86">
        <v>35.098569244211397</v>
      </c>
      <c r="I122" s="86">
        <v>35.54</v>
      </c>
      <c r="J122" s="86">
        <v>34.1</v>
      </c>
      <c r="K122" s="87">
        <v>0</v>
      </c>
      <c r="L122" s="85">
        <v>2.3700000000300001</v>
      </c>
      <c r="M122" s="86">
        <v>0</v>
      </c>
      <c r="N122" s="86">
        <v>59.478453220853602</v>
      </c>
      <c r="O122" s="86">
        <v>100</v>
      </c>
      <c r="P122" s="86">
        <v>1.833</v>
      </c>
      <c r="Q122" s="88">
        <v>0.72050000000000003</v>
      </c>
      <c r="R122" s="85">
        <v>0</v>
      </c>
      <c r="S122" s="86">
        <v>0.2</v>
      </c>
      <c r="T122" s="86">
        <v>1.34</v>
      </c>
      <c r="U122" s="88">
        <v>2.2935779816513802</v>
      </c>
      <c r="V122" s="89">
        <v>4.03</v>
      </c>
      <c r="W122" s="85">
        <v>52.444705411452702</v>
      </c>
      <c r="X122" s="88">
        <v>38</v>
      </c>
      <c r="Y122" s="85"/>
      <c r="Z122" s="88"/>
      <c r="AA122" s="85">
        <v>0</v>
      </c>
      <c r="AB122" s="91">
        <v>0</v>
      </c>
      <c r="AC122" s="86">
        <v>0</v>
      </c>
      <c r="AD122" s="86">
        <v>0</v>
      </c>
      <c r="AE122" s="86">
        <v>0</v>
      </c>
      <c r="AF122" s="88">
        <v>0.91509997846000002</v>
      </c>
      <c r="AG122" s="85">
        <v>4.3995000032300002E-2</v>
      </c>
      <c r="AH122" s="86">
        <v>0.214864</v>
      </c>
      <c r="AI122" s="88">
        <v>0.37262400027300002</v>
      </c>
      <c r="AJ122" s="150">
        <v>1.54</v>
      </c>
      <c r="AK122" s="151">
        <v>0</v>
      </c>
    </row>
    <row r="123" spans="1:37" x14ac:dyDescent="0.2">
      <c r="A123" s="149" t="s">
        <v>505</v>
      </c>
      <c r="B123" s="66" t="s">
        <v>563</v>
      </c>
      <c r="C123" s="67">
        <v>82</v>
      </c>
      <c r="D123" s="84" t="s">
        <v>331</v>
      </c>
      <c r="E123" s="85">
        <v>51.992377963347003</v>
      </c>
      <c r="F123" s="91">
        <v>51.953146892338701</v>
      </c>
      <c r="G123" s="86">
        <v>36.5222589624316</v>
      </c>
      <c r="H123" s="86">
        <v>36.512918231239098</v>
      </c>
      <c r="I123" s="86">
        <v>14.91</v>
      </c>
      <c r="J123" s="86">
        <v>19.53</v>
      </c>
      <c r="K123" s="87">
        <v>0</v>
      </c>
      <c r="L123" s="85">
        <v>3.73000000035</v>
      </c>
      <c r="M123" s="86">
        <v>0</v>
      </c>
      <c r="N123" s="86">
        <v>49.128880738065398</v>
      </c>
      <c r="O123" s="86">
        <v>100</v>
      </c>
      <c r="P123" s="86">
        <v>1.75</v>
      </c>
      <c r="Q123" s="88">
        <v>0.62270000000000003</v>
      </c>
      <c r="R123" s="85">
        <v>0</v>
      </c>
      <c r="S123" s="86">
        <v>0.3</v>
      </c>
      <c r="T123" s="86">
        <v>1.0900000000000001</v>
      </c>
      <c r="U123" s="88">
        <v>3.29914625716901</v>
      </c>
      <c r="V123" s="89">
        <v>3.36</v>
      </c>
      <c r="W123" s="85">
        <v>48.045820234073602</v>
      </c>
      <c r="X123" s="88">
        <v>45.9666666667</v>
      </c>
      <c r="Y123" s="85"/>
      <c r="Z123" s="88"/>
      <c r="AA123" s="85">
        <v>7.0000000000000007E-2</v>
      </c>
      <c r="AB123" s="91">
        <v>0.33</v>
      </c>
      <c r="AC123" s="86">
        <v>0.11</v>
      </c>
      <c r="AD123" s="86">
        <v>0.13</v>
      </c>
      <c r="AE123" s="86">
        <v>0</v>
      </c>
      <c r="AF123" s="88">
        <v>1.3251000643999999</v>
      </c>
      <c r="AG123" s="85">
        <v>4.7909999967099999E-2</v>
      </c>
      <c r="AH123" s="86">
        <v>4.3957999999999997E-2</v>
      </c>
      <c r="AI123" s="88">
        <v>0.13307999990899999</v>
      </c>
      <c r="AJ123" s="150">
        <v>1.53</v>
      </c>
      <c r="AK123" s="151">
        <v>0</v>
      </c>
    </row>
    <row r="124" spans="1:37" x14ac:dyDescent="0.2">
      <c r="A124" s="149" t="s">
        <v>564</v>
      </c>
      <c r="B124" s="66" t="s">
        <v>565</v>
      </c>
      <c r="C124" s="67">
        <v>82</v>
      </c>
      <c r="D124" s="84" t="s">
        <v>331</v>
      </c>
      <c r="E124" s="85">
        <v>90.060632741680493</v>
      </c>
      <c r="F124" s="91">
        <v>88.730914693934693</v>
      </c>
      <c r="G124" s="86">
        <v>35.980429431893199</v>
      </c>
      <c r="H124" s="86">
        <v>35.759310027414799</v>
      </c>
      <c r="I124" s="86">
        <v>6.3</v>
      </c>
      <c r="J124" s="86">
        <v>1.8</v>
      </c>
      <c r="K124" s="87">
        <v>0</v>
      </c>
      <c r="L124" s="85">
        <v>0.67000006743600005</v>
      </c>
      <c r="M124" s="86">
        <v>0</v>
      </c>
      <c r="N124" s="86">
        <v>95.840155434758898</v>
      </c>
      <c r="O124" s="86">
        <v>99.363386097728807</v>
      </c>
      <c r="P124" s="86">
        <v>0.26900000000000002</v>
      </c>
      <c r="Q124" s="88">
        <v>0.62260000000000004</v>
      </c>
      <c r="R124" s="85">
        <v>0</v>
      </c>
      <c r="S124" s="86">
        <v>0</v>
      </c>
      <c r="T124" s="86">
        <v>1.31</v>
      </c>
      <c r="U124" s="88">
        <v>3.0016208752726498E-2</v>
      </c>
      <c r="V124" s="89">
        <v>4.71</v>
      </c>
      <c r="W124" s="85">
        <v>71.613890725752796</v>
      </c>
      <c r="X124" s="88">
        <v>68.3</v>
      </c>
      <c r="Y124" s="85"/>
      <c r="Z124" s="88">
        <v>-100</v>
      </c>
      <c r="AA124" s="85">
        <v>0</v>
      </c>
      <c r="AB124" s="91">
        <v>0.79</v>
      </c>
      <c r="AC124" s="86">
        <v>0</v>
      </c>
      <c r="AD124" s="86">
        <v>0.01</v>
      </c>
      <c r="AE124" s="86">
        <v>0</v>
      </c>
      <c r="AF124" s="88">
        <v>0</v>
      </c>
      <c r="AG124" s="85">
        <v>0</v>
      </c>
      <c r="AH124" s="86">
        <v>7.3509999999999999E-3</v>
      </c>
      <c r="AI124" s="88">
        <v>0</v>
      </c>
      <c r="AJ124" s="150">
        <v>1.36</v>
      </c>
      <c r="AK124" s="151">
        <v>0</v>
      </c>
    </row>
    <row r="125" spans="1:37" x14ac:dyDescent="0.2">
      <c r="A125" s="149" t="s">
        <v>566</v>
      </c>
      <c r="B125" s="66" t="s">
        <v>567</v>
      </c>
      <c r="C125" s="67">
        <v>82</v>
      </c>
      <c r="D125" s="84" t="s">
        <v>331</v>
      </c>
      <c r="E125" s="85">
        <v>96.185604081715695</v>
      </c>
      <c r="F125" s="91">
        <v>95.636716444239397</v>
      </c>
      <c r="G125" s="86">
        <v>47.3461384499522</v>
      </c>
      <c r="H125" s="86">
        <v>47.109350087184303</v>
      </c>
      <c r="I125" s="86">
        <v>1.19</v>
      </c>
      <c r="J125" s="86">
        <v>0.84</v>
      </c>
      <c r="K125" s="87">
        <v>0</v>
      </c>
      <c r="L125" s="85">
        <v>0.33000007624400002</v>
      </c>
      <c r="M125" s="86">
        <v>0</v>
      </c>
      <c r="N125" s="86">
        <v>95.252147042857302</v>
      </c>
      <c r="O125" s="86">
        <v>100</v>
      </c>
      <c r="P125" s="86">
        <v>0.10100000000000001</v>
      </c>
      <c r="Q125" s="88">
        <v>0.55030000000000001</v>
      </c>
      <c r="R125" s="85">
        <v>0</v>
      </c>
      <c r="S125" s="86">
        <v>0</v>
      </c>
      <c r="T125" s="86">
        <v>1.25</v>
      </c>
      <c r="U125" s="88">
        <v>5.9705948205089898E-2</v>
      </c>
      <c r="V125" s="89">
        <v>4.92</v>
      </c>
      <c r="W125" s="85">
        <v>67.1113216160946</v>
      </c>
      <c r="X125" s="88">
        <v>59.2</v>
      </c>
      <c r="Y125" s="85">
        <v>100</v>
      </c>
      <c r="Z125" s="88"/>
      <c r="AA125" s="85">
        <v>0</v>
      </c>
      <c r="AB125" s="91">
        <v>0</v>
      </c>
      <c r="AC125" s="86">
        <v>0</v>
      </c>
      <c r="AD125" s="86">
        <v>0</v>
      </c>
      <c r="AE125" s="86">
        <v>0</v>
      </c>
      <c r="AF125" s="88">
        <v>0.80110011929699998</v>
      </c>
      <c r="AG125" s="85">
        <v>1.0218573251800001E-10</v>
      </c>
      <c r="AH125" s="86">
        <v>5.4539999999999996E-3</v>
      </c>
      <c r="AI125" s="88">
        <v>3.3765648221E-9</v>
      </c>
      <c r="AJ125" s="150">
        <v>1.65</v>
      </c>
      <c r="AK125" s="151">
        <v>0</v>
      </c>
    </row>
    <row r="126" spans="1:37" x14ac:dyDescent="0.2">
      <c r="A126" s="149" t="s">
        <v>568</v>
      </c>
      <c r="B126" s="66" t="s">
        <v>569</v>
      </c>
      <c r="C126" s="67">
        <v>82</v>
      </c>
      <c r="D126" s="84" t="s">
        <v>331</v>
      </c>
      <c r="E126" s="85">
        <v>99.320079625656007</v>
      </c>
      <c r="F126" s="91">
        <v>99.030531785631197</v>
      </c>
      <c r="G126" s="86">
        <v>46.562912023991103</v>
      </c>
      <c r="H126" s="86">
        <v>46.493110312556603</v>
      </c>
      <c r="I126" s="86">
        <v>0.2</v>
      </c>
      <c r="J126" s="86">
        <v>0.17</v>
      </c>
      <c r="K126" s="87">
        <v>0</v>
      </c>
      <c r="L126" s="85">
        <v>0.95000004817399997</v>
      </c>
      <c r="M126" s="86">
        <v>0</v>
      </c>
      <c r="N126" s="86">
        <v>98.674771084965997</v>
      </c>
      <c r="O126" s="86">
        <v>100</v>
      </c>
      <c r="P126" s="86">
        <v>0</v>
      </c>
      <c r="Q126" s="88">
        <v>0.83299999999999996</v>
      </c>
      <c r="R126" s="85">
        <v>0</v>
      </c>
      <c r="S126" s="86">
        <v>0</v>
      </c>
      <c r="T126" s="86">
        <v>0.98</v>
      </c>
      <c r="U126" s="88">
        <v>0</v>
      </c>
      <c r="V126" s="89">
        <v>4.84</v>
      </c>
      <c r="W126" s="85">
        <v>69.663940676191004</v>
      </c>
      <c r="X126" s="88">
        <v>63.9666666667</v>
      </c>
      <c r="Y126" s="85"/>
      <c r="Z126" s="88"/>
      <c r="AA126" s="85">
        <v>0</v>
      </c>
      <c r="AB126" s="91">
        <v>0</v>
      </c>
      <c r="AC126" s="86">
        <v>0</v>
      </c>
      <c r="AD126" s="86">
        <v>0</v>
      </c>
      <c r="AE126" s="86">
        <v>0</v>
      </c>
      <c r="AF126" s="88">
        <v>0.49619995988999999</v>
      </c>
      <c r="AG126" s="85">
        <v>8.7629646333300001E-10</v>
      </c>
      <c r="AH126" s="86">
        <v>4.8500000000000003E-4</v>
      </c>
      <c r="AI126" s="88">
        <v>0</v>
      </c>
      <c r="AJ126" s="150">
        <v>1.28</v>
      </c>
      <c r="AK126" s="151">
        <v>0</v>
      </c>
    </row>
    <row r="127" spans="1:37" x14ac:dyDescent="0.2">
      <c r="A127" s="149" t="s">
        <v>570</v>
      </c>
      <c r="B127" s="66" t="s">
        <v>571</v>
      </c>
      <c r="C127" s="67">
        <v>82</v>
      </c>
      <c r="D127" s="84" t="s">
        <v>331</v>
      </c>
      <c r="E127" s="85">
        <v>91.668341933034</v>
      </c>
      <c r="F127" s="91">
        <v>91.611382876543999</v>
      </c>
      <c r="G127" s="86">
        <v>55.017981192342901</v>
      </c>
      <c r="H127" s="86">
        <v>55.015747503853099</v>
      </c>
      <c r="I127" s="86">
        <v>2.4</v>
      </c>
      <c r="J127" s="86">
        <v>3.44</v>
      </c>
      <c r="K127" s="87">
        <v>0</v>
      </c>
      <c r="L127" s="85">
        <v>1.04999999971</v>
      </c>
      <c r="M127" s="86">
        <v>0</v>
      </c>
      <c r="N127" s="86">
        <v>90.086109733555702</v>
      </c>
      <c r="O127" s="86">
        <v>100</v>
      </c>
      <c r="P127" s="86">
        <v>0.28199999999999997</v>
      </c>
      <c r="Q127" s="88">
        <v>0.55840000000000001</v>
      </c>
      <c r="R127" s="85">
        <v>0</v>
      </c>
      <c r="S127" s="86">
        <v>0</v>
      </c>
      <c r="T127" s="86">
        <v>0.79</v>
      </c>
      <c r="U127" s="88">
        <v>0.29484688065402398</v>
      </c>
      <c r="V127" s="89">
        <v>4.6500000000000004</v>
      </c>
      <c r="W127" s="85">
        <v>62.898218286008799</v>
      </c>
      <c r="X127" s="88">
        <v>53.7</v>
      </c>
      <c r="Y127" s="85"/>
      <c r="Z127" s="88"/>
      <c r="AA127" s="85">
        <v>0</v>
      </c>
      <c r="AB127" s="91">
        <v>0.04</v>
      </c>
      <c r="AC127" s="86">
        <v>0</v>
      </c>
      <c r="AD127" s="86">
        <v>0</v>
      </c>
      <c r="AE127" s="86">
        <v>0</v>
      </c>
      <c r="AF127" s="88">
        <v>0.42300000775000002</v>
      </c>
      <c r="AG127" s="85">
        <v>2.0999983047399998E-3</v>
      </c>
      <c r="AH127" s="86">
        <v>1.2324E-2</v>
      </c>
      <c r="AI127" s="88">
        <v>0</v>
      </c>
      <c r="AJ127" s="150">
        <v>1.63</v>
      </c>
      <c r="AK127" s="151">
        <v>0</v>
      </c>
    </row>
    <row r="128" spans="1:37" x14ac:dyDescent="0.2">
      <c r="A128" s="149" t="s">
        <v>572</v>
      </c>
      <c r="B128" s="66" t="s">
        <v>573</v>
      </c>
      <c r="C128" s="67">
        <v>82</v>
      </c>
      <c r="D128" s="84" t="s">
        <v>331</v>
      </c>
      <c r="E128" s="85">
        <v>84.044268542949297</v>
      </c>
      <c r="F128" s="91">
        <v>84.044268542949297</v>
      </c>
      <c r="G128" s="86">
        <v>60.622984462034601</v>
      </c>
      <c r="H128" s="86">
        <v>60.622984462034601</v>
      </c>
      <c r="I128" s="86">
        <v>2.29</v>
      </c>
      <c r="J128" s="86">
        <v>2.15</v>
      </c>
      <c r="K128" s="87">
        <v>0</v>
      </c>
      <c r="L128" s="85">
        <v>1.7800000022</v>
      </c>
      <c r="M128" s="86">
        <v>0</v>
      </c>
      <c r="N128" s="86">
        <v>79.369448453378197</v>
      </c>
      <c r="O128" s="86">
        <v>100</v>
      </c>
      <c r="P128" s="86">
        <v>0.23799999999999999</v>
      </c>
      <c r="Q128" s="88">
        <v>0.3095</v>
      </c>
      <c r="R128" s="85">
        <v>0</v>
      </c>
      <c r="S128" s="86">
        <v>0.1</v>
      </c>
      <c r="T128" s="86">
        <v>0.49</v>
      </c>
      <c r="U128" s="88">
        <v>2.19437115215479</v>
      </c>
      <c r="V128" s="89">
        <v>4.18</v>
      </c>
      <c r="W128" s="85">
        <v>58.228228791805897</v>
      </c>
      <c r="X128" s="88">
        <v>51</v>
      </c>
      <c r="Y128" s="85"/>
      <c r="Z128" s="88"/>
      <c r="AA128" s="85">
        <v>0</v>
      </c>
      <c r="AB128" s="91">
        <v>0</v>
      </c>
      <c r="AC128" s="86">
        <v>0</v>
      </c>
      <c r="AD128" s="86">
        <v>0</v>
      </c>
      <c r="AE128" s="86">
        <v>0</v>
      </c>
      <c r="AF128" s="88">
        <v>0.440200001545</v>
      </c>
      <c r="AG128" s="85">
        <v>2.1989999916200001E-2</v>
      </c>
      <c r="AH128" s="86">
        <v>5.1240000000000001E-3</v>
      </c>
      <c r="AI128" s="88">
        <v>0</v>
      </c>
      <c r="AJ128" s="150">
        <v>1.68</v>
      </c>
      <c r="AK128" s="151">
        <v>0</v>
      </c>
    </row>
    <row r="129" spans="1:37" x14ac:dyDescent="0.2">
      <c r="A129" s="149" t="s">
        <v>574</v>
      </c>
      <c r="B129" s="66" t="s">
        <v>575</v>
      </c>
      <c r="C129" s="67">
        <v>82</v>
      </c>
      <c r="D129" s="84" t="s">
        <v>331</v>
      </c>
      <c r="E129" s="85">
        <v>77.757733055354606</v>
      </c>
      <c r="F129" s="91">
        <v>77.654767476492395</v>
      </c>
      <c r="G129" s="86">
        <v>38.676764668340198</v>
      </c>
      <c r="H129" s="86">
        <v>38.6061353869719</v>
      </c>
      <c r="I129" s="86">
        <v>6.71</v>
      </c>
      <c r="J129" s="86">
        <v>8.36</v>
      </c>
      <c r="K129" s="87">
        <v>0</v>
      </c>
      <c r="L129" s="85">
        <v>1.9099997283300001</v>
      </c>
      <c r="M129" s="86">
        <v>6.6801654787728099E-4</v>
      </c>
      <c r="N129" s="86">
        <v>76.183046873653197</v>
      </c>
      <c r="O129" s="86">
        <v>100</v>
      </c>
      <c r="P129" s="86">
        <v>0.54400000000000004</v>
      </c>
      <c r="Q129" s="88">
        <v>0.42549999999999999</v>
      </c>
      <c r="R129" s="85">
        <v>1.68918918918919E-2</v>
      </c>
      <c r="S129" s="86">
        <v>0.1</v>
      </c>
      <c r="T129" s="86">
        <v>1.1100000000000001</v>
      </c>
      <c r="U129" s="88">
        <v>0.94115644811300703</v>
      </c>
      <c r="V129" s="89">
        <v>4.4400000000000004</v>
      </c>
      <c r="W129" s="85">
        <v>56.221872861766698</v>
      </c>
      <c r="X129" s="88"/>
      <c r="Y129" s="85">
        <v>100</v>
      </c>
      <c r="Z129" s="88"/>
      <c r="AA129" s="85">
        <v>0.2</v>
      </c>
      <c r="AB129" s="91">
        <v>0.2</v>
      </c>
      <c r="AC129" s="86">
        <v>0.01</v>
      </c>
      <c r="AD129" s="86">
        <v>0.01</v>
      </c>
      <c r="AE129" s="86">
        <v>0</v>
      </c>
      <c r="AF129" s="88">
        <v>3.08899916298</v>
      </c>
      <c r="AG129" s="85">
        <v>1.3200006526800001E-3</v>
      </c>
      <c r="AH129" s="86">
        <v>4.1050999999999997E-2</v>
      </c>
      <c r="AI129" s="88">
        <v>5.3231996637399998E-2</v>
      </c>
      <c r="AJ129" s="150">
        <v>1.6</v>
      </c>
      <c r="AK129" s="151">
        <v>0</v>
      </c>
    </row>
    <row r="130" spans="1:37" x14ac:dyDescent="0.2">
      <c r="A130" s="149" t="s">
        <v>576</v>
      </c>
      <c r="B130" s="66" t="s">
        <v>577</v>
      </c>
      <c r="C130" s="67">
        <v>82</v>
      </c>
      <c r="D130" s="84" t="s">
        <v>331</v>
      </c>
      <c r="E130" s="85">
        <v>46.8230118384703</v>
      </c>
      <c r="F130" s="91">
        <v>46.612569389716903</v>
      </c>
      <c r="G130" s="86">
        <v>34.173082418962302</v>
      </c>
      <c r="H130" s="86">
        <v>34.094274752968303</v>
      </c>
      <c r="I130" s="86">
        <v>19.21</v>
      </c>
      <c r="J130" s="86">
        <v>20.7</v>
      </c>
      <c r="K130" s="87">
        <v>0</v>
      </c>
      <c r="L130" s="85">
        <v>3.1099999998199999</v>
      </c>
      <c r="M130" s="86">
        <v>2.21488134449388E-4</v>
      </c>
      <c r="N130" s="86">
        <v>45.020229500191803</v>
      </c>
      <c r="O130" s="86">
        <v>100</v>
      </c>
      <c r="P130" s="86">
        <v>4.5490000000000004</v>
      </c>
      <c r="Q130" s="88">
        <v>0.69279999999999997</v>
      </c>
      <c r="R130" s="85">
        <v>1.7528483786152502E-2</v>
      </c>
      <c r="S130" s="86">
        <v>0.3</v>
      </c>
      <c r="T130" s="86">
        <v>2</v>
      </c>
      <c r="U130" s="88">
        <v>5.2013059556079</v>
      </c>
      <c r="V130" s="89">
        <v>3.43</v>
      </c>
      <c r="W130" s="85">
        <v>48.418587796930296</v>
      </c>
      <c r="X130" s="88">
        <v>45.5</v>
      </c>
      <c r="Y130" s="85">
        <v>100</v>
      </c>
      <c r="Z130" s="88"/>
      <c r="AA130" s="85">
        <v>0</v>
      </c>
      <c r="AB130" s="91">
        <v>0</v>
      </c>
      <c r="AC130" s="86">
        <v>0</v>
      </c>
      <c r="AD130" s="86">
        <v>0</v>
      </c>
      <c r="AE130" s="86">
        <v>0</v>
      </c>
      <c r="AF130" s="88">
        <v>18.979999541200002</v>
      </c>
      <c r="AG130" s="85">
        <v>0.158234999938</v>
      </c>
      <c r="AH130" s="86">
        <v>9.8582000000000003E-2</v>
      </c>
      <c r="AI130" s="88">
        <v>7.9847999968800001E-2</v>
      </c>
      <c r="AJ130" s="150">
        <v>1.55</v>
      </c>
      <c r="AK130" s="151">
        <v>0</v>
      </c>
    </row>
    <row r="131" spans="1:37" x14ac:dyDescent="0.2">
      <c r="A131" s="149" t="s">
        <v>578</v>
      </c>
      <c r="B131" s="66" t="s">
        <v>579</v>
      </c>
      <c r="C131" s="67">
        <v>82</v>
      </c>
      <c r="D131" s="84" t="s">
        <v>331</v>
      </c>
      <c r="E131" s="85">
        <v>48.937493142167398</v>
      </c>
      <c r="F131" s="91">
        <v>48.937493142167398</v>
      </c>
      <c r="G131" s="86">
        <v>33.890494129695298</v>
      </c>
      <c r="H131" s="86">
        <v>33.890494129695298</v>
      </c>
      <c r="I131" s="86">
        <v>27.63</v>
      </c>
      <c r="J131" s="86">
        <v>19.41</v>
      </c>
      <c r="K131" s="87">
        <v>0</v>
      </c>
      <c r="L131" s="85">
        <v>2.93996992745</v>
      </c>
      <c r="M131" s="86">
        <v>7.1593821016910697E-2</v>
      </c>
      <c r="N131" s="86">
        <v>47.323800931819001</v>
      </c>
      <c r="O131" s="86">
        <v>100</v>
      </c>
      <c r="P131" s="86">
        <v>1.048</v>
      </c>
      <c r="Q131" s="88">
        <v>0.28449999999999998</v>
      </c>
      <c r="R131" s="85">
        <v>9.8522167487684706E-2</v>
      </c>
      <c r="S131" s="86">
        <v>0.4</v>
      </c>
      <c r="T131" s="86">
        <v>1.01</v>
      </c>
      <c r="U131" s="88">
        <v>6.0056325664752599</v>
      </c>
      <c r="V131" s="89">
        <v>3.18</v>
      </c>
      <c r="W131" s="85">
        <v>46.157078674679298</v>
      </c>
      <c r="X131" s="88"/>
      <c r="Y131" s="85"/>
      <c r="Z131" s="88"/>
      <c r="AA131" s="85">
        <v>0</v>
      </c>
      <c r="AB131" s="91">
        <v>0</v>
      </c>
      <c r="AC131" s="86">
        <v>0</v>
      </c>
      <c r="AD131" s="86">
        <v>0</v>
      </c>
      <c r="AE131" s="86">
        <v>0</v>
      </c>
      <c r="AF131" s="88">
        <v>0</v>
      </c>
      <c r="AG131" s="85">
        <v>1.94400000392E-2</v>
      </c>
      <c r="AH131" s="86">
        <v>6.2580999999999998E-2</v>
      </c>
      <c r="AI131" s="88">
        <v>2.6620144304999999E-2</v>
      </c>
      <c r="AJ131" s="150">
        <v>1.41</v>
      </c>
      <c r="AK131" s="151">
        <v>0</v>
      </c>
    </row>
    <row r="132" spans="1:37" x14ac:dyDescent="0.2">
      <c r="A132" s="149" t="s">
        <v>580</v>
      </c>
      <c r="B132" s="66" t="s">
        <v>581</v>
      </c>
      <c r="C132" s="67">
        <v>82</v>
      </c>
      <c r="D132" s="84" t="s">
        <v>331</v>
      </c>
      <c r="E132" s="85">
        <v>51.104779993668899</v>
      </c>
      <c r="F132" s="91">
        <v>51.104779993668899</v>
      </c>
      <c r="G132" s="86">
        <v>38.879392212725499</v>
      </c>
      <c r="H132" s="86">
        <v>38.879392212725499</v>
      </c>
      <c r="I132" s="86">
        <v>2.2400000000000002</v>
      </c>
      <c r="J132" s="86">
        <v>6.6</v>
      </c>
      <c r="K132" s="87">
        <v>0</v>
      </c>
      <c r="L132" s="85">
        <v>3.28999994034</v>
      </c>
      <c r="M132" s="86">
        <v>2.4281733376466299E-3</v>
      </c>
      <c r="N132" s="86">
        <v>49.494949494949502</v>
      </c>
      <c r="O132" s="86">
        <v>100</v>
      </c>
      <c r="P132" s="86">
        <v>1.1879999999999999</v>
      </c>
      <c r="Q132" s="88">
        <v>0.14069999999999999</v>
      </c>
      <c r="R132" s="85">
        <v>0.427350427350427</v>
      </c>
      <c r="S132" s="86">
        <v>0.3</v>
      </c>
      <c r="T132" s="86">
        <v>1.23</v>
      </c>
      <c r="U132" s="88">
        <v>6.1665083887306098</v>
      </c>
      <c r="V132" s="89">
        <v>3</v>
      </c>
      <c r="W132" s="85">
        <v>48.491000635381297</v>
      </c>
      <c r="X132" s="88"/>
      <c r="Y132" s="85"/>
      <c r="Z132" s="88"/>
      <c r="AA132" s="85">
        <v>0</v>
      </c>
      <c r="AB132" s="91">
        <v>0</v>
      </c>
      <c r="AC132" s="86">
        <v>0</v>
      </c>
      <c r="AD132" s="86">
        <v>0</v>
      </c>
      <c r="AE132" s="86">
        <v>0</v>
      </c>
      <c r="AF132" s="88">
        <v>0</v>
      </c>
      <c r="AG132" s="85">
        <v>1.3559999920099999E-2</v>
      </c>
      <c r="AH132" s="86">
        <v>4.0169999999999997E-3</v>
      </c>
      <c r="AI132" s="88">
        <v>0</v>
      </c>
      <c r="AJ132" s="150">
        <v>1.53</v>
      </c>
      <c r="AK132" s="151">
        <v>0</v>
      </c>
    </row>
    <row r="133" spans="1:37" x14ac:dyDescent="0.2">
      <c r="A133" s="149" t="s">
        <v>582</v>
      </c>
      <c r="B133" s="66" t="s">
        <v>583</v>
      </c>
      <c r="C133" s="67">
        <v>82</v>
      </c>
      <c r="D133" s="84" t="s">
        <v>331</v>
      </c>
      <c r="E133" s="85">
        <v>50.598441166238601</v>
      </c>
      <c r="F133" s="91">
        <v>50.480011250841997</v>
      </c>
      <c r="G133" s="86">
        <v>38.9064477687064</v>
      </c>
      <c r="H133" s="86">
        <v>38.834649632497197</v>
      </c>
      <c r="I133" s="86">
        <v>4.8499999999999996</v>
      </c>
      <c r="J133" s="86">
        <v>17.7</v>
      </c>
      <c r="K133" s="87">
        <v>0</v>
      </c>
      <c r="L133" s="85">
        <v>3.9799999232599998</v>
      </c>
      <c r="M133" s="86">
        <v>0.104462079795921</v>
      </c>
      <c r="N133" s="86">
        <v>47.454959026271403</v>
      </c>
      <c r="O133" s="86">
        <v>100</v>
      </c>
      <c r="P133" s="86">
        <v>1.998</v>
      </c>
      <c r="Q133" s="88">
        <v>1.2829999999999999</v>
      </c>
      <c r="R133" s="85">
        <v>4.6992481203007502E-2</v>
      </c>
      <c r="S133" s="86">
        <v>0.3</v>
      </c>
      <c r="T133" s="86">
        <v>1.38</v>
      </c>
      <c r="U133" s="88">
        <v>6.4869986158503599</v>
      </c>
      <c r="V133" s="89">
        <v>3.19</v>
      </c>
      <c r="W133" s="85">
        <v>46.988994311687797</v>
      </c>
      <c r="X133" s="88"/>
      <c r="Y133" s="85"/>
      <c r="Z133" s="88"/>
      <c r="AA133" s="85">
        <v>0</v>
      </c>
      <c r="AB133" s="91">
        <v>0</v>
      </c>
      <c r="AC133" s="86">
        <v>0</v>
      </c>
      <c r="AD133" s="86">
        <v>0</v>
      </c>
      <c r="AE133" s="86">
        <v>0</v>
      </c>
      <c r="AF133" s="88">
        <v>13.7651991844</v>
      </c>
      <c r="AG133" s="85">
        <v>0.11918999916799999</v>
      </c>
      <c r="AH133" s="86">
        <v>9.0881000000000003E-2</v>
      </c>
      <c r="AI133" s="88">
        <v>7.9848002695999995E-2</v>
      </c>
      <c r="AJ133" s="150">
        <v>1.5</v>
      </c>
      <c r="AK133" s="151">
        <v>0</v>
      </c>
    </row>
    <row r="134" spans="1:37" x14ac:dyDescent="0.2">
      <c r="A134" s="149" t="s">
        <v>584</v>
      </c>
      <c r="B134" s="66" t="s">
        <v>585</v>
      </c>
      <c r="C134" s="67">
        <v>82</v>
      </c>
      <c r="D134" s="84" t="s">
        <v>331</v>
      </c>
      <c r="E134" s="85">
        <v>31.3290709550207</v>
      </c>
      <c r="F134" s="91">
        <v>31.29955309967</v>
      </c>
      <c r="G134" s="86">
        <v>18.534851731812601</v>
      </c>
      <c r="H134" s="86">
        <v>18.513598875960099</v>
      </c>
      <c r="I134" s="86">
        <v>34.26</v>
      </c>
      <c r="J134" s="86">
        <v>32.68</v>
      </c>
      <c r="K134" s="87">
        <v>0</v>
      </c>
      <c r="L134" s="85">
        <v>3.2800000002899998</v>
      </c>
      <c r="M134" s="86">
        <v>7.39959550984907E-4</v>
      </c>
      <c r="N134" s="86">
        <v>29.4764165567383</v>
      </c>
      <c r="O134" s="86">
        <v>100</v>
      </c>
      <c r="P134" s="86">
        <v>2.5990000000000002</v>
      </c>
      <c r="Q134" s="88">
        <v>0.73470000000000002</v>
      </c>
      <c r="R134" s="85">
        <v>1.04384133611691E-2</v>
      </c>
      <c r="S134" s="86">
        <v>0.4</v>
      </c>
      <c r="T134" s="86">
        <v>1.96</v>
      </c>
      <c r="U134" s="88">
        <v>7.9261345187704002</v>
      </c>
      <c r="V134" s="89">
        <v>2.82</v>
      </c>
      <c r="W134" s="85">
        <v>44.304311930454404</v>
      </c>
      <c r="X134" s="88"/>
      <c r="Y134" s="85"/>
      <c r="Z134" s="88"/>
      <c r="AA134" s="85">
        <v>0.01</v>
      </c>
      <c r="AB134" s="91">
        <v>0.02</v>
      </c>
      <c r="AC134" s="86">
        <v>0</v>
      </c>
      <c r="AD134" s="86">
        <v>0</v>
      </c>
      <c r="AE134" s="86">
        <v>0</v>
      </c>
      <c r="AF134" s="88">
        <v>0</v>
      </c>
      <c r="AG134" s="85">
        <v>0.35497499957799999</v>
      </c>
      <c r="AH134" s="86">
        <v>0.24073900000000001</v>
      </c>
      <c r="AI134" s="88">
        <v>0.479087999431</v>
      </c>
      <c r="AJ134" s="150">
        <v>1.34</v>
      </c>
      <c r="AK134" s="151">
        <v>0</v>
      </c>
    </row>
    <row r="135" spans="1:37" x14ac:dyDescent="0.2">
      <c r="A135" s="149" t="s">
        <v>586</v>
      </c>
      <c r="B135" s="66" t="s">
        <v>587</v>
      </c>
      <c r="C135" s="67">
        <v>82</v>
      </c>
      <c r="D135" s="84" t="s">
        <v>331</v>
      </c>
      <c r="E135" s="85">
        <v>95.900085233696899</v>
      </c>
      <c r="F135" s="91">
        <v>95.900085233696899</v>
      </c>
      <c r="G135" s="86">
        <v>69.653324983909997</v>
      </c>
      <c r="H135" s="86">
        <v>69.653324983909997</v>
      </c>
      <c r="I135" s="86">
        <v>2.0299999999999998</v>
      </c>
      <c r="J135" s="86">
        <v>2.16</v>
      </c>
      <c r="K135" s="87">
        <v>0</v>
      </c>
      <c r="L135" s="85">
        <v>0.78580392978199998</v>
      </c>
      <c r="M135" s="86">
        <v>0</v>
      </c>
      <c r="N135" s="86">
        <v>93.116221910112401</v>
      </c>
      <c r="O135" s="86">
        <v>100</v>
      </c>
      <c r="P135" s="86">
        <v>0.13500000000000001</v>
      </c>
      <c r="Q135" s="88">
        <v>0.42520000000000002</v>
      </c>
      <c r="R135" s="85">
        <v>0</v>
      </c>
      <c r="S135" s="86">
        <v>0</v>
      </c>
      <c r="T135" s="86">
        <v>0.83</v>
      </c>
      <c r="U135" s="88">
        <v>0.21917236340865201</v>
      </c>
      <c r="V135" s="89">
        <v>4.8099999999999996</v>
      </c>
      <c r="W135" s="85">
        <v>71.369897467744394</v>
      </c>
      <c r="X135" s="88">
        <v>65.266666666700004</v>
      </c>
      <c r="Y135" s="85"/>
      <c r="Z135" s="88"/>
      <c r="AA135" s="85">
        <v>0</v>
      </c>
      <c r="AB135" s="91">
        <v>0</v>
      </c>
      <c r="AC135" s="86">
        <v>0</v>
      </c>
      <c r="AD135" s="86">
        <v>0</v>
      </c>
      <c r="AE135" s="86">
        <v>0</v>
      </c>
      <c r="AF135" s="88">
        <v>0</v>
      </c>
      <c r="AG135" s="85">
        <v>0</v>
      </c>
      <c r="AH135" s="86">
        <v>4.7489999999999997E-3</v>
      </c>
      <c r="AI135" s="88">
        <v>5.3639504982599999E-2</v>
      </c>
      <c r="AJ135" s="150">
        <v>1.54</v>
      </c>
      <c r="AK135" s="151">
        <v>0</v>
      </c>
    </row>
    <row r="136" spans="1:37" x14ac:dyDescent="0.2">
      <c r="A136" s="149" t="s">
        <v>588</v>
      </c>
      <c r="B136" s="66" t="s">
        <v>589</v>
      </c>
      <c r="C136" s="67">
        <v>82</v>
      </c>
      <c r="D136" s="84" t="s">
        <v>331</v>
      </c>
      <c r="E136" s="85">
        <v>84.478510608023598</v>
      </c>
      <c r="F136" s="91">
        <v>84.471021710314503</v>
      </c>
      <c r="G136" s="86">
        <v>59.510525645730198</v>
      </c>
      <c r="H136" s="86">
        <v>59.503785637791999</v>
      </c>
      <c r="I136" s="86">
        <v>10.24</v>
      </c>
      <c r="J136" s="86">
        <v>13.86</v>
      </c>
      <c r="K136" s="87">
        <v>0</v>
      </c>
      <c r="L136" s="85">
        <v>2.1699999749500001</v>
      </c>
      <c r="M136" s="86">
        <v>0</v>
      </c>
      <c r="N136" s="86">
        <v>82.521751818091104</v>
      </c>
      <c r="O136" s="86">
        <v>100</v>
      </c>
      <c r="P136" s="86">
        <v>0.52400000000000002</v>
      </c>
      <c r="Q136" s="88">
        <v>0.75719999999999998</v>
      </c>
      <c r="R136" s="85">
        <v>0</v>
      </c>
      <c r="S136" s="86">
        <v>0.1</v>
      </c>
      <c r="T136" s="86">
        <v>1.1299999999999999</v>
      </c>
      <c r="U136" s="88">
        <v>1.9156600339995999</v>
      </c>
      <c r="V136" s="89">
        <v>4.5999999999999996</v>
      </c>
      <c r="W136" s="85">
        <v>61.997143993665397</v>
      </c>
      <c r="X136" s="88">
        <v>49.4</v>
      </c>
      <c r="Y136" s="85"/>
      <c r="Z136" s="88"/>
      <c r="AA136" s="85">
        <v>0.02</v>
      </c>
      <c r="AB136" s="91">
        <v>0.02</v>
      </c>
      <c r="AC136" s="86">
        <v>0</v>
      </c>
      <c r="AD136" s="86">
        <v>0</v>
      </c>
      <c r="AE136" s="86">
        <v>0</v>
      </c>
      <c r="AF136" s="88">
        <v>0</v>
      </c>
      <c r="AG136" s="85">
        <v>1.2450001046600001E-3</v>
      </c>
      <c r="AH136" s="86">
        <v>6.6155000000000005E-2</v>
      </c>
      <c r="AI136" s="88">
        <v>0.13307999797699999</v>
      </c>
      <c r="AJ136" s="150">
        <v>1.47</v>
      </c>
      <c r="AK136" s="151">
        <v>0</v>
      </c>
    </row>
    <row r="137" spans="1:37" x14ac:dyDescent="0.2">
      <c r="A137" s="149" t="s">
        <v>590</v>
      </c>
      <c r="B137" s="66" t="s">
        <v>591</v>
      </c>
      <c r="C137" s="67">
        <v>82</v>
      </c>
      <c r="D137" s="84" t="s">
        <v>331</v>
      </c>
      <c r="E137" s="85">
        <v>99.770949087198105</v>
      </c>
      <c r="F137" s="91">
        <v>99.608799183580899</v>
      </c>
      <c r="G137" s="86">
        <v>54.579884340628197</v>
      </c>
      <c r="H137" s="86">
        <v>54.505045923574102</v>
      </c>
      <c r="I137" s="86">
        <v>0.02</v>
      </c>
      <c r="J137" s="86">
        <v>0.01</v>
      </c>
      <c r="K137" s="87">
        <v>0</v>
      </c>
      <c r="L137" s="85">
        <v>0.23000000023200001</v>
      </c>
      <c r="M137" s="86">
        <v>0</v>
      </c>
      <c r="N137" s="86">
        <v>98.223034651110794</v>
      </c>
      <c r="O137" s="86">
        <v>100</v>
      </c>
      <c r="P137" s="86">
        <v>0</v>
      </c>
      <c r="Q137" s="88">
        <v>0.56069999999999998</v>
      </c>
      <c r="R137" s="85">
        <v>0</v>
      </c>
      <c r="S137" s="86">
        <v>0</v>
      </c>
      <c r="T137" s="86">
        <v>1.05</v>
      </c>
      <c r="U137" s="88">
        <v>1.53078580337907E-2</v>
      </c>
      <c r="V137" s="89">
        <v>5</v>
      </c>
      <c r="W137" s="85">
        <v>76.843157056767694</v>
      </c>
      <c r="X137" s="88">
        <v>77.466666666699993</v>
      </c>
      <c r="Y137" s="85"/>
      <c r="Z137" s="88"/>
      <c r="AA137" s="85">
        <v>0</v>
      </c>
      <c r="AB137" s="91">
        <v>0</v>
      </c>
      <c r="AC137" s="86">
        <v>0</v>
      </c>
      <c r="AD137" s="86">
        <v>0</v>
      </c>
      <c r="AE137" s="86">
        <v>0</v>
      </c>
      <c r="AF137" s="88">
        <v>0</v>
      </c>
      <c r="AG137" s="85">
        <v>1.5047914640999999E-13</v>
      </c>
      <c r="AH137" s="86">
        <v>8.2999999999999998E-5</v>
      </c>
      <c r="AI137" s="88">
        <v>1.3350509869500001E-10</v>
      </c>
      <c r="AJ137" s="150">
        <v>1.5</v>
      </c>
      <c r="AK137" s="151">
        <v>0</v>
      </c>
    </row>
    <row r="138" spans="1:37" x14ac:dyDescent="0.2">
      <c r="A138" s="149" t="s">
        <v>592</v>
      </c>
      <c r="B138" s="66" t="s">
        <v>593</v>
      </c>
      <c r="C138" s="67">
        <v>82</v>
      </c>
      <c r="D138" s="84" t="s">
        <v>331</v>
      </c>
      <c r="E138" s="85">
        <v>59.149663282741997</v>
      </c>
      <c r="F138" s="91">
        <v>59.063222434415501</v>
      </c>
      <c r="G138" s="86">
        <v>47.166549401949901</v>
      </c>
      <c r="H138" s="86">
        <v>47.090159815056801</v>
      </c>
      <c r="I138" s="86">
        <v>5.8</v>
      </c>
      <c r="J138" s="86">
        <v>5.6</v>
      </c>
      <c r="K138" s="87">
        <v>0</v>
      </c>
      <c r="L138" s="85">
        <v>3.79999980325</v>
      </c>
      <c r="M138" s="86">
        <v>0</v>
      </c>
      <c r="N138" s="86">
        <v>58.452686480668902</v>
      </c>
      <c r="O138" s="86">
        <v>95.9092881944444</v>
      </c>
      <c r="P138" s="86">
        <v>0.46100000000000002</v>
      </c>
      <c r="Q138" s="88">
        <v>0.60309999999999997</v>
      </c>
      <c r="R138" s="85">
        <v>0</v>
      </c>
      <c r="S138" s="86">
        <v>0.3</v>
      </c>
      <c r="T138" s="86">
        <v>1.27</v>
      </c>
      <c r="U138" s="88">
        <v>13.7059000904614</v>
      </c>
      <c r="V138" s="89">
        <v>3.49</v>
      </c>
      <c r="W138" s="85">
        <v>52.880510085612997</v>
      </c>
      <c r="X138" s="88"/>
      <c r="Y138" s="85"/>
      <c r="Z138" s="88"/>
      <c r="AA138" s="85">
        <v>7.0000000000000007E-2</v>
      </c>
      <c r="AB138" s="91">
        <v>0.22</v>
      </c>
      <c r="AC138" s="86">
        <v>0.03</v>
      </c>
      <c r="AD138" s="86">
        <v>0.14000000000000001</v>
      </c>
      <c r="AE138" s="86">
        <v>0</v>
      </c>
      <c r="AF138" s="88">
        <v>0</v>
      </c>
      <c r="AG138" s="85">
        <v>1.5209981102400001E-2</v>
      </c>
      <c r="AH138" s="86">
        <v>9.7409999999999997E-3</v>
      </c>
      <c r="AI138" s="88">
        <v>2.6615970478699999E-2</v>
      </c>
      <c r="AJ138" s="150">
        <v>1.41</v>
      </c>
      <c r="AK138" s="151">
        <v>0</v>
      </c>
    </row>
    <row r="139" spans="1:37" x14ac:dyDescent="0.2">
      <c r="A139" s="149" t="s">
        <v>594</v>
      </c>
      <c r="B139" s="66" t="s">
        <v>595</v>
      </c>
      <c r="C139" s="67">
        <v>82</v>
      </c>
      <c r="D139" s="84" t="s">
        <v>331</v>
      </c>
      <c r="E139" s="85">
        <v>89.216685275721105</v>
      </c>
      <c r="F139" s="91">
        <v>89.150559897668302</v>
      </c>
      <c r="G139" s="86">
        <v>46.291016704788099</v>
      </c>
      <c r="H139" s="86">
        <v>46.274756365922698</v>
      </c>
      <c r="I139" s="86">
        <v>4.2</v>
      </c>
      <c r="J139" s="86">
        <v>4.18</v>
      </c>
      <c r="K139" s="87">
        <v>0</v>
      </c>
      <c r="L139" s="85">
        <v>1.61999996901</v>
      </c>
      <c r="M139" s="86">
        <v>0</v>
      </c>
      <c r="N139" s="86">
        <v>87.767074632445897</v>
      </c>
      <c r="O139" s="86">
        <v>100</v>
      </c>
      <c r="P139" s="86">
        <v>0.183</v>
      </c>
      <c r="Q139" s="88">
        <v>0.72870000000000001</v>
      </c>
      <c r="R139" s="85">
        <v>0</v>
      </c>
      <c r="S139" s="86">
        <v>0.1</v>
      </c>
      <c r="T139" s="86">
        <v>1.41</v>
      </c>
      <c r="U139" s="88">
        <v>2.22170430031762</v>
      </c>
      <c r="V139" s="89">
        <v>4.84</v>
      </c>
      <c r="W139" s="85">
        <v>74.010971624877996</v>
      </c>
      <c r="X139" s="88">
        <v>60.066666666700002</v>
      </c>
      <c r="Y139" s="85"/>
      <c r="Z139" s="88"/>
      <c r="AA139" s="85">
        <v>0</v>
      </c>
      <c r="AB139" s="91">
        <v>0.02</v>
      </c>
      <c r="AC139" s="86">
        <v>0</v>
      </c>
      <c r="AD139" s="86">
        <v>0</v>
      </c>
      <c r="AE139" s="86">
        <v>0</v>
      </c>
      <c r="AF139" s="88">
        <v>0</v>
      </c>
      <c r="AG139" s="85">
        <v>1.6754999849400001E-2</v>
      </c>
      <c r="AH139" s="86">
        <v>3.2016999999999997E-2</v>
      </c>
      <c r="AI139" s="88">
        <v>3.0346745782300001E-9</v>
      </c>
      <c r="AJ139" s="150">
        <v>1.39</v>
      </c>
      <c r="AK139" s="151">
        <v>0</v>
      </c>
    </row>
    <row r="140" spans="1:37" x14ac:dyDescent="0.2">
      <c r="A140" s="149" t="s">
        <v>596</v>
      </c>
      <c r="B140" s="66" t="s">
        <v>597</v>
      </c>
      <c r="C140" s="67">
        <v>82</v>
      </c>
      <c r="D140" s="84" t="s">
        <v>331</v>
      </c>
      <c r="E140" s="85">
        <v>89.883904311311298</v>
      </c>
      <c r="F140" s="91">
        <v>89.838302076801796</v>
      </c>
      <c r="G140" s="86">
        <v>36.027665355602402</v>
      </c>
      <c r="H140" s="86">
        <v>36.027665355602402</v>
      </c>
      <c r="I140" s="86">
        <v>9.6999999999999993</v>
      </c>
      <c r="J140" s="86">
        <v>4.2</v>
      </c>
      <c r="K140" s="87">
        <v>0</v>
      </c>
      <c r="L140" s="85">
        <v>0.20000006823300001</v>
      </c>
      <c r="M140" s="86">
        <v>0</v>
      </c>
      <c r="N140" s="86">
        <v>99.054665022605803</v>
      </c>
      <c r="O140" s="86">
        <v>100</v>
      </c>
      <c r="P140" s="86">
        <v>6.0000000000000001E-3</v>
      </c>
      <c r="Q140" s="88">
        <v>0.48559999999999998</v>
      </c>
      <c r="R140" s="85">
        <v>0</v>
      </c>
      <c r="S140" s="86">
        <v>0</v>
      </c>
      <c r="T140" s="86">
        <v>1.08</v>
      </c>
      <c r="U140" s="88">
        <v>1.1400558627372701E-2</v>
      </c>
      <c r="V140" s="89">
        <v>4.82</v>
      </c>
      <c r="W140" s="85">
        <v>81.610363763200994</v>
      </c>
      <c r="X140" s="88"/>
      <c r="Y140" s="85"/>
      <c r="Z140" s="88"/>
      <c r="AA140" s="85">
        <v>0</v>
      </c>
      <c r="AB140" s="91">
        <v>0.05</v>
      </c>
      <c r="AC140" s="86">
        <v>0</v>
      </c>
      <c r="AD140" s="86">
        <v>0</v>
      </c>
      <c r="AE140" s="86">
        <v>0</v>
      </c>
      <c r="AF140" s="88">
        <v>0</v>
      </c>
      <c r="AG140" s="85">
        <v>0</v>
      </c>
      <c r="AH140" s="86">
        <v>7.9249999999999998E-3</v>
      </c>
      <c r="AI140" s="88">
        <v>3.2854307789799999E-9</v>
      </c>
      <c r="AJ140" s="150">
        <v>1.32</v>
      </c>
      <c r="AK140" s="151">
        <v>0</v>
      </c>
    </row>
    <row r="141" spans="1:37" x14ac:dyDescent="0.2">
      <c r="A141" s="149" t="s">
        <v>598</v>
      </c>
      <c r="B141" s="66" t="s">
        <v>599</v>
      </c>
      <c r="C141" s="67">
        <v>82</v>
      </c>
      <c r="D141" s="84" t="s">
        <v>331</v>
      </c>
      <c r="E141" s="85">
        <v>85.155949741315595</v>
      </c>
      <c r="F141" s="91">
        <v>84.517368810051707</v>
      </c>
      <c r="G141" s="86">
        <v>39.951712244395203</v>
      </c>
      <c r="H141" s="86">
        <v>39.554570091155497</v>
      </c>
      <c r="I141" s="86">
        <v>8.8800000000000008</v>
      </c>
      <c r="J141" s="86">
        <v>7.36</v>
      </c>
      <c r="K141" s="87">
        <v>0</v>
      </c>
      <c r="L141" s="85">
        <v>1.6200000268000001</v>
      </c>
      <c r="M141" s="86">
        <v>9.6841639914409001E-4</v>
      </c>
      <c r="N141" s="86">
        <v>85.032714268297596</v>
      </c>
      <c r="O141" s="86">
        <v>100</v>
      </c>
      <c r="P141" s="86">
        <v>0.90600000000000003</v>
      </c>
      <c r="Q141" s="88">
        <v>0.79930000000000001</v>
      </c>
      <c r="R141" s="85">
        <v>1.8828845791753E-2</v>
      </c>
      <c r="S141" s="86">
        <v>0.1</v>
      </c>
      <c r="T141" s="86">
        <v>1.54</v>
      </c>
      <c r="U141" s="88">
        <v>1.8704114313870399</v>
      </c>
      <c r="V141" s="89">
        <v>4.16</v>
      </c>
      <c r="W141" s="85">
        <v>73.314181801493305</v>
      </c>
      <c r="X141" s="88">
        <v>64.099999999999994</v>
      </c>
      <c r="Y141" s="85"/>
      <c r="Z141" s="88"/>
      <c r="AA141" s="85">
        <v>0</v>
      </c>
      <c r="AB141" s="91">
        <v>0</v>
      </c>
      <c r="AC141" s="86">
        <v>0</v>
      </c>
      <c r="AD141" s="86">
        <v>0</v>
      </c>
      <c r="AE141" s="86">
        <v>0</v>
      </c>
      <c r="AF141" s="88">
        <v>1.81582740148E-9</v>
      </c>
      <c r="AG141" s="85">
        <v>6.5070528988100002E-11</v>
      </c>
      <c r="AH141" s="86">
        <v>3.1822999999999997E-2</v>
      </c>
      <c r="AI141" s="88">
        <v>0.13307999985800001</v>
      </c>
      <c r="AJ141" s="150">
        <v>1.36</v>
      </c>
      <c r="AK141" s="151">
        <v>0</v>
      </c>
    </row>
    <row r="142" spans="1:37" x14ac:dyDescent="0.2">
      <c r="A142" s="149" t="s">
        <v>600</v>
      </c>
      <c r="B142" s="66" t="s">
        <v>601</v>
      </c>
      <c r="C142" s="67">
        <v>82</v>
      </c>
      <c r="D142" s="84" t="s">
        <v>331</v>
      </c>
      <c r="E142" s="85">
        <v>68.143946676921104</v>
      </c>
      <c r="F142" s="91">
        <v>68.032856929223001</v>
      </c>
      <c r="G142" s="86">
        <v>46.266743574953502</v>
      </c>
      <c r="H142" s="86">
        <v>46.18342626418</v>
      </c>
      <c r="I142" s="86">
        <v>16.95</v>
      </c>
      <c r="J142" s="86">
        <v>17.28</v>
      </c>
      <c r="K142" s="87">
        <v>0</v>
      </c>
      <c r="L142" s="85">
        <v>3.38999999906</v>
      </c>
      <c r="M142" s="86">
        <v>2.5588519809151701E-2</v>
      </c>
      <c r="N142" s="86">
        <v>67.563542494042906</v>
      </c>
      <c r="O142" s="86">
        <v>93.890675241157595</v>
      </c>
      <c r="P142" s="86">
        <v>0.89800000000000002</v>
      </c>
      <c r="Q142" s="88">
        <v>1.1037999999999999</v>
      </c>
      <c r="R142" s="85">
        <v>1.7185083347654201E-2</v>
      </c>
      <c r="S142" s="86">
        <v>0.2</v>
      </c>
      <c r="T142" s="86">
        <v>1.49</v>
      </c>
      <c r="U142" s="88">
        <v>6.9164049648571897</v>
      </c>
      <c r="V142" s="89">
        <v>3.95</v>
      </c>
      <c r="W142" s="85">
        <v>59.245979302667401</v>
      </c>
      <c r="X142" s="88">
        <v>47.133333333300001</v>
      </c>
      <c r="Y142" s="85">
        <v>-100</v>
      </c>
      <c r="Z142" s="88"/>
      <c r="AA142" s="85">
        <v>0</v>
      </c>
      <c r="AB142" s="91">
        <v>0</v>
      </c>
      <c r="AC142" s="86">
        <v>0</v>
      </c>
      <c r="AD142" s="86">
        <v>0</v>
      </c>
      <c r="AE142" s="86">
        <v>0</v>
      </c>
      <c r="AF142" s="88">
        <v>7.8499999852100003E-2</v>
      </c>
      <c r="AG142" s="85">
        <v>2.5950005961500001E-3</v>
      </c>
      <c r="AH142" s="86">
        <v>6.0843000000000001E-2</v>
      </c>
      <c r="AI142" s="88">
        <v>0.13307999831699999</v>
      </c>
      <c r="AJ142" s="150">
        <v>1.37</v>
      </c>
      <c r="AK142" s="151">
        <v>0</v>
      </c>
    </row>
    <row r="143" spans="1:37" x14ac:dyDescent="0.2">
      <c r="A143" s="149" t="s">
        <v>602</v>
      </c>
      <c r="B143" s="66" t="s">
        <v>603</v>
      </c>
      <c r="C143" s="67">
        <v>82</v>
      </c>
      <c r="D143" s="84" t="s">
        <v>331</v>
      </c>
      <c r="E143" s="85">
        <v>80.750955375376606</v>
      </c>
      <c r="F143" s="91">
        <v>80.750955375376606</v>
      </c>
      <c r="G143" s="86">
        <v>54.556483409830797</v>
      </c>
      <c r="H143" s="86">
        <v>54.556483409830797</v>
      </c>
      <c r="I143" s="86">
        <v>6.55</v>
      </c>
      <c r="J143" s="86">
        <v>7.33</v>
      </c>
      <c r="K143" s="87">
        <v>0</v>
      </c>
      <c r="L143" s="85">
        <v>3.3999999778599999</v>
      </c>
      <c r="M143" s="86">
        <v>0</v>
      </c>
      <c r="N143" s="86">
        <v>79.564729358942401</v>
      </c>
      <c r="O143" s="86">
        <v>80.513513513513502</v>
      </c>
      <c r="P143" s="86">
        <v>0.45400000000000001</v>
      </c>
      <c r="Q143" s="88">
        <v>1.2581</v>
      </c>
      <c r="R143" s="85">
        <v>0</v>
      </c>
      <c r="S143" s="86">
        <v>0.1</v>
      </c>
      <c r="T143" s="86">
        <v>1.46</v>
      </c>
      <c r="U143" s="88">
        <v>5.4309804476616002</v>
      </c>
      <c r="V143" s="89">
        <v>4.1900000000000004</v>
      </c>
      <c r="W143" s="85">
        <v>65.265779652786506</v>
      </c>
      <c r="X143" s="88">
        <v>49</v>
      </c>
      <c r="Y143" s="85"/>
      <c r="Z143" s="88"/>
      <c r="AA143" s="85">
        <v>0</v>
      </c>
      <c r="AB143" s="91">
        <v>0</v>
      </c>
      <c r="AC143" s="86">
        <v>0</v>
      </c>
      <c r="AD143" s="86">
        <v>0</v>
      </c>
      <c r="AE143" s="86">
        <v>0</v>
      </c>
      <c r="AF143" s="88">
        <v>7.1152434045400006E-11</v>
      </c>
      <c r="AG143" s="85">
        <v>1.00349993435E-2</v>
      </c>
      <c r="AH143" s="86">
        <v>1.3523E-2</v>
      </c>
      <c r="AI143" s="88">
        <v>2.66159985651E-2</v>
      </c>
      <c r="AJ143" s="150">
        <v>1.4</v>
      </c>
      <c r="AK143" s="151">
        <v>0</v>
      </c>
    </row>
    <row r="144" spans="1:37" x14ac:dyDescent="0.2">
      <c r="A144" s="149" t="s">
        <v>604</v>
      </c>
      <c r="B144" s="66" t="s">
        <v>605</v>
      </c>
      <c r="C144" s="67">
        <v>82</v>
      </c>
      <c r="D144" s="84" t="s">
        <v>331</v>
      </c>
      <c r="E144" s="85">
        <v>89.159228888151802</v>
      </c>
      <c r="F144" s="91">
        <v>88.8552892440851</v>
      </c>
      <c r="G144" s="86">
        <v>53.914572903086501</v>
      </c>
      <c r="H144" s="86">
        <v>53.781117171047001</v>
      </c>
      <c r="I144" s="86">
        <v>8.6999999999999993</v>
      </c>
      <c r="J144" s="86">
        <v>8.85</v>
      </c>
      <c r="K144" s="87">
        <v>0</v>
      </c>
      <c r="L144" s="85">
        <v>1.80000001558</v>
      </c>
      <c r="M144" s="86">
        <v>0</v>
      </c>
      <c r="N144" s="86">
        <v>87.538127731832304</v>
      </c>
      <c r="O144" s="86">
        <v>100</v>
      </c>
      <c r="P144" s="86">
        <v>0.61799999999999999</v>
      </c>
      <c r="Q144" s="88">
        <v>1.1056999999999999</v>
      </c>
      <c r="R144" s="85">
        <v>0</v>
      </c>
      <c r="S144" s="86">
        <v>0.1</v>
      </c>
      <c r="T144" s="86">
        <v>1.5</v>
      </c>
      <c r="U144" s="88">
        <v>2.6189723137212599</v>
      </c>
      <c r="V144" s="89">
        <v>4.71</v>
      </c>
      <c r="W144" s="85">
        <v>71.329543701942498</v>
      </c>
      <c r="X144" s="88">
        <v>47.4</v>
      </c>
      <c r="Y144" s="85"/>
      <c r="Z144" s="88"/>
      <c r="AA144" s="85">
        <v>0</v>
      </c>
      <c r="AB144" s="91">
        <v>0</v>
      </c>
      <c r="AC144" s="86">
        <v>0</v>
      </c>
      <c r="AD144" s="86">
        <v>0</v>
      </c>
      <c r="AE144" s="86">
        <v>0</v>
      </c>
      <c r="AF144" s="88">
        <v>0</v>
      </c>
      <c r="AG144" s="85">
        <v>6.0000178003800002E-5</v>
      </c>
      <c r="AH144" s="86">
        <v>4.5482000000000002E-2</v>
      </c>
      <c r="AI144" s="88">
        <v>5.3232001314500003E-2</v>
      </c>
      <c r="AJ144" s="150">
        <v>1.47</v>
      </c>
      <c r="AK144" s="151">
        <v>0</v>
      </c>
    </row>
    <row r="145" spans="1:37" x14ac:dyDescent="0.2">
      <c r="A145" s="149" t="s">
        <v>387</v>
      </c>
      <c r="B145" s="66" t="s">
        <v>606</v>
      </c>
      <c r="C145" s="67">
        <v>82</v>
      </c>
      <c r="D145" s="84" t="s">
        <v>331</v>
      </c>
      <c r="E145" s="85">
        <v>65.858312440371904</v>
      </c>
      <c r="F145" s="91">
        <v>65.782875906902404</v>
      </c>
      <c r="G145" s="86">
        <v>46.493310554458503</v>
      </c>
      <c r="H145" s="86">
        <v>46.417874020989103</v>
      </c>
      <c r="I145" s="86">
        <v>10.45</v>
      </c>
      <c r="J145" s="86">
        <v>12.35</v>
      </c>
      <c r="K145" s="87">
        <v>0</v>
      </c>
      <c r="L145" s="85">
        <v>5.2899999939800004</v>
      </c>
      <c r="M145" s="86">
        <v>0</v>
      </c>
      <c r="N145" s="86">
        <v>65.768763049813003</v>
      </c>
      <c r="O145" s="86">
        <v>100</v>
      </c>
      <c r="P145" s="86">
        <v>0.63300000000000001</v>
      </c>
      <c r="Q145" s="88">
        <v>1.2573000000000001</v>
      </c>
      <c r="R145" s="85">
        <v>0</v>
      </c>
      <c r="S145" s="86">
        <v>0.2</v>
      </c>
      <c r="T145" s="86">
        <v>1.67</v>
      </c>
      <c r="U145" s="88">
        <v>8.06949035965477</v>
      </c>
      <c r="V145" s="89">
        <v>4.0599999999999996</v>
      </c>
      <c r="W145" s="85">
        <v>56.675729295191303</v>
      </c>
      <c r="X145" s="88">
        <v>47.366666666699999</v>
      </c>
      <c r="Y145" s="85"/>
      <c r="Z145" s="88"/>
      <c r="AA145" s="85">
        <v>0</v>
      </c>
      <c r="AB145" s="91">
        <v>0.02</v>
      </c>
      <c r="AC145" s="86">
        <v>0</v>
      </c>
      <c r="AD145" s="86">
        <v>0</v>
      </c>
      <c r="AE145" s="86">
        <v>0</v>
      </c>
      <c r="AF145" s="88">
        <v>0</v>
      </c>
      <c r="AG145" s="85">
        <v>9.1499996137799997E-3</v>
      </c>
      <c r="AH145" s="86">
        <v>2.2693999999999999E-2</v>
      </c>
      <c r="AI145" s="88">
        <v>2.6615999480499999E-2</v>
      </c>
      <c r="AJ145" s="150">
        <v>1.34</v>
      </c>
      <c r="AK145" s="151">
        <v>0</v>
      </c>
    </row>
    <row r="146" spans="1:37" x14ac:dyDescent="0.2">
      <c r="A146" s="149" t="s">
        <v>607</v>
      </c>
      <c r="B146" s="66" t="s">
        <v>608</v>
      </c>
      <c r="C146" s="67">
        <v>82</v>
      </c>
      <c r="D146" s="84" t="s">
        <v>331</v>
      </c>
      <c r="E146" s="85">
        <v>53.612401825733002</v>
      </c>
      <c r="F146" s="91">
        <v>53.239031210164903</v>
      </c>
      <c r="G146" s="86">
        <v>36.982606192688799</v>
      </c>
      <c r="H146" s="86">
        <v>36.841975410173099</v>
      </c>
      <c r="I146" s="86">
        <v>35.47</v>
      </c>
      <c r="J146" s="86">
        <v>65.760000000000005</v>
      </c>
      <c r="K146" s="87">
        <v>0</v>
      </c>
      <c r="L146" s="85">
        <v>5.2199998568300003</v>
      </c>
      <c r="M146" s="86">
        <v>0</v>
      </c>
      <c r="N146" s="86">
        <v>52.233940394561699</v>
      </c>
      <c r="O146" s="86">
        <v>100</v>
      </c>
      <c r="P146" s="86">
        <v>3.21</v>
      </c>
      <c r="Q146" s="88">
        <v>2.6408</v>
      </c>
      <c r="R146" s="85">
        <v>0</v>
      </c>
      <c r="S146" s="86">
        <v>0.3</v>
      </c>
      <c r="T146" s="86">
        <v>2.31</v>
      </c>
      <c r="U146" s="88">
        <v>10.724947571857401</v>
      </c>
      <c r="V146" s="89">
        <v>3.61</v>
      </c>
      <c r="W146" s="85">
        <v>49.3601449809033</v>
      </c>
      <c r="X146" s="88">
        <v>43.866666666699999</v>
      </c>
      <c r="Y146" s="85">
        <v>-100</v>
      </c>
      <c r="Z146" s="88"/>
      <c r="AA146" s="85">
        <v>0</v>
      </c>
      <c r="AB146" s="91">
        <v>0</v>
      </c>
      <c r="AC146" s="86">
        <v>0</v>
      </c>
      <c r="AD146" s="86">
        <v>0</v>
      </c>
      <c r="AE146" s="86">
        <v>0</v>
      </c>
      <c r="AF146" s="88">
        <v>0</v>
      </c>
      <c r="AG146" s="85">
        <v>4.2005497384899997E-2</v>
      </c>
      <c r="AH146" s="86">
        <v>0.32143100000000002</v>
      </c>
      <c r="AI146" s="88">
        <v>0.42065352117499999</v>
      </c>
      <c r="AJ146" s="150">
        <v>1.42</v>
      </c>
      <c r="AK146" s="151">
        <v>0</v>
      </c>
    </row>
    <row r="147" spans="1:37" x14ac:dyDescent="0.2">
      <c r="A147" s="149" t="s">
        <v>609</v>
      </c>
      <c r="B147" s="66" t="s">
        <v>609</v>
      </c>
      <c r="C147" s="67">
        <v>82</v>
      </c>
      <c r="D147" s="84" t="s">
        <v>331</v>
      </c>
      <c r="E147" s="85">
        <v>58.134191176470601</v>
      </c>
      <c r="F147" s="91">
        <v>58.120050904977397</v>
      </c>
      <c r="G147" s="86">
        <v>49.522765837104103</v>
      </c>
      <c r="H147" s="86">
        <v>49.508625565610899</v>
      </c>
      <c r="I147" s="86">
        <v>7.94</v>
      </c>
      <c r="J147" s="86">
        <v>10.09</v>
      </c>
      <c r="K147" s="87">
        <v>0</v>
      </c>
      <c r="L147" s="85">
        <v>4.41999996897</v>
      </c>
      <c r="M147" s="86">
        <v>0</v>
      </c>
      <c r="N147" s="86">
        <v>62.133851369367299</v>
      </c>
      <c r="O147" s="86">
        <v>78.1552305961755</v>
      </c>
      <c r="P147" s="86">
        <v>0.81100000000000005</v>
      </c>
      <c r="Q147" s="88">
        <v>0.4713</v>
      </c>
      <c r="R147" s="85">
        <v>0</v>
      </c>
      <c r="S147" s="86">
        <v>0.2</v>
      </c>
      <c r="T147" s="86">
        <v>1.08</v>
      </c>
      <c r="U147" s="88">
        <v>15.688631221719501</v>
      </c>
      <c r="V147" s="89">
        <v>3.13</v>
      </c>
      <c r="W147" s="85">
        <v>49.972144906241802</v>
      </c>
      <c r="X147" s="88"/>
      <c r="Y147" s="85"/>
      <c r="Z147" s="88"/>
      <c r="AA147" s="85">
        <v>0</v>
      </c>
      <c r="AB147" s="91">
        <v>0</v>
      </c>
      <c r="AC147" s="86">
        <v>0</v>
      </c>
      <c r="AD147" s="86">
        <v>0</v>
      </c>
      <c r="AE147" s="86">
        <v>0</v>
      </c>
      <c r="AF147" s="88">
        <v>0</v>
      </c>
      <c r="AG147" s="85">
        <v>2.09999989087E-2</v>
      </c>
      <c r="AH147" s="86">
        <v>9.4330000000000004E-3</v>
      </c>
      <c r="AI147" s="88">
        <v>2.7643500696199999E-8</v>
      </c>
      <c r="AJ147" s="150">
        <v>1.44</v>
      </c>
      <c r="AK147" s="151">
        <v>0</v>
      </c>
    </row>
    <row r="148" spans="1:37" x14ac:dyDescent="0.2">
      <c r="A148" s="149" t="s">
        <v>610</v>
      </c>
      <c r="B148" s="66" t="s">
        <v>611</v>
      </c>
      <c r="C148" s="67">
        <v>58</v>
      </c>
      <c r="D148" s="84" t="s">
        <v>331</v>
      </c>
      <c r="E148" s="85">
        <v>95.311157090561807</v>
      </c>
      <c r="F148" s="91">
        <v>94.672926945726601</v>
      </c>
      <c r="G148" s="86">
        <v>39.987267229030699</v>
      </c>
      <c r="H148" s="86">
        <v>39.7182874423046</v>
      </c>
      <c r="I148" s="86">
        <v>0</v>
      </c>
      <c r="J148" s="86">
        <v>0</v>
      </c>
      <c r="K148" s="87">
        <v>0</v>
      </c>
      <c r="L148" s="85">
        <v>0</v>
      </c>
      <c r="M148" s="86">
        <v>0</v>
      </c>
      <c r="N148" s="86">
        <v>96.031934771530501</v>
      </c>
      <c r="O148" s="86">
        <v>100</v>
      </c>
      <c r="P148" s="86">
        <v>0</v>
      </c>
      <c r="Q148" s="88">
        <v>3.5400000000000001E-2</v>
      </c>
      <c r="R148" s="85">
        <v>0</v>
      </c>
      <c r="S148" s="86">
        <v>0</v>
      </c>
      <c r="T148" s="86">
        <v>0.23</v>
      </c>
      <c r="U148" s="88">
        <v>0</v>
      </c>
      <c r="V148" s="89">
        <v>5</v>
      </c>
      <c r="W148" s="85">
        <v>80.225082860153805</v>
      </c>
      <c r="X148" s="88"/>
      <c r="Y148" s="85">
        <v>100</v>
      </c>
      <c r="Z148" s="88">
        <v>100</v>
      </c>
      <c r="AA148" s="85">
        <v>0</v>
      </c>
      <c r="AB148" s="91">
        <v>0.19</v>
      </c>
      <c r="AC148" s="86">
        <v>0</v>
      </c>
      <c r="AD148" s="86">
        <v>0.03</v>
      </c>
      <c r="AE148" s="86">
        <v>0</v>
      </c>
      <c r="AF148" s="88">
        <v>0</v>
      </c>
      <c r="AG148" s="85">
        <v>0</v>
      </c>
      <c r="AH148" s="86">
        <v>0</v>
      </c>
      <c r="AI148" s="88">
        <v>0</v>
      </c>
      <c r="AJ148" s="150">
        <v>1</v>
      </c>
      <c r="AK148" s="151">
        <v>0</v>
      </c>
    </row>
    <row r="149" spans="1:37" x14ac:dyDescent="0.2">
      <c r="A149" s="149" t="s">
        <v>612</v>
      </c>
      <c r="B149" s="66" t="s">
        <v>613</v>
      </c>
      <c r="C149" s="67">
        <v>58</v>
      </c>
      <c r="D149" s="84" t="s">
        <v>331</v>
      </c>
      <c r="E149" s="85">
        <v>96.123871423109705</v>
      </c>
      <c r="F149" s="91">
        <v>94.766638237802596</v>
      </c>
      <c r="G149" s="86">
        <v>40.991971296650298</v>
      </c>
      <c r="H149" s="86">
        <v>40.634649883833802</v>
      </c>
      <c r="I149" s="86">
        <v>0</v>
      </c>
      <c r="J149" s="86">
        <v>0</v>
      </c>
      <c r="K149" s="87">
        <v>0</v>
      </c>
      <c r="L149" s="85">
        <v>0</v>
      </c>
      <c r="M149" s="86">
        <v>0</v>
      </c>
      <c r="N149" s="86">
        <v>97.940349980840494</v>
      </c>
      <c r="O149" s="86">
        <v>94.019607843137294</v>
      </c>
      <c r="P149" s="86">
        <v>0</v>
      </c>
      <c r="Q149" s="88">
        <v>9.8000000000000004E-2</v>
      </c>
      <c r="R149" s="85">
        <v>0</v>
      </c>
      <c r="S149" s="86">
        <v>0</v>
      </c>
      <c r="T149" s="86">
        <v>0.28999999999999998</v>
      </c>
      <c r="U149" s="88">
        <v>1.1763667911654899E-2</v>
      </c>
      <c r="V149" s="89">
        <v>5</v>
      </c>
      <c r="W149" s="85">
        <v>81.248547946663706</v>
      </c>
      <c r="X149" s="88"/>
      <c r="Y149" s="85">
        <v>100</v>
      </c>
      <c r="Z149" s="88"/>
      <c r="AA149" s="85">
        <v>0</v>
      </c>
      <c r="AB149" s="91">
        <v>0.09</v>
      </c>
      <c r="AC149" s="86">
        <v>0</v>
      </c>
      <c r="AD149" s="86">
        <v>0</v>
      </c>
      <c r="AE149" s="86">
        <v>0</v>
      </c>
      <c r="AF149" s="88">
        <v>3.1601155879199999E-11</v>
      </c>
      <c r="AG149" s="85">
        <v>0</v>
      </c>
      <c r="AH149" s="86">
        <v>0</v>
      </c>
      <c r="AI149" s="88">
        <v>0</v>
      </c>
      <c r="AJ149" s="150">
        <v>1</v>
      </c>
      <c r="AK149" s="151">
        <v>0</v>
      </c>
    </row>
    <row r="150" spans="1:37" x14ac:dyDescent="0.2">
      <c r="A150" s="149" t="s">
        <v>614</v>
      </c>
      <c r="B150" s="66" t="s">
        <v>615</v>
      </c>
      <c r="C150" s="67">
        <v>58</v>
      </c>
      <c r="D150" s="84" t="s">
        <v>331</v>
      </c>
      <c r="E150" s="85">
        <v>99.909017675212098</v>
      </c>
      <c r="F150" s="91">
        <v>98.961285125337596</v>
      </c>
      <c r="G150" s="86">
        <v>59.854996919869201</v>
      </c>
      <c r="H150" s="86">
        <v>59.517604132113902</v>
      </c>
      <c r="I150" s="86">
        <v>0</v>
      </c>
      <c r="J150" s="86">
        <v>0</v>
      </c>
      <c r="K150" s="87">
        <v>0</v>
      </c>
      <c r="L150" s="85">
        <v>0</v>
      </c>
      <c r="M150" s="86">
        <v>0</v>
      </c>
      <c r="N150" s="86">
        <v>95.3270578270578</v>
      </c>
      <c r="O150" s="86">
        <v>100</v>
      </c>
      <c r="P150" s="86">
        <v>0</v>
      </c>
      <c r="Q150" s="88">
        <v>6.3200000000000006E-2</v>
      </c>
      <c r="R150" s="85">
        <v>0</v>
      </c>
      <c r="S150" s="86">
        <v>0</v>
      </c>
      <c r="T150" s="86">
        <v>0.39</v>
      </c>
      <c r="U150" s="88">
        <v>0</v>
      </c>
      <c r="V150" s="89">
        <v>5</v>
      </c>
      <c r="W150" s="85">
        <v>74.655733278737102</v>
      </c>
      <c r="X150" s="88">
        <v>71.333333333300004</v>
      </c>
      <c r="Y150" s="85">
        <v>100</v>
      </c>
      <c r="Z150" s="88">
        <v>100</v>
      </c>
      <c r="AA150" s="85">
        <v>0</v>
      </c>
      <c r="AB150" s="91">
        <v>0</v>
      </c>
      <c r="AC150" s="86">
        <v>0</v>
      </c>
      <c r="AD150" s="86">
        <v>0</v>
      </c>
      <c r="AE150" s="86">
        <v>0</v>
      </c>
      <c r="AF150" s="88">
        <v>0</v>
      </c>
      <c r="AG150" s="85">
        <v>0</v>
      </c>
      <c r="AH150" s="86">
        <v>0</v>
      </c>
      <c r="AI150" s="88">
        <v>0</v>
      </c>
      <c r="AJ150" s="150">
        <v>1</v>
      </c>
      <c r="AK150" s="151">
        <v>0</v>
      </c>
    </row>
    <row r="151" spans="1:37" x14ac:dyDescent="0.2">
      <c r="A151" s="149" t="s">
        <v>616</v>
      </c>
      <c r="B151" s="66" t="s">
        <v>617</v>
      </c>
      <c r="C151" s="67">
        <v>58</v>
      </c>
      <c r="D151" s="84" t="s">
        <v>331</v>
      </c>
      <c r="E151" s="85">
        <v>97.524225814658095</v>
      </c>
      <c r="F151" s="91">
        <v>96.204044188502706</v>
      </c>
      <c r="G151" s="86">
        <v>43.185164627612401</v>
      </c>
      <c r="H151" s="86">
        <v>42.7623210527533</v>
      </c>
      <c r="I151" s="86">
        <v>0</v>
      </c>
      <c r="J151" s="86">
        <v>0</v>
      </c>
      <c r="K151" s="87">
        <v>0</v>
      </c>
      <c r="L151" s="85">
        <v>0</v>
      </c>
      <c r="M151" s="86">
        <v>0</v>
      </c>
      <c r="N151" s="86">
        <v>97.270798508422303</v>
      </c>
      <c r="O151" s="86">
        <v>100</v>
      </c>
      <c r="P151" s="86">
        <v>6.0000000000000001E-3</v>
      </c>
      <c r="Q151" s="88">
        <v>8.9899999999999994E-2</v>
      </c>
      <c r="R151" s="85">
        <v>0</v>
      </c>
      <c r="S151" s="86">
        <v>0</v>
      </c>
      <c r="T151" s="86">
        <v>0.53</v>
      </c>
      <c r="U151" s="88">
        <v>0</v>
      </c>
      <c r="V151" s="89">
        <v>5</v>
      </c>
      <c r="W151" s="85">
        <v>80.090706037637503</v>
      </c>
      <c r="X151" s="88"/>
      <c r="Y151" s="85">
        <v>100</v>
      </c>
      <c r="Z151" s="88">
        <v>100</v>
      </c>
      <c r="AA151" s="85">
        <v>0</v>
      </c>
      <c r="AB151" s="91">
        <v>0.19</v>
      </c>
      <c r="AC151" s="86">
        <v>0</v>
      </c>
      <c r="AD151" s="86">
        <v>0.02</v>
      </c>
      <c r="AE151" s="86">
        <v>0</v>
      </c>
      <c r="AF151" s="88">
        <v>0</v>
      </c>
      <c r="AG151" s="85">
        <v>0</v>
      </c>
      <c r="AH151" s="86">
        <v>0</v>
      </c>
      <c r="AI151" s="88">
        <v>0</v>
      </c>
      <c r="AJ151" s="150">
        <v>1</v>
      </c>
      <c r="AK151" s="151">
        <v>0</v>
      </c>
    </row>
    <row r="152" spans="1:37" x14ac:dyDescent="0.2">
      <c r="A152" s="149" t="s">
        <v>618</v>
      </c>
      <c r="B152" s="66" t="s">
        <v>619</v>
      </c>
      <c r="C152" s="67">
        <v>58</v>
      </c>
      <c r="D152" s="84" t="s">
        <v>331</v>
      </c>
      <c r="E152" s="85">
        <v>99.444279051304903</v>
      </c>
      <c r="F152" s="91">
        <v>99.386391452482499</v>
      </c>
      <c r="G152" s="86">
        <v>48.784360424729599</v>
      </c>
      <c r="H152" s="86">
        <v>48.734742482881799</v>
      </c>
      <c r="I152" s="86">
        <v>0</v>
      </c>
      <c r="J152" s="86">
        <v>0</v>
      </c>
      <c r="K152" s="87">
        <v>0</v>
      </c>
      <c r="L152" s="85">
        <v>0</v>
      </c>
      <c r="M152" s="86">
        <v>0</v>
      </c>
      <c r="N152" s="86">
        <v>100</v>
      </c>
      <c r="O152" s="86">
        <v>100</v>
      </c>
      <c r="P152" s="86">
        <v>0</v>
      </c>
      <c r="Q152" s="88">
        <v>9.1899999999999996E-2</v>
      </c>
      <c r="R152" s="85">
        <v>0</v>
      </c>
      <c r="S152" s="86">
        <v>0</v>
      </c>
      <c r="T152" s="86">
        <v>0.16</v>
      </c>
      <c r="U152" s="88">
        <v>0</v>
      </c>
      <c r="V152" s="89">
        <v>5</v>
      </c>
      <c r="W152" s="85">
        <v>80.233153001513998</v>
      </c>
      <c r="X152" s="88">
        <v>79.266666666700004</v>
      </c>
      <c r="Y152" s="85">
        <v>100</v>
      </c>
      <c r="Z152" s="88">
        <v>100</v>
      </c>
      <c r="AA152" s="85">
        <v>0</v>
      </c>
      <c r="AB152" s="91">
        <v>0</v>
      </c>
      <c r="AC152" s="86">
        <v>0</v>
      </c>
      <c r="AD152" s="86">
        <v>0</v>
      </c>
      <c r="AE152" s="86">
        <v>0</v>
      </c>
      <c r="AF152" s="88">
        <v>1.4259911723299999E-7</v>
      </c>
      <c r="AG152" s="85">
        <v>0</v>
      </c>
      <c r="AH152" s="86">
        <v>0</v>
      </c>
      <c r="AI152" s="88">
        <v>0</v>
      </c>
      <c r="AJ152" s="150">
        <v>1</v>
      </c>
      <c r="AK152" s="151">
        <v>0</v>
      </c>
    </row>
    <row r="153" spans="1:37" x14ac:dyDescent="0.2">
      <c r="A153" s="149" t="s">
        <v>620</v>
      </c>
      <c r="B153" s="66" t="s">
        <v>621</v>
      </c>
      <c r="C153" s="67">
        <v>58</v>
      </c>
      <c r="D153" s="84" t="s">
        <v>331</v>
      </c>
      <c r="E153" s="85">
        <v>95.722161946726303</v>
      </c>
      <c r="F153" s="91">
        <v>95.611451852179897</v>
      </c>
      <c r="G153" s="86">
        <v>37.145450922215097</v>
      </c>
      <c r="H153" s="86">
        <v>37.103381086287399</v>
      </c>
      <c r="I153" s="86">
        <v>0</v>
      </c>
      <c r="J153" s="86">
        <v>0</v>
      </c>
      <c r="K153" s="87">
        <v>0</v>
      </c>
      <c r="L153" s="85">
        <v>0</v>
      </c>
      <c r="M153" s="86">
        <v>0</v>
      </c>
      <c r="N153" s="86">
        <v>97.692272224271505</v>
      </c>
      <c r="O153" s="86">
        <v>100</v>
      </c>
      <c r="P153" s="86">
        <v>5.0999999999999997E-2</v>
      </c>
      <c r="Q153" s="88">
        <v>0.123</v>
      </c>
      <c r="R153" s="85">
        <v>0</v>
      </c>
      <c r="S153" s="86">
        <v>0</v>
      </c>
      <c r="T153" s="86">
        <v>1.1399999999999999</v>
      </c>
      <c r="U153" s="88">
        <v>0</v>
      </c>
      <c r="V153" s="89">
        <v>4.8499999999999996</v>
      </c>
      <c r="W153" s="85">
        <v>82.837952715580599</v>
      </c>
      <c r="X153" s="88">
        <v>79.8</v>
      </c>
      <c r="Y153" s="85">
        <v>100</v>
      </c>
      <c r="Z153" s="88">
        <v>100</v>
      </c>
      <c r="AA153" s="85">
        <v>0</v>
      </c>
      <c r="AB153" s="91">
        <v>0</v>
      </c>
      <c r="AC153" s="86">
        <v>0</v>
      </c>
      <c r="AD153" s="86">
        <v>0</v>
      </c>
      <c r="AE153" s="86">
        <v>0</v>
      </c>
      <c r="AF153" s="88">
        <v>0</v>
      </c>
      <c r="AG153" s="85">
        <v>0</v>
      </c>
      <c r="AH153" s="86">
        <v>0</v>
      </c>
      <c r="AI153" s="88">
        <v>0</v>
      </c>
      <c r="AJ153" s="150">
        <v>1</v>
      </c>
      <c r="AK153" s="151">
        <v>0</v>
      </c>
    </row>
    <row r="154" spans="1:37" x14ac:dyDescent="0.2">
      <c r="A154" s="149" t="s">
        <v>622</v>
      </c>
      <c r="B154" s="66" t="s">
        <v>623</v>
      </c>
      <c r="C154" s="67">
        <v>58</v>
      </c>
      <c r="D154" s="84" t="s">
        <v>331</v>
      </c>
      <c r="E154" s="85">
        <v>99.014560761852195</v>
      </c>
      <c r="F154" s="91">
        <v>98.637775170795706</v>
      </c>
      <c r="G154" s="86">
        <v>48.403836864260597</v>
      </c>
      <c r="H154" s="86">
        <v>48.138844800220802</v>
      </c>
      <c r="I154" s="86">
        <v>0</v>
      </c>
      <c r="J154" s="86">
        <v>0</v>
      </c>
      <c r="K154" s="87">
        <v>0</v>
      </c>
      <c r="L154" s="85">
        <v>0</v>
      </c>
      <c r="M154" s="86">
        <v>0</v>
      </c>
      <c r="N154" s="86">
        <v>98.554588829638007</v>
      </c>
      <c r="O154" s="86">
        <v>82.119329945416894</v>
      </c>
      <c r="P154" s="86">
        <v>1.9E-2</v>
      </c>
      <c r="Q154" s="88">
        <v>7.6700000000000004E-2</v>
      </c>
      <c r="R154" s="85">
        <v>0</v>
      </c>
      <c r="S154" s="86">
        <v>0</v>
      </c>
      <c r="T154" s="86">
        <v>0.4</v>
      </c>
      <c r="U154" s="88">
        <v>0</v>
      </c>
      <c r="V154" s="89">
        <v>5</v>
      </c>
      <c r="W154" s="85">
        <v>81.874118206028399</v>
      </c>
      <c r="X154" s="88">
        <v>80.933333333299998</v>
      </c>
      <c r="Y154" s="85">
        <v>100</v>
      </c>
      <c r="Z154" s="88">
        <v>100</v>
      </c>
      <c r="AA154" s="85">
        <v>0</v>
      </c>
      <c r="AB154" s="91">
        <v>0</v>
      </c>
      <c r="AC154" s="86">
        <v>0</v>
      </c>
      <c r="AD154" s="86">
        <v>0</v>
      </c>
      <c r="AE154" s="86">
        <v>0</v>
      </c>
      <c r="AF154" s="88">
        <v>0</v>
      </c>
      <c r="AG154" s="85">
        <v>0</v>
      </c>
      <c r="AH154" s="86">
        <v>0</v>
      </c>
      <c r="AI154" s="88">
        <v>0</v>
      </c>
      <c r="AJ154" s="150">
        <v>1</v>
      </c>
      <c r="AK154" s="151">
        <v>0</v>
      </c>
    </row>
    <row r="155" spans="1:37" x14ac:dyDescent="0.2">
      <c r="A155" s="149" t="s">
        <v>624</v>
      </c>
      <c r="B155" s="66" t="s">
        <v>625</v>
      </c>
      <c r="C155" s="67">
        <v>58</v>
      </c>
      <c r="D155" s="84" t="s">
        <v>331</v>
      </c>
      <c r="E155" s="85">
        <v>99.605051507580697</v>
      </c>
      <c r="F155" s="91">
        <v>98.858961634552898</v>
      </c>
      <c r="G155" s="86">
        <v>58.663883089770401</v>
      </c>
      <c r="H155" s="86">
        <v>58.3209555426264</v>
      </c>
      <c r="I155" s="86">
        <v>0</v>
      </c>
      <c r="J155" s="86">
        <v>0</v>
      </c>
      <c r="K155" s="87">
        <v>0</v>
      </c>
      <c r="L155" s="85">
        <v>0</v>
      </c>
      <c r="M155" s="86">
        <v>0</v>
      </c>
      <c r="N155" s="86">
        <v>98.296789212764594</v>
      </c>
      <c r="O155" s="86">
        <v>92.684662460268498</v>
      </c>
      <c r="P155" s="86">
        <v>3.5000000000000003E-2</v>
      </c>
      <c r="Q155" s="88">
        <v>8.3699999999999997E-2</v>
      </c>
      <c r="R155" s="85">
        <v>0</v>
      </c>
      <c r="S155" s="86">
        <v>0</v>
      </c>
      <c r="T155" s="86">
        <v>0.41</v>
      </c>
      <c r="U155" s="88">
        <v>0</v>
      </c>
      <c r="V155" s="89">
        <v>4.71</v>
      </c>
      <c r="W155" s="85">
        <v>75.696824622572706</v>
      </c>
      <c r="X155" s="88">
        <v>74.533333333300007</v>
      </c>
      <c r="Y155" s="85">
        <v>100</v>
      </c>
      <c r="Z155" s="88"/>
      <c r="AA155" s="85">
        <v>0</v>
      </c>
      <c r="AB155" s="91">
        <v>0</v>
      </c>
      <c r="AC155" s="86">
        <v>0</v>
      </c>
      <c r="AD155" s="86">
        <v>0</v>
      </c>
      <c r="AE155" s="86">
        <v>0</v>
      </c>
      <c r="AF155" s="88">
        <v>0</v>
      </c>
      <c r="AG155" s="85">
        <v>0</v>
      </c>
      <c r="AH155" s="86">
        <v>3.0000000000000001E-6</v>
      </c>
      <c r="AI155" s="88">
        <v>0</v>
      </c>
      <c r="AJ155" s="150">
        <v>1</v>
      </c>
      <c r="AK155" s="151">
        <v>0</v>
      </c>
    </row>
    <row r="156" spans="1:37" x14ac:dyDescent="0.2">
      <c r="A156" s="149" t="s">
        <v>626</v>
      </c>
      <c r="B156" s="66" t="s">
        <v>627</v>
      </c>
      <c r="C156" s="67">
        <v>58</v>
      </c>
      <c r="D156" s="84" t="s">
        <v>331</v>
      </c>
      <c r="E156" s="85">
        <v>99.713901127010999</v>
      </c>
      <c r="F156" s="91">
        <v>98.951467498472596</v>
      </c>
      <c r="G156" s="86">
        <v>64.652881601756306</v>
      </c>
      <c r="H156" s="86">
        <v>64.164626059832401</v>
      </c>
      <c r="I156" s="86">
        <v>0</v>
      </c>
      <c r="J156" s="86">
        <v>0</v>
      </c>
      <c r="K156" s="87">
        <v>0</v>
      </c>
      <c r="L156" s="85">
        <v>0</v>
      </c>
      <c r="M156" s="86">
        <v>0</v>
      </c>
      <c r="N156" s="86">
        <v>98.524115706904098</v>
      </c>
      <c r="O156" s="86">
        <v>100</v>
      </c>
      <c r="P156" s="86">
        <v>4.0000000000000001E-3</v>
      </c>
      <c r="Q156" s="88">
        <v>0.1104</v>
      </c>
      <c r="R156" s="85">
        <v>0</v>
      </c>
      <c r="S156" s="86">
        <v>0</v>
      </c>
      <c r="T156" s="86">
        <v>0.3</v>
      </c>
      <c r="U156" s="88">
        <v>0</v>
      </c>
      <c r="V156" s="89">
        <v>4.9800000000000004</v>
      </c>
      <c r="W156" s="85">
        <v>76.860198611357504</v>
      </c>
      <c r="X156" s="88">
        <v>75.966666666699993</v>
      </c>
      <c r="Y156" s="85">
        <v>100</v>
      </c>
      <c r="Z156" s="88"/>
      <c r="AA156" s="85">
        <v>0</v>
      </c>
      <c r="AB156" s="91">
        <v>0</v>
      </c>
      <c r="AC156" s="86">
        <v>0</v>
      </c>
      <c r="AD156" s="86">
        <v>0</v>
      </c>
      <c r="AE156" s="86">
        <v>0</v>
      </c>
      <c r="AF156" s="88">
        <v>0</v>
      </c>
      <c r="AG156" s="85">
        <v>0</v>
      </c>
      <c r="AH156" s="86">
        <v>0</v>
      </c>
      <c r="AI156" s="88">
        <v>0</v>
      </c>
      <c r="AJ156" s="150">
        <v>1</v>
      </c>
      <c r="AK156" s="151">
        <v>0</v>
      </c>
    </row>
    <row r="157" spans="1:37" x14ac:dyDescent="0.2">
      <c r="A157" s="149" t="s">
        <v>628</v>
      </c>
      <c r="B157" s="66" t="s">
        <v>629</v>
      </c>
      <c r="C157" s="67">
        <v>58</v>
      </c>
      <c r="D157" s="84" t="s">
        <v>331</v>
      </c>
      <c r="E157" s="85">
        <v>98.936170212766001</v>
      </c>
      <c r="F157" s="91">
        <v>98.237082066869306</v>
      </c>
      <c r="G157" s="86">
        <v>51.958315240989997</v>
      </c>
      <c r="H157" s="86">
        <v>51.521927920104197</v>
      </c>
      <c r="I157" s="86">
        <v>0</v>
      </c>
      <c r="J157" s="86">
        <v>0.03</v>
      </c>
      <c r="K157" s="87">
        <v>0</v>
      </c>
      <c r="L157" s="85">
        <v>0</v>
      </c>
      <c r="M157" s="86">
        <v>0</v>
      </c>
      <c r="N157" s="86">
        <v>98.7163854834061</v>
      </c>
      <c r="O157" s="86">
        <v>85.321739130434807</v>
      </c>
      <c r="P157" s="86">
        <v>6.6000000000000003E-2</v>
      </c>
      <c r="Q157" s="88">
        <v>0</v>
      </c>
      <c r="R157" s="85">
        <v>0</v>
      </c>
      <c r="S157" s="86">
        <v>0</v>
      </c>
      <c r="T157" s="86">
        <v>0.17</v>
      </c>
      <c r="U157" s="88">
        <v>3.4737299174989099E-2</v>
      </c>
      <c r="V157" s="89"/>
      <c r="W157" s="85">
        <v>78.266666666700004</v>
      </c>
      <c r="X157" s="88">
        <v>78.266666666700004</v>
      </c>
      <c r="Y157" s="85">
        <v>100</v>
      </c>
      <c r="Z157" s="88">
        <v>100</v>
      </c>
      <c r="AA157" s="85">
        <v>0</v>
      </c>
      <c r="AB157" s="91">
        <v>0</v>
      </c>
      <c r="AC157" s="86">
        <v>0</v>
      </c>
      <c r="AD157" s="86">
        <v>0</v>
      </c>
      <c r="AE157" s="86">
        <v>0</v>
      </c>
      <c r="AF157" s="88">
        <v>0</v>
      </c>
      <c r="AG157" s="85">
        <v>0</v>
      </c>
      <c r="AH157" s="86">
        <v>3.1000000000000001E-5</v>
      </c>
      <c r="AI157" s="88">
        <v>0</v>
      </c>
      <c r="AJ157" s="150">
        <v>1</v>
      </c>
      <c r="AK157" s="151">
        <v>0</v>
      </c>
    </row>
    <row r="158" spans="1:37" x14ac:dyDescent="0.2">
      <c r="A158" s="149" t="s">
        <v>630</v>
      </c>
      <c r="B158" s="66" t="s">
        <v>631</v>
      </c>
      <c r="C158" s="67">
        <v>58</v>
      </c>
      <c r="D158" s="84" t="s">
        <v>331</v>
      </c>
      <c r="E158" s="85">
        <v>99.901351845085898</v>
      </c>
      <c r="F158" s="91">
        <v>99.015345268542205</v>
      </c>
      <c r="G158" s="86">
        <v>57.559371574716799</v>
      </c>
      <c r="H158" s="86">
        <v>57.071611253196899</v>
      </c>
      <c r="I158" s="86">
        <v>0</v>
      </c>
      <c r="J158" s="86">
        <v>0</v>
      </c>
      <c r="K158" s="87">
        <v>0</v>
      </c>
      <c r="L158" s="85">
        <v>0</v>
      </c>
      <c r="M158" s="86">
        <v>0</v>
      </c>
      <c r="N158" s="86">
        <v>99.356936950255005</v>
      </c>
      <c r="O158" s="86">
        <v>100</v>
      </c>
      <c r="P158" s="86">
        <v>4.0000000000000001E-3</v>
      </c>
      <c r="Q158" s="88">
        <v>0</v>
      </c>
      <c r="R158" s="85">
        <v>0</v>
      </c>
      <c r="S158" s="86">
        <v>0</v>
      </c>
      <c r="T158" s="86">
        <v>0.14000000000000001</v>
      </c>
      <c r="U158" s="88">
        <v>0</v>
      </c>
      <c r="V158" s="89"/>
      <c r="W158" s="85">
        <v>78.266666666700004</v>
      </c>
      <c r="X158" s="88">
        <v>78.266666666700004</v>
      </c>
      <c r="Y158" s="85">
        <v>100</v>
      </c>
      <c r="Z158" s="88"/>
      <c r="AA158" s="85">
        <v>0</v>
      </c>
      <c r="AB158" s="91">
        <v>0</v>
      </c>
      <c r="AC158" s="86">
        <v>0</v>
      </c>
      <c r="AD158" s="86">
        <v>0</v>
      </c>
      <c r="AE158" s="86">
        <v>0</v>
      </c>
      <c r="AF158" s="88">
        <v>0</v>
      </c>
      <c r="AG158" s="85">
        <v>0</v>
      </c>
      <c r="AH158" s="86">
        <v>1.2999999999999999E-5</v>
      </c>
      <c r="AI158" s="88">
        <v>0</v>
      </c>
      <c r="AJ158" s="150">
        <v>1</v>
      </c>
      <c r="AK158" s="151">
        <v>0</v>
      </c>
    </row>
    <row r="159" spans="1:37" x14ac:dyDescent="0.2">
      <c r="A159" s="149" t="s">
        <v>632</v>
      </c>
      <c r="B159" s="66" t="s">
        <v>633</v>
      </c>
      <c r="C159" s="67">
        <v>58</v>
      </c>
      <c r="D159" s="84" t="s">
        <v>331</v>
      </c>
      <c r="E159" s="85">
        <v>99.297928890226203</v>
      </c>
      <c r="F159" s="91">
        <v>97.938919813449701</v>
      </c>
      <c r="G159" s="86">
        <v>72.1227621483376</v>
      </c>
      <c r="H159" s="86">
        <v>71.184995737425396</v>
      </c>
      <c r="I159" s="86">
        <v>0</v>
      </c>
      <c r="J159" s="86">
        <v>0</v>
      </c>
      <c r="K159" s="87">
        <v>0</v>
      </c>
      <c r="L159" s="85">
        <v>0</v>
      </c>
      <c r="M159" s="86">
        <v>0</v>
      </c>
      <c r="N159" s="86">
        <v>99.795252061313704</v>
      </c>
      <c r="O159" s="86">
        <v>77.982056184733096</v>
      </c>
      <c r="P159" s="86">
        <v>0.108</v>
      </c>
      <c r="Q159" s="88">
        <v>5.57E-2</v>
      </c>
      <c r="R159" s="85">
        <v>0</v>
      </c>
      <c r="S159" s="86">
        <v>0</v>
      </c>
      <c r="T159" s="86">
        <v>0.21</v>
      </c>
      <c r="U159" s="88">
        <v>4.5133142771175E-2</v>
      </c>
      <c r="V159" s="89"/>
      <c r="W159" s="85">
        <v>73.753274420794398</v>
      </c>
      <c r="X159" s="88">
        <v>69.733333333299996</v>
      </c>
      <c r="Y159" s="85">
        <v>100</v>
      </c>
      <c r="Z159" s="88"/>
      <c r="AA159" s="85">
        <v>0</v>
      </c>
      <c r="AB159" s="91">
        <v>0</v>
      </c>
      <c r="AC159" s="86">
        <v>0</v>
      </c>
      <c r="AD159" s="86">
        <v>0</v>
      </c>
      <c r="AE159" s="86">
        <v>0</v>
      </c>
      <c r="AF159" s="88">
        <v>0</v>
      </c>
      <c r="AG159" s="85">
        <v>0</v>
      </c>
      <c r="AH159" s="86">
        <v>1.9000000000000001E-5</v>
      </c>
      <c r="AI159" s="88">
        <v>0</v>
      </c>
      <c r="AJ159" s="150">
        <v>1</v>
      </c>
      <c r="AK159" s="151">
        <v>0</v>
      </c>
    </row>
    <row r="160" spans="1:37" x14ac:dyDescent="0.2">
      <c r="A160" s="149" t="s">
        <v>634</v>
      </c>
      <c r="B160" s="66" t="s">
        <v>635</v>
      </c>
      <c r="C160" s="67">
        <v>58</v>
      </c>
      <c r="D160" s="84" t="s">
        <v>331</v>
      </c>
      <c r="E160" s="85">
        <v>99.628222797405002</v>
      </c>
      <c r="F160" s="91">
        <v>98.532387643282107</v>
      </c>
      <c r="G160" s="86">
        <v>55.059329725368897</v>
      </c>
      <c r="H160" s="86">
        <v>54.524185686913903</v>
      </c>
      <c r="I160" s="86">
        <v>0</v>
      </c>
      <c r="J160" s="86">
        <v>0.01</v>
      </c>
      <c r="K160" s="87">
        <v>0</v>
      </c>
      <c r="L160" s="85">
        <v>0</v>
      </c>
      <c r="M160" s="86">
        <v>0</v>
      </c>
      <c r="N160" s="86">
        <v>98.734438265197397</v>
      </c>
      <c r="O160" s="86">
        <v>64.014313597918004</v>
      </c>
      <c r="P160" s="86">
        <v>5.1999999999999998E-2</v>
      </c>
      <c r="Q160" s="88">
        <v>7.4700000000000003E-2</v>
      </c>
      <c r="R160" s="85">
        <v>0</v>
      </c>
      <c r="S160" s="86">
        <v>0</v>
      </c>
      <c r="T160" s="86">
        <v>0.27</v>
      </c>
      <c r="U160" s="88">
        <v>0</v>
      </c>
      <c r="V160" s="89">
        <v>4.8499999999999996</v>
      </c>
      <c r="W160" s="85">
        <v>77.572281681170693</v>
      </c>
      <c r="X160" s="88">
        <v>78.333333333300004</v>
      </c>
      <c r="Y160" s="85">
        <v>100</v>
      </c>
      <c r="Z160" s="88">
        <v>100</v>
      </c>
      <c r="AA160" s="85">
        <v>0</v>
      </c>
      <c r="AB160" s="91">
        <v>0</v>
      </c>
      <c r="AC160" s="86">
        <v>0</v>
      </c>
      <c r="AD160" s="86">
        <v>0</v>
      </c>
      <c r="AE160" s="86">
        <v>0</v>
      </c>
      <c r="AF160" s="88">
        <v>0</v>
      </c>
      <c r="AG160" s="85">
        <v>0</v>
      </c>
      <c r="AH160" s="86">
        <v>4.1999999999999998E-5</v>
      </c>
      <c r="AI160" s="88">
        <v>0</v>
      </c>
      <c r="AJ160" s="150">
        <v>1</v>
      </c>
      <c r="AK160" s="151">
        <v>0</v>
      </c>
    </row>
    <row r="161" spans="1:37" x14ac:dyDescent="0.2">
      <c r="A161" s="149" t="s">
        <v>636</v>
      </c>
      <c r="B161" s="66" t="s">
        <v>637</v>
      </c>
      <c r="C161" s="67">
        <v>58</v>
      </c>
      <c r="D161" s="84" t="s">
        <v>331</v>
      </c>
      <c r="E161" s="85">
        <v>99.712421811183106</v>
      </c>
      <c r="F161" s="91">
        <v>99.085792294694897</v>
      </c>
      <c r="G161" s="86">
        <v>63.525686215269602</v>
      </c>
      <c r="H161" s="86">
        <v>63.165374243288902</v>
      </c>
      <c r="I161" s="86">
        <v>0</v>
      </c>
      <c r="J161" s="86">
        <v>0</v>
      </c>
      <c r="K161" s="87">
        <v>0</v>
      </c>
      <c r="L161" s="85">
        <v>0</v>
      </c>
      <c r="M161" s="86">
        <v>0</v>
      </c>
      <c r="N161" s="86">
        <v>98.0607738599181</v>
      </c>
      <c r="O161" s="86">
        <v>67.879045996592893</v>
      </c>
      <c r="P161" s="86">
        <v>1.7999999999999999E-2</v>
      </c>
      <c r="Q161" s="88">
        <v>7.46E-2</v>
      </c>
      <c r="R161" s="85">
        <v>0</v>
      </c>
      <c r="S161" s="86">
        <v>0</v>
      </c>
      <c r="T161" s="86">
        <v>0.44</v>
      </c>
      <c r="U161" s="88">
        <v>0</v>
      </c>
      <c r="V161" s="89">
        <v>4.7300000000000004</v>
      </c>
      <c r="W161" s="85">
        <v>76.258467186449394</v>
      </c>
      <c r="X161" s="88">
        <v>74</v>
      </c>
      <c r="Y161" s="85">
        <v>100</v>
      </c>
      <c r="Z161" s="88"/>
      <c r="AA161" s="85">
        <v>0</v>
      </c>
      <c r="AB161" s="91">
        <v>0</v>
      </c>
      <c r="AC161" s="86">
        <v>0</v>
      </c>
      <c r="AD161" s="86">
        <v>0</v>
      </c>
      <c r="AE161" s="86">
        <v>0</v>
      </c>
      <c r="AF161" s="88">
        <v>0</v>
      </c>
      <c r="AG161" s="85">
        <v>0</v>
      </c>
      <c r="AH161" s="86">
        <v>1.2E-5</v>
      </c>
      <c r="AI161" s="88">
        <v>0</v>
      </c>
      <c r="AJ161" s="150">
        <v>1</v>
      </c>
      <c r="AK161" s="151">
        <v>0</v>
      </c>
    </row>
    <row r="162" spans="1:37" x14ac:dyDescent="0.2">
      <c r="A162" s="149" t="s">
        <v>638</v>
      </c>
      <c r="B162" s="66" t="s">
        <v>639</v>
      </c>
      <c r="C162" s="67">
        <v>58</v>
      </c>
      <c r="D162" s="84" t="s">
        <v>331</v>
      </c>
      <c r="E162" s="85">
        <v>99.428468196225893</v>
      </c>
      <c r="F162" s="91">
        <v>99.122994301105294</v>
      </c>
      <c r="G162" s="86">
        <v>59.900803100724303</v>
      </c>
      <c r="H162" s="86">
        <v>59.661022516382303</v>
      </c>
      <c r="I162" s="86">
        <v>0</v>
      </c>
      <c r="J162" s="86">
        <v>0</v>
      </c>
      <c r="K162" s="87">
        <v>0</v>
      </c>
      <c r="L162" s="85">
        <v>0</v>
      </c>
      <c r="M162" s="86">
        <v>0</v>
      </c>
      <c r="N162" s="86">
        <v>98.078482646761898</v>
      </c>
      <c r="O162" s="86">
        <v>92</v>
      </c>
      <c r="P162" s="86">
        <v>0.123</v>
      </c>
      <c r="Q162" s="88">
        <v>5.4699999999999999E-2</v>
      </c>
      <c r="R162" s="85">
        <v>0</v>
      </c>
      <c r="S162" s="86">
        <v>0</v>
      </c>
      <c r="T162" s="86">
        <v>0.28000000000000003</v>
      </c>
      <c r="U162" s="88">
        <v>0</v>
      </c>
      <c r="V162" s="89">
        <v>4.8499999999999996</v>
      </c>
      <c r="W162" s="85">
        <v>80.2880289121277</v>
      </c>
      <c r="X162" s="88">
        <v>79.133333333300001</v>
      </c>
      <c r="Y162" s="85">
        <v>100</v>
      </c>
      <c r="Z162" s="88"/>
      <c r="AA162" s="85">
        <v>0</v>
      </c>
      <c r="AB162" s="91">
        <v>0</v>
      </c>
      <c r="AC162" s="86">
        <v>0</v>
      </c>
      <c r="AD162" s="86">
        <v>0</v>
      </c>
      <c r="AE162" s="86">
        <v>0</v>
      </c>
      <c r="AF162" s="88">
        <v>0</v>
      </c>
      <c r="AG162" s="85">
        <v>0</v>
      </c>
      <c r="AH162" s="86">
        <v>0</v>
      </c>
      <c r="AI162" s="88">
        <v>0</v>
      </c>
      <c r="AJ162" s="150">
        <v>1</v>
      </c>
      <c r="AK162" s="151">
        <v>0</v>
      </c>
    </row>
    <row r="163" spans="1:37" x14ac:dyDescent="0.2">
      <c r="A163" s="149" t="s">
        <v>640</v>
      </c>
      <c r="B163" s="66" t="s">
        <v>641</v>
      </c>
      <c r="C163" s="67">
        <v>58</v>
      </c>
      <c r="D163" s="84" t="s">
        <v>331</v>
      </c>
      <c r="E163" s="85">
        <v>99.760823699843499</v>
      </c>
      <c r="F163" s="91">
        <v>99.603317355837902</v>
      </c>
      <c r="G163" s="86">
        <v>49.273234616394298</v>
      </c>
      <c r="H163" s="86">
        <v>49.191564660243301</v>
      </c>
      <c r="I163" s="86">
        <v>0</v>
      </c>
      <c r="J163" s="86">
        <v>0</v>
      </c>
      <c r="K163" s="87">
        <v>0</v>
      </c>
      <c r="L163" s="85">
        <v>0</v>
      </c>
      <c r="M163" s="86">
        <v>0</v>
      </c>
      <c r="N163" s="86">
        <v>99.421699928689307</v>
      </c>
      <c r="O163" s="86">
        <v>100</v>
      </c>
      <c r="P163" s="86">
        <v>2.8000000000000001E-2</v>
      </c>
      <c r="Q163" s="88">
        <v>0.108</v>
      </c>
      <c r="R163" s="85">
        <v>0</v>
      </c>
      <c r="S163" s="86">
        <v>0</v>
      </c>
      <c r="T163" s="86">
        <v>0.42</v>
      </c>
      <c r="U163" s="88">
        <v>9.7226138275013896E-4</v>
      </c>
      <c r="V163" s="89">
        <v>5</v>
      </c>
      <c r="W163" s="85">
        <v>83.910171372210002</v>
      </c>
      <c r="X163" s="88">
        <v>82.033333333300007</v>
      </c>
      <c r="Y163" s="85">
        <v>100</v>
      </c>
      <c r="Z163" s="88"/>
      <c r="AA163" s="85">
        <v>0</v>
      </c>
      <c r="AB163" s="91">
        <v>0.01</v>
      </c>
      <c r="AC163" s="86">
        <v>0</v>
      </c>
      <c r="AD163" s="86">
        <v>0</v>
      </c>
      <c r="AE163" s="86">
        <v>0</v>
      </c>
      <c r="AF163" s="88">
        <v>2.4376179895399999E-7</v>
      </c>
      <c r="AG163" s="85">
        <v>0</v>
      </c>
      <c r="AH163" s="86">
        <v>3.9999999999999998E-6</v>
      </c>
      <c r="AI163" s="88">
        <v>0</v>
      </c>
      <c r="AJ163" s="150">
        <v>1</v>
      </c>
      <c r="AK163" s="151">
        <v>0</v>
      </c>
    </row>
    <row r="164" spans="1:37" x14ac:dyDescent="0.2">
      <c r="A164" s="149" t="s">
        <v>642</v>
      </c>
      <c r="B164" s="66" t="s">
        <v>643</v>
      </c>
      <c r="C164" s="67">
        <v>58</v>
      </c>
      <c r="D164" s="84" t="s">
        <v>331</v>
      </c>
      <c r="E164" s="85">
        <v>98.621770310301798</v>
      </c>
      <c r="F164" s="91">
        <v>98.034450023447107</v>
      </c>
      <c r="G164" s="86">
        <v>72.260411067012797</v>
      </c>
      <c r="H164" s="86">
        <v>71.801191796959898</v>
      </c>
      <c r="I164" s="86">
        <v>0</v>
      </c>
      <c r="J164" s="86">
        <v>0</v>
      </c>
      <c r="K164" s="87">
        <v>0</v>
      </c>
      <c r="L164" s="85">
        <v>0</v>
      </c>
      <c r="M164" s="86">
        <v>0</v>
      </c>
      <c r="N164" s="86">
        <v>97.874637418956794</v>
      </c>
      <c r="O164" s="86">
        <v>95.939404417167296</v>
      </c>
      <c r="P164" s="86">
        <v>7.1999999999999995E-2</v>
      </c>
      <c r="Q164" s="88">
        <v>5.0799999999999998E-2</v>
      </c>
      <c r="R164" s="85">
        <v>0</v>
      </c>
      <c r="S164" s="86">
        <v>0</v>
      </c>
      <c r="T164" s="86">
        <v>0.18</v>
      </c>
      <c r="U164" s="88">
        <v>1.71563861788153E-3</v>
      </c>
      <c r="V164" s="89">
        <v>4.96</v>
      </c>
      <c r="W164" s="85">
        <v>74.369883587578002</v>
      </c>
      <c r="X164" s="88">
        <v>77.099999999999994</v>
      </c>
      <c r="Y164" s="85">
        <v>100</v>
      </c>
      <c r="Z164" s="88"/>
      <c r="AA164" s="85">
        <v>0</v>
      </c>
      <c r="AB164" s="91">
        <v>0</v>
      </c>
      <c r="AC164" s="86">
        <v>0</v>
      </c>
      <c r="AD164" s="86">
        <v>0</v>
      </c>
      <c r="AE164" s="86">
        <v>0</v>
      </c>
      <c r="AF164" s="88">
        <v>0</v>
      </c>
      <c r="AG164" s="85">
        <v>0</v>
      </c>
      <c r="AH164" s="86">
        <v>0</v>
      </c>
      <c r="AI164" s="88">
        <v>0</v>
      </c>
      <c r="AJ164" s="150">
        <v>1</v>
      </c>
      <c r="AK164" s="151">
        <v>0</v>
      </c>
    </row>
    <row r="165" spans="1:37" x14ac:dyDescent="0.2">
      <c r="A165" s="149" t="s">
        <v>644</v>
      </c>
      <c r="B165" s="66" t="s">
        <v>645</v>
      </c>
      <c r="C165" s="67">
        <v>58</v>
      </c>
      <c r="D165" s="84" t="s">
        <v>331</v>
      </c>
      <c r="E165" s="85">
        <v>95.207305314502904</v>
      </c>
      <c r="F165" s="91">
        <v>94.555045091032795</v>
      </c>
      <c r="G165" s="86">
        <v>60.507061425897597</v>
      </c>
      <c r="H165" s="86">
        <v>60.149736259996601</v>
      </c>
      <c r="I165" s="86">
        <v>0</v>
      </c>
      <c r="J165" s="86">
        <v>0</v>
      </c>
      <c r="K165" s="87">
        <v>0</v>
      </c>
      <c r="L165" s="85">
        <v>0</v>
      </c>
      <c r="M165" s="86">
        <v>0</v>
      </c>
      <c r="N165" s="86">
        <v>100</v>
      </c>
      <c r="O165" s="86">
        <v>94.162790697674396</v>
      </c>
      <c r="P165" s="86">
        <v>0</v>
      </c>
      <c r="Q165" s="88">
        <v>6.3E-2</v>
      </c>
      <c r="R165" s="85">
        <v>0</v>
      </c>
      <c r="S165" s="86">
        <v>0</v>
      </c>
      <c r="T165" s="86">
        <v>0.54</v>
      </c>
      <c r="U165" s="88">
        <v>0</v>
      </c>
      <c r="V165" s="89">
        <v>5</v>
      </c>
      <c r="W165" s="85">
        <v>69.833333333300004</v>
      </c>
      <c r="X165" s="88">
        <v>69.833333333300004</v>
      </c>
      <c r="Y165" s="85">
        <v>100</v>
      </c>
      <c r="Z165" s="88">
        <v>100</v>
      </c>
      <c r="AA165" s="85">
        <v>0</v>
      </c>
      <c r="AB165" s="91">
        <v>0</v>
      </c>
      <c r="AC165" s="86">
        <v>0</v>
      </c>
      <c r="AD165" s="86">
        <v>0</v>
      </c>
      <c r="AE165" s="86">
        <v>0</v>
      </c>
      <c r="AF165" s="88">
        <v>0</v>
      </c>
      <c r="AG165" s="85">
        <v>0</v>
      </c>
      <c r="AH165" s="86">
        <v>0</v>
      </c>
      <c r="AI165" s="88">
        <v>0</v>
      </c>
      <c r="AJ165" s="150">
        <v>1</v>
      </c>
      <c r="AK165" s="151">
        <v>0</v>
      </c>
    </row>
    <row r="166" spans="1:37" x14ac:dyDescent="0.2">
      <c r="A166" s="149" t="s">
        <v>646</v>
      </c>
      <c r="B166" s="66" t="s">
        <v>647</v>
      </c>
      <c r="C166" s="67">
        <v>58</v>
      </c>
      <c r="D166" s="84" t="s">
        <v>331</v>
      </c>
      <c r="E166" s="85">
        <v>100</v>
      </c>
      <c r="F166" s="91">
        <v>94.036930374385904</v>
      </c>
      <c r="G166" s="86">
        <v>77.418261900728496</v>
      </c>
      <c r="H166" s="86">
        <v>72.810435371844804</v>
      </c>
      <c r="I166" s="86">
        <v>0</v>
      </c>
      <c r="J166" s="86">
        <v>0</v>
      </c>
      <c r="K166" s="87">
        <v>0</v>
      </c>
      <c r="L166" s="85">
        <v>0</v>
      </c>
      <c r="M166" s="86">
        <v>0</v>
      </c>
      <c r="N166" s="86">
        <v>100</v>
      </c>
      <c r="O166" s="86">
        <v>79.317169717961406</v>
      </c>
      <c r="P166" s="86">
        <v>0</v>
      </c>
      <c r="Q166" s="88">
        <v>0</v>
      </c>
      <c r="R166" s="85">
        <v>0</v>
      </c>
      <c r="S166" s="86">
        <v>0</v>
      </c>
      <c r="T166" s="86">
        <v>0.28999999999999998</v>
      </c>
      <c r="U166" s="88">
        <v>0</v>
      </c>
      <c r="V166" s="89">
        <v>5</v>
      </c>
      <c r="W166" s="85">
        <v>79.733333333299996</v>
      </c>
      <c r="X166" s="88"/>
      <c r="Y166" s="85"/>
      <c r="Z166" s="88"/>
      <c r="AA166" s="85">
        <v>0</v>
      </c>
      <c r="AB166" s="91">
        <v>0</v>
      </c>
      <c r="AC166" s="86">
        <v>0</v>
      </c>
      <c r="AD166" s="86">
        <v>0</v>
      </c>
      <c r="AE166" s="86">
        <v>0</v>
      </c>
      <c r="AF166" s="88">
        <v>0</v>
      </c>
      <c r="AG166" s="85">
        <v>0</v>
      </c>
      <c r="AH166" s="86">
        <v>0</v>
      </c>
      <c r="AI166" s="88">
        <v>0</v>
      </c>
      <c r="AJ166" s="150">
        <v>1</v>
      </c>
      <c r="AK166" s="151">
        <v>0</v>
      </c>
    </row>
    <row r="167" spans="1:37" x14ac:dyDescent="0.2">
      <c r="A167" s="149" t="s">
        <v>648</v>
      </c>
      <c r="B167" s="66" t="s">
        <v>649</v>
      </c>
      <c r="C167" s="67">
        <v>58</v>
      </c>
      <c r="D167" s="84" t="s">
        <v>331</v>
      </c>
      <c r="E167" s="85">
        <v>99.860432658757802</v>
      </c>
      <c r="F167" s="91">
        <v>99.441730635031405</v>
      </c>
      <c r="G167" s="86">
        <v>66.503838101884199</v>
      </c>
      <c r="H167" s="86">
        <v>66.085136078157703</v>
      </c>
      <c r="I167" s="86">
        <v>0</v>
      </c>
      <c r="J167" s="86">
        <v>0</v>
      </c>
      <c r="K167" s="87">
        <v>0</v>
      </c>
      <c r="L167" s="85">
        <v>0</v>
      </c>
      <c r="M167" s="86">
        <v>0</v>
      </c>
      <c r="N167" s="86">
        <v>100</v>
      </c>
      <c r="O167" s="86">
        <v>100</v>
      </c>
      <c r="P167" s="86">
        <v>0</v>
      </c>
      <c r="Q167" s="88">
        <v>0</v>
      </c>
      <c r="R167" s="85">
        <v>0</v>
      </c>
      <c r="S167" s="86">
        <v>0</v>
      </c>
      <c r="T167" s="86">
        <v>0</v>
      </c>
      <c r="U167" s="88">
        <v>0</v>
      </c>
      <c r="V167" s="89"/>
      <c r="W167" s="85"/>
      <c r="X167" s="88"/>
      <c r="Y167" s="85"/>
      <c r="Z167" s="88"/>
      <c r="AA167" s="85">
        <v>0</v>
      </c>
      <c r="AB167" s="91">
        <v>0</v>
      </c>
      <c r="AC167" s="86">
        <v>0</v>
      </c>
      <c r="AD167" s="86">
        <v>0</v>
      </c>
      <c r="AE167" s="86">
        <v>0</v>
      </c>
      <c r="AF167" s="88">
        <v>0</v>
      </c>
      <c r="AG167" s="85">
        <v>0</v>
      </c>
      <c r="AH167" s="86">
        <v>0</v>
      </c>
      <c r="AI167" s="88">
        <v>0</v>
      </c>
      <c r="AJ167" s="150">
        <v>1</v>
      </c>
      <c r="AK167" s="151">
        <v>0</v>
      </c>
    </row>
    <row r="168" spans="1:37" x14ac:dyDescent="0.2">
      <c r="A168" s="149" t="s">
        <v>650</v>
      </c>
      <c r="B168" s="66" t="s">
        <v>651</v>
      </c>
      <c r="C168" s="67">
        <v>58</v>
      </c>
      <c r="D168" s="84" t="s">
        <v>331</v>
      </c>
      <c r="E168" s="85">
        <v>99.315549851804306</v>
      </c>
      <c r="F168" s="91">
        <v>98.576099245271493</v>
      </c>
      <c r="G168" s="86">
        <v>87.056558804656703</v>
      </c>
      <c r="H168" s="86">
        <v>86.509609802303899</v>
      </c>
      <c r="I168" s="86">
        <v>0</v>
      </c>
      <c r="J168" s="86">
        <v>0</v>
      </c>
      <c r="K168" s="87">
        <v>0</v>
      </c>
      <c r="L168" s="85">
        <v>0</v>
      </c>
      <c r="M168" s="86">
        <v>0</v>
      </c>
      <c r="N168" s="86">
        <v>93.313119457485698</v>
      </c>
      <c r="O168" s="86">
        <v>99.575900370245705</v>
      </c>
      <c r="P168" s="86">
        <v>7.6999999999999999E-2</v>
      </c>
      <c r="Q168" s="88">
        <v>0</v>
      </c>
      <c r="R168" s="85">
        <v>0</v>
      </c>
      <c r="S168" s="86">
        <v>0</v>
      </c>
      <c r="T168" s="86">
        <v>0.21</v>
      </c>
      <c r="U168" s="88">
        <v>4.2778134262229997E-2</v>
      </c>
      <c r="V168" s="89">
        <v>5</v>
      </c>
      <c r="W168" s="85">
        <v>63.353559636728399</v>
      </c>
      <c r="X168" s="88">
        <v>67.533333333300007</v>
      </c>
      <c r="Y168" s="85"/>
      <c r="Z168" s="88"/>
      <c r="AA168" s="85">
        <v>0</v>
      </c>
      <c r="AB168" s="91">
        <v>0</v>
      </c>
      <c r="AC168" s="86">
        <v>0</v>
      </c>
      <c r="AD168" s="86">
        <v>0</v>
      </c>
      <c r="AE168" s="86">
        <v>0</v>
      </c>
      <c r="AF168" s="88">
        <v>0</v>
      </c>
      <c r="AG168" s="85">
        <v>0</v>
      </c>
      <c r="AH168" s="86">
        <v>0</v>
      </c>
      <c r="AI168" s="88">
        <v>0</v>
      </c>
      <c r="AJ168" s="150">
        <v>1</v>
      </c>
      <c r="AK168" s="151">
        <v>0</v>
      </c>
    </row>
    <row r="169" spans="1:37" x14ac:dyDescent="0.2">
      <c r="A169" s="149" t="s">
        <v>652</v>
      </c>
      <c r="B169" s="66" t="s">
        <v>653</v>
      </c>
      <c r="C169" s="67">
        <v>58</v>
      </c>
      <c r="D169" s="84" t="s">
        <v>331</v>
      </c>
      <c r="E169" s="85">
        <v>98.788784514659795</v>
      </c>
      <c r="F169" s="91">
        <v>97.607458013094202</v>
      </c>
      <c r="G169" s="86">
        <v>70.603472815257604</v>
      </c>
      <c r="H169" s="86">
        <v>69.854824935952195</v>
      </c>
      <c r="I169" s="86">
        <v>0</v>
      </c>
      <c r="J169" s="86">
        <v>0</v>
      </c>
      <c r="K169" s="87">
        <v>0</v>
      </c>
      <c r="L169" s="85">
        <v>0</v>
      </c>
      <c r="M169" s="86">
        <v>0</v>
      </c>
      <c r="N169" s="86">
        <v>98.470643610577397</v>
      </c>
      <c r="O169" s="86">
        <v>93.717777353446607</v>
      </c>
      <c r="P169" s="86">
        <v>3.5999999999999997E-2</v>
      </c>
      <c r="Q169" s="88">
        <v>7.9100000000000004E-2</v>
      </c>
      <c r="R169" s="85">
        <v>0</v>
      </c>
      <c r="S169" s="86">
        <v>0</v>
      </c>
      <c r="T169" s="86">
        <v>0.45</v>
      </c>
      <c r="U169" s="88">
        <v>2.1349274124679799E-3</v>
      </c>
      <c r="V169" s="89">
        <v>4.95</v>
      </c>
      <c r="W169" s="85">
        <v>71.279789490291805</v>
      </c>
      <c r="X169" s="88">
        <v>72.866666666699999</v>
      </c>
      <c r="Y169" s="85"/>
      <c r="Z169" s="88"/>
      <c r="AA169" s="85">
        <v>0</v>
      </c>
      <c r="AB169" s="91">
        <v>0.01</v>
      </c>
      <c r="AC169" s="86">
        <v>0</v>
      </c>
      <c r="AD169" s="86">
        <v>0</v>
      </c>
      <c r="AE169" s="86">
        <v>0</v>
      </c>
      <c r="AF169" s="88">
        <v>0</v>
      </c>
      <c r="AG169" s="85">
        <v>0</v>
      </c>
      <c r="AH169" s="86">
        <v>0</v>
      </c>
      <c r="AI169" s="88">
        <v>0</v>
      </c>
      <c r="AJ169" s="150">
        <v>1</v>
      </c>
      <c r="AK169" s="151">
        <v>0</v>
      </c>
    </row>
    <row r="170" spans="1:37" x14ac:dyDescent="0.2">
      <c r="A170" s="149" t="s">
        <v>654</v>
      </c>
      <c r="B170" s="66" t="s">
        <v>655</v>
      </c>
      <c r="C170" s="67">
        <v>58</v>
      </c>
      <c r="D170" s="84" t="s">
        <v>331</v>
      </c>
      <c r="E170" s="85">
        <v>98.385966989276</v>
      </c>
      <c r="F170" s="91">
        <v>97.644064285080105</v>
      </c>
      <c r="G170" s="86">
        <v>59.739939424433501</v>
      </c>
      <c r="H170" s="86">
        <v>59.302887698424399</v>
      </c>
      <c r="I170" s="86">
        <v>0</v>
      </c>
      <c r="J170" s="86">
        <v>0</v>
      </c>
      <c r="K170" s="87">
        <v>0</v>
      </c>
      <c r="L170" s="85">
        <v>0</v>
      </c>
      <c r="M170" s="86">
        <v>0</v>
      </c>
      <c r="N170" s="86">
        <v>99.135292238242997</v>
      </c>
      <c r="O170" s="86">
        <v>100</v>
      </c>
      <c r="P170" s="86">
        <v>0</v>
      </c>
      <c r="Q170" s="88">
        <v>6.5799999999999997E-2</v>
      </c>
      <c r="R170" s="85">
        <v>0</v>
      </c>
      <c r="S170" s="86">
        <v>0</v>
      </c>
      <c r="T170" s="86">
        <v>0.59</v>
      </c>
      <c r="U170" s="88">
        <v>0</v>
      </c>
      <c r="V170" s="89">
        <v>5</v>
      </c>
      <c r="W170" s="85">
        <v>76.053065523748003</v>
      </c>
      <c r="X170" s="88">
        <v>75.566666666700002</v>
      </c>
      <c r="Y170" s="85">
        <v>100</v>
      </c>
      <c r="Z170" s="88"/>
      <c r="AA170" s="85">
        <v>0</v>
      </c>
      <c r="AB170" s="91">
        <v>0.2</v>
      </c>
      <c r="AC170" s="86">
        <v>0</v>
      </c>
      <c r="AD170" s="86">
        <v>0</v>
      </c>
      <c r="AE170" s="86">
        <v>0</v>
      </c>
      <c r="AF170" s="88">
        <v>0</v>
      </c>
      <c r="AG170" s="85">
        <v>0</v>
      </c>
      <c r="AH170" s="86">
        <v>0</v>
      </c>
      <c r="AI170" s="88">
        <v>0</v>
      </c>
      <c r="AJ170" s="150">
        <v>1</v>
      </c>
      <c r="AK170" s="151">
        <v>0</v>
      </c>
    </row>
    <row r="171" spans="1:37" x14ac:dyDescent="0.2">
      <c r="A171" s="149" t="s">
        <v>549</v>
      </c>
      <c r="B171" s="66" t="s">
        <v>656</v>
      </c>
      <c r="C171" s="67">
        <v>58</v>
      </c>
      <c r="D171" s="84" t="s">
        <v>331</v>
      </c>
      <c r="E171" s="85">
        <v>99.570124405693207</v>
      </c>
      <c r="F171" s="91">
        <v>99.062780064709202</v>
      </c>
      <c r="G171" s="86">
        <v>76.589248553157205</v>
      </c>
      <c r="H171" s="86">
        <v>76.236841705527596</v>
      </c>
      <c r="I171" s="86">
        <v>0</v>
      </c>
      <c r="J171" s="86">
        <v>0</v>
      </c>
      <c r="K171" s="87">
        <v>0</v>
      </c>
      <c r="L171" s="85">
        <v>0</v>
      </c>
      <c r="M171" s="86">
        <v>0</v>
      </c>
      <c r="N171" s="86">
        <v>97.370612136148694</v>
      </c>
      <c r="O171" s="86">
        <v>95.216485642017602</v>
      </c>
      <c r="P171" s="86">
        <v>0</v>
      </c>
      <c r="Q171" s="88">
        <v>5.0599999999999999E-2</v>
      </c>
      <c r="R171" s="85">
        <v>0</v>
      </c>
      <c r="S171" s="86">
        <v>0</v>
      </c>
      <c r="T171" s="86">
        <v>0.26</v>
      </c>
      <c r="U171" s="88">
        <v>3.0379900657724799E-3</v>
      </c>
      <c r="V171" s="89">
        <v>5</v>
      </c>
      <c r="W171" s="85">
        <v>67.1583964953806</v>
      </c>
      <c r="X171" s="88">
        <v>70.2</v>
      </c>
      <c r="Y171" s="85">
        <v>100</v>
      </c>
      <c r="Z171" s="88"/>
      <c r="AA171" s="85">
        <v>0</v>
      </c>
      <c r="AB171" s="91">
        <v>0</v>
      </c>
      <c r="AC171" s="86">
        <v>0</v>
      </c>
      <c r="AD171" s="86">
        <v>0.01</v>
      </c>
      <c r="AE171" s="86">
        <v>0</v>
      </c>
      <c r="AF171" s="88">
        <v>0</v>
      </c>
      <c r="AG171" s="85">
        <v>0</v>
      </c>
      <c r="AH171" s="86">
        <v>0</v>
      </c>
      <c r="AI171" s="88">
        <v>0</v>
      </c>
      <c r="AJ171" s="150">
        <v>1</v>
      </c>
      <c r="AK171" s="151">
        <v>0</v>
      </c>
    </row>
    <row r="172" spans="1:37" x14ac:dyDescent="0.2">
      <c r="A172" s="149" t="s">
        <v>657</v>
      </c>
      <c r="B172" s="66" t="s">
        <v>658</v>
      </c>
      <c r="C172" s="67">
        <v>58</v>
      </c>
      <c r="D172" s="84" t="s">
        <v>331</v>
      </c>
      <c r="E172" s="85">
        <v>98.650507071048807</v>
      </c>
      <c r="F172" s="91">
        <v>98.400464784485607</v>
      </c>
      <c r="G172" s="86">
        <v>71.003919780551101</v>
      </c>
      <c r="H172" s="86">
        <v>70.836244364855801</v>
      </c>
      <c r="I172" s="86">
        <v>0</v>
      </c>
      <c r="J172" s="86">
        <v>0</v>
      </c>
      <c r="K172" s="87">
        <v>0</v>
      </c>
      <c r="L172" s="85">
        <v>0</v>
      </c>
      <c r="M172" s="86">
        <v>0</v>
      </c>
      <c r="N172" s="86">
        <v>96.090536573274306</v>
      </c>
      <c r="O172" s="86">
        <v>100</v>
      </c>
      <c r="P172" s="86">
        <v>0</v>
      </c>
      <c r="Q172" s="88">
        <v>6.54E-2</v>
      </c>
      <c r="R172" s="85">
        <v>0</v>
      </c>
      <c r="S172" s="86">
        <v>0</v>
      </c>
      <c r="T172" s="86">
        <v>0.22</v>
      </c>
      <c r="U172" s="88">
        <v>0</v>
      </c>
      <c r="V172" s="89">
        <v>5</v>
      </c>
      <c r="W172" s="85">
        <v>68.097648839362705</v>
      </c>
      <c r="X172" s="88">
        <v>69.833333333300004</v>
      </c>
      <c r="Y172" s="85">
        <v>100</v>
      </c>
      <c r="Z172" s="88">
        <v>100</v>
      </c>
      <c r="AA172" s="85">
        <v>0</v>
      </c>
      <c r="AB172" s="91">
        <v>0.02</v>
      </c>
      <c r="AC172" s="86">
        <v>0</v>
      </c>
      <c r="AD172" s="86">
        <v>0</v>
      </c>
      <c r="AE172" s="86">
        <v>0</v>
      </c>
      <c r="AF172" s="88">
        <v>5.6600003828199998E-2</v>
      </c>
      <c r="AG172" s="85">
        <v>0</v>
      </c>
      <c r="AH172" s="86">
        <v>0</v>
      </c>
      <c r="AI172" s="88">
        <v>0</v>
      </c>
      <c r="AJ172" s="150">
        <v>1</v>
      </c>
      <c r="AK172" s="151">
        <v>0</v>
      </c>
    </row>
    <row r="173" spans="1:37" x14ac:dyDescent="0.2">
      <c r="A173" s="149" t="s">
        <v>659</v>
      </c>
      <c r="B173" s="66" t="s">
        <v>660</v>
      </c>
      <c r="C173" s="67">
        <v>58</v>
      </c>
      <c r="D173" s="84" t="s">
        <v>331</v>
      </c>
      <c r="E173" s="85">
        <v>100</v>
      </c>
      <c r="F173" s="91">
        <v>100</v>
      </c>
      <c r="G173" s="86">
        <v>30.8108108108108</v>
      </c>
      <c r="H173" s="86">
        <v>30.8108108108108</v>
      </c>
      <c r="I173" s="86">
        <v>0</v>
      </c>
      <c r="J173" s="86">
        <v>0.41</v>
      </c>
      <c r="K173" s="87">
        <v>0</v>
      </c>
      <c r="L173" s="85">
        <v>0</v>
      </c>
      <c r="M173" s="86">
        <v>0</v>
      </c>
      <c r="N173" s="86">
        <v>98.450450450450504</v>
      </c>
      <c r="O173" s="86">
        <v>100</v>
      </c>
      <c r="P173" s="86">
        <v>0</v>
      </c>
      <c r="Q173" s="88">
        <v>0.80079999999999996</v>
      </c>
      <c r="R173" s="85">
        <v>0</v>
      </c>
      <c r="S173" s="86">
        <v>0</v>
      </c>
      <c r="T173" s="86">
        <v>0.85</v>
      </c>
      <c r="U173" s="88">
        <v>0</v>
      </c>
      <c r="V173" s="89"/>
      <c r="W173" s="85">
        <v>85.666666666699996</v>
      </c>
      <c r="X173" s="88">
        <v>85.666666666699996</v>
      </c>
      <c r="Y173" s="85">
        <v>100</v>
      </c>
      <c r="Z173" s="88"/>
      <c r="AA173" s="85">
        <v>0</v>
      </c>
      <c r="AB173" s="91">
        <v>0</v>
      </c>
      <c r="AC173" s="86">
        <v>0</v>
      </c>
      <c r="AD173" s="86">
        <v>0</v>
      </c>
      <c r="AE173" s="86">
        <v>0</v>
      </c>
      <c r="AF173" s="88">
        <v>0</v>
      </c>
      <c r="AG173" s="85">
        <v>0</v>
      </c>
      <c r="AH173" s="86">
        <v>3.3000000000000003E-5</v>
      </c>
      <c r="AI173" s="88">
        <v>0</v>
      </c>
      <c r="AJ173" s="150">
        <v>1</v>
      </c>
      <c r="AK173" s="151">
        <v>0</v>
      </c>
    </row>
    <row r="174" spans="1:37" x14ac:dyDescent="0.2">
      <c r="A174" s="149" t="s">
        <v>661</v>
      </c>
      <c r="B174" s="66" t="s">
        <v>662</v>
      </c>
      <c r="C174" s="67">
        <v>58</v>
      </c>
      <c r="D174" s="84" t="s">
        <v>331</v>
      </c>
      <c r="E174" s="85">
        <v>99.977292338435007</v>
      </c>
      <c r="F174" s="91">
        <v>99.777464916662893</v>
      </c>
      <c r="G174" s="86">
        <v>45.855851764385299</v>
      </c>
      <c r="H174" s="86">
        <v>45.751396521186301</v>
      </c>
      <c r="I174" s="86">
        <v>0.38</v>
      </c>
      <c r="J174" s="86">
        <v>0.11</v>
      </c>
      <c r="K174" s="87">
        <v>0</v>
      </c>
      <c r="L174" s="85">
        <v>0</v>
      </c>
      <c r="M174" s="86">
        <v>0</v>
      </c>
      <c r="N174" s="86">
        <v>99.199585667875098</v>
      </c>
      <c r="O174" s="86">
        <v>100</v>
      </c>
      <c r="P174" s="86">
        <v>0</v>
      </c>
      <c r="Q174" s="88">
        <v>0.1009</v>
      </c>
      <c r="R174" s="85">
        <v>0</v>
      </c>
      <c r="S174" s="86">
        <v>0</v>
      </c>
      <c r="T174" s="86">
        <v>0.2</v>
      </c>
      <c r="U174" s="88">
        <v>0</v>
      </c>
      <c r="V174" s="89">
        <v>5</v>
      </c>
      <c r="W174" s="85">
        <v>80.387091179499606</v>
      </c>
      <c r="X174" s="88">
        <v>80.666666666699996</v>
      </c>
      <c r="Y174" s="85">
        <v>100</v>
      </c>
      <c r="Z174" s="88">
        <v>100</v>
      </c>
      <c r="AA174" s="85">
        <v>0</v>
      </c>
      <c r="AB174" s="91">
        <v>0</v>
      </c>
      <c r="AC174" s="86">
        <v>0</v>
      </c>
      <c r="AD174" s="86">
        <v>0</v>
      </c>
      <c r="AE174" s="86">
        <v>0</v>
      </c>
      <c r="AF174" s="88">
        <v>0</v>
      </c>
      <c r="AG174" s="85">
        <v>0</v>
      </c>
      <c r="AH174" s="86">
        <v>1.26E-4</v>
      </c>
      <c r="AI174" s="88">
        <v>0</v>
      </c>
      <c r="AJ174" s="150">
        <v>1</v>
      </c>
      <c r="AK174" s="151">
        <v>0</v>
      </c>
    </row>
    <row r="175" spans="1:37" x14ac:dyDescent="0.2">
      <c r="A175" s="149" t="s">
        <v>663</v>
      </c>
      <c r="B175" s="66" t="s">
        <v>664</v>
      </c>
      <c r="C175" s="67">
        <v>58</v>
      </c>
      <c r="D175" s="84" t="s">
        <v>331</v>
      </c>
      <c r="E175" s="85">
        <v>94.4233930511827</v>
      </c>
      <c r="F175" s="91">
        <v>93.130589841464399</v>
      </c>
      <c r="G175" s="86">
        <v>57.065838232426003</v>
      </c>
      <c r="H175" s="86">
        <v>56.280125936864401</v>
      </c>
      <c r="I175" s="86">
        <v>0</v>
      </c>
      <c r="J175" s="86">
        <v>0</v>
      </c>
      <c r="K175" s="87">
        <v>0</v>
      </c>
      <c r="L175" s="85">
        <v>0</v>
      </c>
      <c r="M175" s="86">
        <v>0</v>
      </c>
      <c r="N175" s="86">
        <v>100</v>
      </c>
      <c r="O175" s="86">
        <v>99.924172213328802</v>
      </c>
      <c r="P175" s="86">
        <v>0</v>
      </c>
      <c r="Q175" s="88">
        <v>0.12379999999999999</v>
      </c>
      <c r="R175" s="85">
        <v>0</v>
      </c>
      <c r="S175" s="86">
        <v>0</v>
      </c>
      <c r="T175" s="86">
        <v>0.45</v>
      </c>
      <c r="U175" s="88">
        <v>0</v>
      </c>
      <c r="V175" s="89">
        <v>5</v>
      </c>
      <c r="W175" s="85">
        <v>69.079367073710401</v>
      </c>
      <c r="X175" s="88"/>
      <c r="Y175" s="85">
        <v>100</v>
      </c>
      <c r="Z175" s="88"/>
      <c r="AA175" s="85">
        <v>0</v>
      </c>
      <c r="AB175" s="91">
        <v>0</v>
      </c>
      <c r="AC175" s="86">
        <v>0</v>
      </c>
      <c r="AD175" s="86">
        <v>0</v>
      </c>
      <c r="AE175" s="86">
        <v>0</v>
      </c>
      <c r="AF175" s="88">
        <v>0</v>
      </c>
      <c r="AG175" s="85">
        <v>0</v>
      </c>
      <c r="AH175" s="86">
        <v>0</v>
      </c>
      <c r="AI175" s="88">
        <v>0</v>
      </c>
      <c r="AJ175" s="150">
        <v>1</v>
      </c>
      <c r="AK175" s="151">
        <v>0</v>
      </c>
    </row>
    <row r="176" spans="1:37" x14ac:dyDescent="0.2">
      <c r="A176" s="149" t="s">
        <v>665</v>
      </c>
      <c r="B176" s="66" t="s">
        <v>666</v>
      </c>
      <c r="C176" s="67">
        <v>58</v>
      </c>
      <c r="D176" s="84" t="s">
        <v>331</v>
      </c>
      <c r="E176" s="85">
        <v>99.970273483947693</v>
      </c>
      <c r="F176" s="91">
        <v>99.743894630933895</v>
      </c>
      <c r="G176" s="86">
        <v>62.8898746913016</v>
      </c>
      <c r="H176" s="86">
        <v>62.7984084880637</v>
      </c>
      <c r="I176" s="86">
        <v>0</v>
      </c>
      <c r="J176" s="86">
        <v>0</v>
      </c>
      <c r="K176" s="87">
        <v>0</v>
      </c>
      <c r="L176" s="85">
        <v>0</v>
      </c>
      <c r="M176" s="86">
        <v>0</v>
      </c>
      <c r="N176" s="86">
        <v>100</v>
      </c>
      <c r="O176" s="86">
        <v>83.425591656638602</v>
      </c>
      <c r="P176" s="86">
        <v>0</v>
      </c>
      <c r="Q176" s="88">
        <v>0</v>
      </c>
      <c r="R176" s="85">
        <v>0</v>
      </c>
      <c r="S176" s="86">
        <v>0</v>
      </c>
      <c r="T176" s="86">
        <v>0.1</v>
      </c>
      <c r="U176" s="88">
        <v>0</v>
      </c>
      <c r="V176" s="89">
        <v>5</v>
      </c>
      <c r="W176" s="85">
        <v>74.006806763305093</v>
      </c>
      <c r="X176" s="88">
        <v>72.400000000000006</v>
      </c>
      <c r="Y176" s="85">
        <v>100</v>
      </c>
      <c r="Z176" s="88"/>
      <c r="AA176" s="85">
        <v>0</v>
      </c>
      <c r="AB176" s="91">
        <v>0.02</v>
      </c>
      <c r="AC176" s="86">
        <v>0</v>
      </c>
      <c r="AD176" s="86">
        <v>0.02</v>
      </c>
      <c r="AE176" s="86">
        <v>0</v>
      </c>
      <c r="AF176" s="88">
        <v>0</v>
      </c>
      <c r="AG176" s="85">
        <v>0</v>
      </c>
      <c r="AH176" s="86">
        <v>0</v>
      </c>
      <c r="AI176" s="88">
        <v>0</v>
      </c>
      <c r="AJ176" s="150">
        <v>1</v>
      </c>
      <c r="AK176" s="151">
        <v>0</v>
      </c>
    </row>
    <row r="177" spans="1:37" x14ac:dyDescent="0.2">
      <c r="A177" s="149" t="s">
        <v>667</v>
      </c>
      <c r="B177" s="66" t="s">
        <v>668</v>
      </c>
      <c r="C177" s="67">
        <v>58</v>
      </c>
      <c r="D177" s="84" t="s">
        <v>331</v>
      </c>
      <c r="E177" s="85">
        <v>99.808992592858303</v>
      </c>
      <c r="F177" s="91">
        <v>99.354341158957595</v>
      </c>
      <c r="G177" s="86">
        <v>48.862923041053101</v>
      </c>
      <c r="H177" s="86">
        <v>48.652187169324002</v>
      </c>
      <c r="I177" s="86">
        <v>0.06</v>
      </c>
      <c r="J177" s="86">
        <v>0.03</v>
      </c>
      <c r="K177" s="87">
        <v>0</v>
      </c>
      <c r="L177" s="85">
        <v>0</v>
      </c>
      <c r="M177" s="86">
        <v>0</v>
      </c>
      <c r="N177" s="86">
        <v>100</v>
      </c>
      <c r="O177" s="86">
        <v>100</v>
      </c>
      <c r="P177" s="86">
        <v>0</v>
      </c>
      <c r="Q177" s="88">
        <v>0.1295</v>
      </c>
      <c r="R177" s="85">
        <v>0</v>
      </c>
      <c r="S177" s="86">
        <v>0</v>
      </c>
      <c r="T177" s="86">
        <v>0.3</v>
      </c>
      <c r="U177" s="88">
        <v>0</v>
      </c>
      <c r="V177" s="89">
        <v>5</v>
      </c>
      <c r="W177" s="85">
        <v>74.779053766698695</v>
      </c>
      <c r="X177" s="88">
        <v>74.5</v>
      </c>
      <c r="Y177" s="85">
        <v>100</v>
      </c>
      <c r="Z177" s="88">
        <v>100</v>
      </c>
      <c r="AA177" s="85">
        <v>0</v>
      </c>
      <c r="AB177" s="91">
        <v>0</v>
      </c>
      <c r="AC177" s="86">
        <v>0</v>
      </c>
      <c r="AD177" s="86">
        <v>0</v>
      </c>
      <c r="AE177" s="86">
        <v>0</v>
      </c>
      <c r="AF177" s="88">
        <v>0</v>
      </c>
      <c r="AG177" s="85">
        <v>0</v>
      </c>
      <c r="AH177" s="86">
        <v>1.36E-4</v>
      </c>
      <c r="AI177" s="88">
        <v>0</v>
      </c>
      <c r="AJ177" s="150">
        <v>1</v>
      </c>
      <c r="AK177" s="151">
        <v>0</v>
      </c>
    </row>
    <row r="178" spans="1:37" x14ac:dyDescent="0.2">
      <c r="A178" s="149" t="s">
        <v>669</v>
      </c>
      <c r="B178" s="66" t="s">
        <v>670</v>
      </c>
      <c r="C178" s="67">
        <v>58</v>
      </c>
      <c r="D178" s="84" t="s">
        <v>331</v>
      </c>
      <c r="E178" s="85">
        <v>99.121443750198196</v>
      </c>
      <c r="F178" s="91">
        <v>98.112848488692904</v>
      </c>
      <c r="G178" s="86">
        <v>44.457483586539396</v>
      </c>
      <c r="H178" s="86">
        <v>44.092740017127099</v>
      </c>
      <c r="I178" s="86">
        <v>0</v>
      </c>
      <c r="J178" s="86">
        <v>0</v>
      </c>
      <c r="K178" s="87">
        <v>0</v>
      </c>
      <c r="L178" s="85">
        <v>0</v>
      </c>
      <c r="M178" s="86">
        <v>0</v>
      </c>
      <c r="N178" s="86">
        <v>98.387114495094295</v>
      </c>
      <c r="O178" s="86">
        <v>100</v>
      </c>
      <c r="P178" s="86">
        <v>5.6000000000000001E-2</v>
      </c>
      <c r="Q178" s="88">
        <v>0.1527</v>
      </c>
      <c r="R178" s="85">
        <v>0</v>
      </c>
      <c r="S178" s="86">
        <v>0</v>
      </c>
      <c r="T178" s="86">
        <v>0.44</v>
      </c>
      <c r="U178" s="88">
        <v>7.4005941619884304E-3</v>
      </c>
      <c r="V178" s="89">
        <v>4.8600000000000003</v>
      </c>
      <c r="W178" s="85">
        <v>78.960206644904503</v>
      </c>
      <c r="X178" s="88">
        <v>71.633333333300001</v>
      </c>
      <c r="Y178" s="85">
        <v>100</v>
      </c>
      <c r="Z178" s="88">
        <v>100</v>
      </c>
      <c r="AA178" s="85">
        <v>0</v>
      </c>
      <c r="AB178" s="91">
        <v>0.28999999999999998</v>
      </c>
      <c r="AC178" s="86">
        <v>0</v>
      </c>
      <c r="AD178" s="86">
        <v>0</v>
      </c>
      <c r="AE178" s="86">
        <v>0</v>
      </c>
      <c r="AF178" s="88">
        <v>0</v>
      </c>
      <c r="AG178" s="85">
        <v>0</v>
      </c>
      <c r="AH178" s="86">
        <v>2.0000000000000002E-5</v>
      </c>
      <c r="AI178" s="88">
        <v>0</v>
      </c>
      <c r="AJ178" s="150">
        <v>1</v>
      </c>
      <c r="AK178" s="151">
        <v>0</v>
      </c>
    </row>
    <row r="179" spans="1:37" x14ac:dyDescent="0.2">
      <c r="A179" s="149" t="s">
        <v>671</v>
      </c>
      <c r="B179" s="66" t="s">
        <v>672</v>
      </c>
      <c r="C179" s="67">
        <v>58</v>
      </c>
      <c r="D179" s="84" t="s">
        <v>331</v>
      </c>
      <c r="E179" s="85">
        <v>99.9882332176266</v>
      </c>
      <c r="F179" s="91">
        <v>98.735070894863796</v>
      </c>
      <c r="G179" s="86">
        <v>49.6440548332059</v>
      </c>
      <c r="H179" s="86">
        <v>49.108666235218003</v>
      </c>
      <c r="I179" s="86">
        <v>0</v>
      </c>
      <c r="J179" s="86">
        <v>0</v>
      </c>
      <c r="K179" s="87">
        <v>0</v>
      </c>
      <c r="L179" s="85">
        <v>0</v>
      </c>
      <c r="M179" s="86">
        <v>0</v>
      </c>
      <c r="N179" s="86">
        <v>100</v>
      </c>
      <c r="O179" s="86">
        <v>100</v>
      </c>
      <c r="P179" s="86">
        <v>0</v>
      </c>
      <c r="Q179" s="88">
        <v>0</v>
      </c>
      <c r="R179" s="85">
        <v>0</v>
      </c>
      <c r="S179" s="86">
        <v>0</v>
      </c>
      <c r="T179" s="86">
        <v>0.94</v>
      </c>
      <c r="U179" s="88">
        <v>0</v>
      </c>
      <c r="V179" s="89"/>
      <c r="W179" s="85">
        <v>80.266666666700004</v>
      </c>
      <c r="X179" s="88"/>
      <c r="Y179" s="85">
        <v>100</v>
      </c>
      <c r="Z179" s="88"/>
      <c r="AA179" s="85">
        <v>0</v>
      </c>
      <c r="AB179" s="91">
        <v>0.04</v>
      </c>
      <c r="AC179" s="86">
        <v>0</v>
      </c>
      <c r="AD179" s="86">
        <v>0.03</v>
      </c>
      <c r="AE179" s="86">
        <v>0</v>
      </c>
      <c r="AF179" s="88">
        <v>0</v>
      </c>
      <c r="AG179" s="85">
        <v>0</v>
      </c>
      <c r="AH179" s="86">
        <v>9.0000000000000002E-6</v>
      </c>
      <c r="AI179" s="88">
        <v>0</v>
      </c>
      <c r="AJ179" s="150">
        <v>1</v>
      </c>
      <c r="AK179" s="151">
        <v>0</v>
      </c>
    </row>
    <row r="180" spans="1:37" x14ac:dyDescent="0.2">
      <c r="A180" s="149" t="s">
        <v>673</v>
      </c>
      <c r="B180" s="66" t="s">
        <v>674</v>
      </c>
      <c r="C180" s="67">
        <v>58</v>
      </c>
      <c r="D180" s="84" t="s">
        <v>331</v>
      </c>
      <c r="E180" s="85">
        <v>99.9507995079951</v>
      </c>
      <c r="F180" s="91">
        <v>96.986469864698606</v>
      </c>
      <c r="G180" s="86">
        <v>53.677736777367798</v>
      </c>
      <c r="H180" s="86">
        <v>53.259532595326</v>
      </c>
      <c r="I180" s="86">
        <v>0</v>
      </c>
      <c r="J180" s="86">
        <v>0</v>
      </c>
      <c r="K180" s="87">
        <v>0</v>
      </c>
      <c r="L180" s="85">
        <v>0</v>
      </c>
      <c r="M180" s="86">
        <v>0</v>
      </c>
      <c r="N180" s="86">
        <v>99.948536506915403</v>
      </c>
      <c r="O180" s="86">
        <v>100</v>
      </c>
      <c r="P180" s="86">
        <v>0</v>
      </c>
      <c r="Q180" s="88">
        <v>0</v>
      </c>
      <c r="R180" s="85">
        <v>0</v>
      </c>
      <c r="S180" s="86">
        <v>0</v>
      </c>
      <c r="T180" s="86">
        <v>0</v>
      </c>
      <c r="U180" s="88">
        <v>0</v>
      </c>
      <c r="V180" s="89"/>
      <c r="W180" s="85">
        <v>78.008516511551306</v>
      </c>
      <c r="X180" s="88">
        <v>78.633333333300001</v>
      </c>
      <c r="Y180" s="85">
        <v>100</v>
      </c>
      <c r="Z180" s="88"/>
      <c r="AA180" s="85">
        <v>0</v>
      </c>
      <c r="AB180" s="91">
        <v>0.36</v>
      </c>
      <c r="AC180" s="86">
        <v>0</v>
      </c>
      <c r="AD180" s="86">
        <v>0</v>
      </c>
      <c r="AE180" s="86">
        <v>0</v>
      </c>
      <c r="AF180" s="88">
        <v>0</v>
      </c>
      <c r="AG180" s="85">
        <v>0</v>
      </c>
      <c r="AH180" s="86">
        <v>0</v>
      </c>
      <c r="AI180" s="88">
        <v>0</v>
      </c>
      <c r="AJ180" s="150">
        <v>1</v>
      </c>
      <c r="AK180" s="151">
        <v>0</v>
      </c>
    </row>
    <row r="181" spans="1:37" x14ac:dyDescent="0.2">
      <c r="A181" s="149" t="s">
        <v>675</v>
      </c>
      <c r="B181" s="66" t="s">
        <v>676</v>
      </c>
      <c r="C181" s="67">
        <v>58</v>
      </c>
      <c r="D181" s="84" t="s">
        <v>331</v>
      </c>
      <c r="E181" s="85">
        <v>99.959835324831801</v>
      </c>
      <c r="F181" s="91">
        <v>99.903604779596293</v>
      </c>
      <c r="G181" s="86">
        <v>49.747966663319602</v>
      </c>
      <c r="H181" s="86">
        <v>49.729892559493898</v>
      </c>
      <c r="I181" s="86">
        <v>0</v>
      </c>
      <c r="J181" s="86">
        <v>0</v>
      </c>
      <c r="K181" s="87">
        <v>0</v>
      </c>
      <c r="L181" s="85">
        <v>0</v>
      </c>
      <c r="M181" s="86">
        <v>0</v>
      </c>
      <c r="N181" s="86">
        <v>97.437900970554395</v>
      </c>
      <c r="O181" s="86">
        <v>100</v>
      </c>
      <c r="P181" s="86">
        <v>0</v>
      </c>
      <c r="Q181" s="88">
        <v>4.4600000000000001E-2</v>
      </c>
      <c r="R181" s="85">
        <v>0</v>
      </c>
      <c r="S181" s="86">
        <v>0</v>
      </c>
      <c r="T181" s="86">
        <v>0.36</v>
      </c>
      <c r="U181" s="88">
        <v>0</v>
      </c>
      <c r="V181" s="89">
        <v>5</v>
      </c>
      <c r="W181" s="85">
        <v>76.846432478803706</v>
      </c>
      <c r="X181" s="88">
        <v>73.366666666699999</v>
      </c>
      <c r="Y181" s="85">
        <v>100</v>
      </c>
      <c r="Z181" s="88"/>
      <c r="AA181" s="85">
        <v>0</v>
      </c>
      <c r="AB181" s="91">
        <v>0.04</v>
      </c>
      <c r="AC181" s="86">
        <v>0</v>
      </c>
      <c r="AD181" s="86">
        <v>0</v>
      </c>
      <c r="AE181" s="86">
        <v>0</v>
      </c>
      <c r="AF181" s="88">
        <v>0</v>
      </c>
      <c r="AG181" s="85">
        <v>0</v>
      </c>
      <c r="AH181" s="86">
        <v>0</v>
      </c>
      <c r="AI181" s="88">
        <v>0</v>
      </c>
      <c r="AJ181" s="150">
        <v>1</v>
      </c>
      <c r="AK181" s="151">
        <v>0</v>
      </c>
    </row>
    <row r="182" spans="1:37" x14ac:dyDescent="0.2">
      <c r="A182" s="149" t="s">
        <v>677</v>
      </c>
      <c r="B182" s="66" t="s">
        <v>678</v>
      </c>
      <c r="C182" s="67">
        <v>58</v>
      </c>
      <c r="D182" s="84" t="s">
        <v>331</v>
      </c>
      <c r="E182" s="85">
        <v>99.998963837944302</v>
      </c>
      <c r="F182" s="91">
        <v>99.473629675681295</v>
      </c>
      <c r="G182" s="86">
        <v>47.709045694746699</v>
      </c>
      <c r="H182" s="86">
        <v>47.548440576106103</v>
      </c>
      <c r="I182" s="86">
        <v>0</v>
      </c>
      <c r="J182" s="86">
        <v>0</v>
      </c>
      <c r="K182" s="87">
        <v>0</v>
      </c>
      <c r="L182" s="85">
        <v>0</v>
      </c>
      <c r="M182" s="86">
        <v>0</v>
      </c>
      <c r="N182" s="86">
        <v>96.214213962832702</v>
      </c>
      <c r="O182" s="86">
        <v>100</v>
      </c>
      <c r="P182" s="86">
        <v>0</v>
      </c>
      <c r="Q182" s="88">
        <v>0.13819999999999999</v>
      </c>
      <c r="R182" s="85">
        <v>0</v>
      </c>
      <c r="S182" s="86">
        <v>0</v>
      </c>
      <c r="T182" s="86">
        <v>0.23</v>
      </c>
      <c r="U182" s="88">
        <v>0</v>
      </c>
      <c r="V182" s="89">
        <v>5</v>
      </c>
      <c r="W182" s="85">
        <v>79.077770328414204</v>
      </c>
      <c r="X182" s="88">
        <v>79.533333333300007</v>
      </c>
      <c r="Y182" s="85">
        <v>100</v>
      </c>
      <c r="Z182" s="88"/>
      <c r="AA182" s="85">
        <v>0</v>
      </c>
      <c r="AB182" s="91">
        <v>0.1</v>
      </c>
      <c r="AC182" s="86">
        <v>0</v>
      </c>
      <c r="AD182" s="86">
        <v>0.02</v>
      </c>
      <c r="AE182" s="86">
        <v>0</v>
      </c>
      <c r="AF182" s="88">
        <v>0</v>
      </c>
      <c r="AG182" s="85">
        <v>0</v>
      </c>
      <c r="AH182" s="86">
        <v>0</v>
      </c>
      <c r="AI182" s="88">
        <v>0</v>
      </c>
      <c r="AJ182" s="150">
        <v>1</v>
      </c>
      <c r="AK182" s="151">
        <v>0</v>
      </c>
    </row>
    <row r="183" spans="1:37" x14ac:dyDescent="0.2">
      <c r="A183" s="149" t="s">
        <v>679</v>
      </c>
      <c r="B183" s="66" t="s">
        <v>680</v>
      </c>
      <c r="C183" s="67">
        <v>58</v>
      </c>
      <c r="D183" s="84" t="s">
        <v>331</v>
      </c>
      <c r="E183" s="85">
        <v>99.941584382301997</v>
      </c>
      <c r="F183" s="91">
        <v>98.696012662998399</v>
      </c>
      <c r="G183" s="86">
        <v>45.567008366624002</v>
      </c>
      <c r="H183" s="86">
        <v>45.176000602999899</v>
      </c>
      <c r="I183" s="86">
        <v>0</v>
      </c>
      <c r="J183" s="86">
        <v>0</v>
      </c>
      <c r="K183" s="87">
        <v>0</v>
      </c>
      <c r="L183" s="85">
        <v>0</v>
      </c>
      <c r="M183" s="86">
        <v>0</v>
      </c>
      <c r="N183" s="86">
        <v>98.719946783236693</v>
      </c>
      <c r="O183" s="86">
        <v>100</v>
      </c>
      <c r="P183" s="86">
        <v>0</v>
      </c>
      <c r="Q183" s="88">
        <v>8.3699999999999997E-2</v>
      </c>
      <c r="R183" s="85">
        <v>0</v>
      </c>
      <c r="S183" s="86">
        <v>0</v>
      </c>
      <c r="T183" s="86">
        <v>0.09</v>
      </c>
      <c r="U183" s="88">
        <v>0</v>
      </c>
      <c r="V183" s="89">
        <v>5</v>
      </c>
      <c r="W183" s="85">
        <v>78.753687314525394</v>
      </c>
      <c r="X183" s="88">
        <v>79.666666666699996</v>
      </c>
      <c r="Y183" s="85">
        <v>100</v>
      </c>
      <c r="Z183" s="88">
        <v>100</v>
      </c>
      <c r="AA183" s="85">
        <v>0</v>
      </c>
      <c r="AB183" s="91">
        <v>0.62</v>
      </c>
      <c r="AC183" s="86">
        <v>0</v>
      </c>
      <c r="AD183" s="86">
        <v>7.0000000000000007E-2</v>
      </c>
      <c r="AE183" s="86">
        <v>0</v>
      </c>
      <c r="AF183" s="88">
        <v>0</v>
      </c>
      <c r="AG183" s="85">
        <v>0</v>
      </c>
      <c r="AH183" s="86">
        <v>0</v>
      </c>
      <c r="AI183" s="88">
        <v>0</v>
      </c>
      <c r="AJ183" s="150">
        <v>1</v>
      </c>
      <c r="AK183" s="151">
        <v>0</v>
      </c>
    </row>
    <row r="184" spans="1:37" x14ac:dyDescent="0.2">
      <c r="A184" s="149" t="s">
        <v>681</v>
      </c>
      <c r="B184" s="66" t="s">
        <v>682</v>
      </c>
      <c r="C184" s="67">
        <v>58</v>
      </c>
      <c r="D184" s="84" t="s">
        <v>331</v>
      </c>
      <c r="E184" s="85">
        <v>98.704017355890898</v>
      </c>
      <c r="F184" s="91">
        <v>97.556473252516795</v>
      </c>
      <c r="G184" s="86">
        <v>43.410660932117899</v>
      </c>
      <c r="H184" s="86">
        <v>43.048128342246002</v>
      </c>
      <c r="I184" s="86">
        <v>0</v>
      </c>
      <c r="J184" s="86">
        <v>0</v>
      </c>
      <c r="K184" s="87">
        <v>0</v>
      </c>
      <c r="L184" s="85">
        <v>0</v>
      </c>
      <c r="M184" s="86">
        <v>0</v>
      </c>
      <c r="N184" s="86">
        <v>97.942549265337107</v>
      </c>
      <c r="O184" s="86">
        <v>100</v>
      </c>
      <c r="P184" s="86">
        <v>0</v>
      </c>
      <c r="Q184" s="88">
        <v>1.06E-2</v>
      </c>
      <c r="R184" s="85">
        <v>0</v>
      </c>
      <c r="S184" s="86">
        <v>0</v>
      </c>
      <c r="T184" s="86">
        <v>0.15</v>
      </c>
      <c r="U184" s="88">
        <v>0</v>
      </c>
      <c r="V184" s="89">
        <v>5</v>
      </c>
      <c r="W184" s="85">
        <v>74.131930539482099</v>
      </c>
      <c r="X184" s="88">
        <v>78.633333333300001</v>
      </c>
      <c r="Y184" s="85">
        <v>100</v>
      </c>
      <c r="Z184" s="88">
        <v>100</v>
      </c>
      <c r="AA184" s="85">
        <v>0</v>
      </c>
      <c r="AB184" s="91">
        <v>0.03</v>
      </c>
      <c r="AC184" s="86">
        <v>0</v>
      </c>
      <c r="AD184" s="86">
        <v>0</v>
      </c>
      <c r="AE184" s="86">
        <v>0</v>
      </c>
      <c r="AF184" s="88">
        <v>0</v>
      </c>
      <c r="AG184" s="85">
        <v>0</v>
      </c>
      <c r="AH184" s="86">
        <v>0</v>
      </c>
      <c r="AI184" s="88">
        <v>0</v>
      </c>
      <c r="AJ184" s="150">
        <v>1</v>
      </c>
      <c r="AK184" s="151">
        <v>0</v>
      </c>
    </row>
    <row r="185" spans="1:37" x14ac:dyDescent="0.2">
      <c r="A185" s="149" t="s">
        <v>683</v>
      </c>
      <c r="B185" s="66" t="s">
        <v>684</v>
      </c>
      <c r="C185" s="67">
        <v>58</v>
      </c>
      <c r="D185" s="84" t="s">
        <v>331</v>
      </c>
      <c r="E185" s="85">
        <v>99.562561639041803</v>
      </c>
      <c r="F185" s="91">
        <v>99.374860815066995</v>
      </c>
      <c r="G185" s="86">
        <v>61.702669169344297</v>
      </c>
      <c r="H185" s="86">
        <v>61.6390417713868</v>
      </c>
      <c r="I185" s="86">
        <v>0</v>
      </c>
      <c r="J185" s="86">
        <v>0</v>
      </c>
      <c r="K185" s="87">
        <v>0</v>
      </c>
      <c r="L185" s="85">
        <v>0</v>
      </c>
      <c r="M185" s="86">
        <v>0</v>
      </c>
      <c r="N185" s="86">
        <v>100</v>
      </c>
      <c r="O185" s="86">
        <v>100</v>
      </c>
      <c r="P185" s="86">
        <v>0</v>
      </c>
      <c r="Q185" s="88">
        <v>7.0699999999999999E-2</v>
      </c>
      <c r="R185" s="85">
        <v>0</v>
      </c>
      <c r="S185" s="86">
        <v>0</v>
      </c>
      <c r="T185" s="86">
        <v>0.19</v>
      </c>
      <c r="U185" s="88">
        <v>0</v>
      </c>
      <c r="V185" s="89">
        <v>5</v>
      </c>
      <c r="W185" s="85">
        <v>69.778792339854405</v>
      </c>
      <c r="X185" s="88">
        <v>70.533333333300007</v>
      </c>
      <c r="Y185" s="85">
        <v>100</v>
      </c>
      <c r="Z185" s="88">
        <v>100</v>
      </c>
      <c r="AA185" s="85">
        <v>0</v>
      </c>
      <c r="AB185" s="91">
        <v>0.08</v>
      </c>
      <c r="AC185" s="86">
        <v>0</v>
      </c>
      <c r="AD185" s="86">
        <v>0</v>
      </c>
      <c r="AE185" s="86">
        <v>0</v>
      </c>
      <c r="AF185" s="88">
        <v>0.150700002932</v>
      </c>
      <c r="AG185" s="85">
        <v>0</v>
      </c>
      <c r="AH185" s="86">
        <v>0</v>
      </c>
      <c r="AI185" s="88">
        <v>0</v>
      </c>
      <c r="AJ185" s="150">
        <v>1</v>
      </c>
      <c r="AK185" s="151">
        <v>0</v>
      </c>
    </row>
    <row r="186" spans="1:37" x14ac:dyDescent="0.2">
      <c r="A186" s="149" t="s">
        <v>685</v>
      </c>
      <c r="B186" s="66" t="s">
        <v>686</v>
      </c>
      <c r="C186" s="67">
        <v>58</v>
      </c>
      <c r="D186" s="84" t="s">
        <v>331</v>
      </c>
      <c r="E186" s="85">
        <v>97.980854315823294</v>
      </c>
      <c r="F186" s="91">
        <v>96.918992840479405</v>
      </c>
      <c r="G186" s="86">
        <v>51.2219451371571</v>
      </c>
      <c r="H186" s="86">
        <v>50.885689003298197</v>
      </c>
      <c r="I186" s="86">
        <v>0</v>
      </c>
      <c r="J186" s="86">
        <v>0</v>
      </c>
      <c r="K186" s="87">
        <v>0</v>
      </c>
      <c r="L186" s="85">
        <v>0</v>
      </c>
      <c r="M186" s="86">
        <v>0</v>
      </c>
      <c r="N186" s="86">
        <v>97.619925580771707</v>
      </c>
      <c r="O186" s="86">
        <v>100</v>
      </c>
      <c r="P186" s="86">
        <v>0</v>
      </c>
      <c r="Q186" s="88">
        <v>0.16089999999999999</v>
      </c>
      <c r="R186" s="85">
        <v>0</v>
      </c>
      <c r="S186" s="86">
        <v>0</v>
      </c>
      <c r="T186" s="86">
        <v>1.1100000000000001</v>
      </c>
      <c r="U186" s="88">
        <v>0</v>
      </c>
      <c r="V186" s="89">
        <v>5</v>
      </c>
      <c r="W186" s="85">
        <v>77.481403724188993</v>
      </c>
      <c r="X186" s="88">
        <v>70.533333333300007</v>
      </c>
      <c r="Y186" s="85">
        <v>100</v>
      </c>
      <c r="Z186" s="88">
        <v>100</v>
      </c>
      <c r="AA186" s="85">
        <v>0</v>
      </c>
      <c r="AB186" s="91">
        <v>0</v>
      </c>
      <c r="AC186" s="86">
        <v>0</v>
      </c>
      <c r="AD186" s="86">
        <v>0</v>
      </c>
      <c r="AE186" s="86">
        <v>0</v>
      </c>
      <c r="AF186" s="88">
        <v>9.54649472995</v>
      </c>
      <c r="AG186" s="85">
        <v>0</v>
      </c>
      <c r="AH186" s="86">
        <v>0</v>
      </c>
      <c r="AI186" s="88">
        <v>0</v>
      </c>
      <c r="AJ186" s="150">
        <v>1</v>
      </c>
      <c r="AK186" s="151">
        <v>0</v>
      </c>
    </row>
    <row r="187" spans="1:37" x14ac:dyDescent="0.2">
      <c r="A187" s="149" t="s">
        <v>687</v>
      </c>
      <c r="B187" s="66" t="s">
        <v>688</v>
      </c>
      <c r="C187" s="67">
        <v>58</v>
      </c>
      <c r="D187" s="84" t="s">
        <v>331</v>
      </c>
      <c r="E187" s="85">
        <v>99.084455260640695</v>
      </c>
      <c r="F187" s="91">
        <v>98.722662172450399</v>
      </c>
      <c r="G187" s="86">
        <v>45.593737595897899</v>
      </c>
      <c r="H187" s="86">
        <v>45.5013372028709</v>
      </c>
      <c r="I187" s="86">
        <v>0</v>
      </c>
      <c r="J187" s="86">
        <v>0</v>
      </c>
      <c r="K187" s="87">
        <v>0</v>
      </c>
      <c r="L187" s="85">
        <v>0</v>
      </c>
      <c r="M187" s="86">
        <v>0</v>
      </c>
      <c r="N187" s="86">
        <v>97.159246289811605</v>
      </c>
      <c r="O187" s="86">
        <v>100</v>
      </c>
      <c r="P187" s="86">
        <v>1.2999999999999999E-2</v>
      </c>
      <c r="Q187" s="88">
        <v>7.9500000000000001E-2</v>
      </c>
      <c r="R187" s="85">
        <v>0</v>
      </c>
      <c r="S187" s="86">
        <v>0</v>
      </c>
      <c r="T187" s="86">
        <v>0.17</v>
      </c>
      <c r="U187" s="88">
        <v>0</v>
      </c>
      <c r="V187" s="89">
        <v>5</v>
      </c>
      <c r="W187" s="85">
        <v>76.433877944825099</v>
      </c>
      <c r="X187" s="88">
        <v>72.766666666700004</v>
      </c>
      <c r="Y187" s="85">
        <v>100</v>
      </c>
      <c r="Z187" s="88">
        <v>100</v>
      </c>
      <c r="AA187" s="85">
        <v>0</v>
      </c>
      <c r="AB187" s="91">
        <v>0.06</v>
      </c>
      <c r="AC187" s="86">
        <v>0</v>
      </c>
      <c r="AD187" s="86">
        <v>0</v>
      </c>
      <c r="AE187" s="86">
        <v>0</v>
      </c>
      <c r="AF187" s="88">
        <v>3.35069975073</v>
      </c>
      <c r="AG187" s="85">
        <v>0</v>
      </c>
      <c r="AH187" s="86">
        <v>0</v>
      </c>
      <c r="AI187" s="88">
        <v>0</v>
      </c>
      <c r="AJ187" s="150">
        <v>1</v>
      </c>
      <c r="AK187" s="151">
        <v>0</v>
      </c>
    </row>
    <row r="188" spans="1:37" x14ac:dyDescent="0.2">
      <c r="A188" s="149" t="s">
        <v>689</v>
      </c>
      <c r="B188" s="66" t="s">
        <v>690</v>
      </c>
      <c r="C188" s="67">
        <v>58</v>
      </c>
      <c r="D188" s="84" t="s">
        <v>331</v>
      </c>
      <c r="E188" s="85">
        <v>98.322306238185206</v>
      </c>
      <c r="F188" s="91">
        <v>97.081285444234396</v>
      </c>
      <c r="G188" s="86">
        <v>39.005671077504701</v>
      </c>
      <c r="H188" s="86">
        <v>38.510396975425301</v>
      </c>
      <c r="I188" s="86">
        <v>0</v>
      </c>
      <c r="J188" s="86">
        <v>0</v>
      </c>
      <c r="K188" s="87">
        <v>0</v>
      </c>
      <c r="L188" s="85">
        <v>0</v>
      </c>
      <c r="M188" s="86">
        <v>0</v>
      </c>
      <c r="N188" s="86">
        <v>99.0187958569215</v>
      </c>
      <c r="O188" s="86">
        <v>100</v>
      </c>
      <c r="P188" s="86">
        <v>3.0000000000000001E-3</v>
      </c>
      <c r="Q188" s="88">
        <v>0.105</v>
      </c>
      <c r="R188" s="85">
        <v>0</v>
      </c>
      <c r="S188" s="86">
        <v>0</v>
      </c>
      <c r="T188" s="86">
        <v>0.76</v>
      </c>
      <c r="U188" s="88">
        <v>0</v>
      </c>
      <c r="V188" s="89">
        <v>5</v>
      </c>
      <c r="W188" s="85">
        <v>77.745731927740096</v>
      </c>
      <c r="X188" s="88">
        <v>74.366666666699999</v>
      </c>
      <c r="Y188" s="85">
        <v>100</v>
      </c>
      <c r="Z188" s="88">
        <v>100</v>
      </c>
      <c r="AA188" s="85">
        <v>0</v>
      </c>
      <c r="AB188" s="91">
        <v>0.23</v>
      </c>
      <c r="AC188" s="86">
        <v>0</v>
      </c>
      <c r="AD188" s="86">
        <v>0</v>
      </c>
      <c r="AE188" s="86">
        <v>0</v>
      </c>
      <c r="AF188" s="88">
        <v>2.88594847952E-7</v>
      </c>
      <c r="AG188" s="85">
        <v>0</v>
      </c>
      <c r="AH188" s="86">
        <v>0</v>
      </c>
      <c r="AI188" s="88">
        <v>0</v>
      </c>
      <c r="AJ188" s="150">
        <v>1</v>
      </c>
      <c r="AK188" s="151">
        <v>0</v>
      </c>
    </row>
    <row r="189" spans="1:37" x14ac:dyDescent="0.2">
      <c r="A189" s="149" t="s">
        <v>691</v>
      </c>
      <c r="B189" s="66" t="s">
        <v>692</v>
      </c>
      <c r="C189" s="67">
        <v>58</v>
      </c>
      <c r="D189" s="84" t="s">
        <v>331</v>
      </c>
      <c r="E189" s="85">
        <v>98.200756732695297</v>
      </c>
      <c r="F189" s="91">
        <v>97.614956599154198</v>
      </c>
      <c r="G189" s="86">
        <v>31.2343645671044</v>
      </c>
      <c r="H189" s="86">
        <v>31.045626530158</v>
      </c>
      <c r="I189" s="86">
        <v>0</v>
      </c>
      <c r="J189" s="86">
        <v>0</v>
      </c>
      <c r="K189" s="87">
        <v>0</v>
      </c>
      <c r="L189" s="85">
        <v>0</v>
      </c>
      <c r="M189" s="86">
        <v>0</v>
      </c>
      <c r="N189" s="86">
        <v>99.482163406213999</v>
      </c>
      <c r="O189" s="86">
        <v>100</v>
      </c>
      <c r="P189" s="86">
        <v>0</v>
      </c>
      <c r="Q189" s="88">
        <v>2.9700000000000001E-2</v>
      </c>
      <c r="R189" s="85">
        <v>0</v>
      </c>
      <c r="S189" s="86">
        <v>0</v>
      </c>
      <c r="T189" s="86">
        <v>0.09</v>
      </c>
      <c r="U189" s="88">
        <v>0</v>
      </c>
      <c r="V189" s="89">
        <v>5</v>
      </c>
      <c r="W189" s="85">
        <v>79.602303787897995</v>
      </c>
      <c r="X189" s="88">
        <v>73.833333333300004</v>
      </c>
      <c r="Y189" s="85">
        <v>100</v>
      </c>
      <c r="Z189" s="88">
        <v>100</v>
      </c>
      <c r="AA189" s="85">
        <v>0</v>
      </c>
      <c r="AB189" s="91">
        <v>0.02</v>
      </c>
      <c r="AC189" s="86">
        <v>0</v>
      </c>
      <c r="AD189" s="86">
        <v>0</v>
      </c>
      <c r="AE189" s="86">
        <v>0</v>
      </c>
      <c r="AF189" s="88">
        <v>1.7207867887700001E-7</v>
      </c>
      <c r="AG189" s="85">
        <v>0</v>
      </c>
      <c r="AH189" s="86">
        <v>0</v>
      </c>
      <c r="AI189" s="88">
        <v>0</v>
      </c>
      <c r="AJ189" s="150">
        <v>1</v>
      </c>
      <c r="AK189" s="151">
        <v>0</v>
      </c>
    </row>
    <row r="190" spans="1:37" x14ac:dyDescent="0.2">
      <c r="A190" s="149" t="s">
        <v>693</v>
      </c>
      <c r="B190" s="66" t="s">
        <v>694</v>
      </c>
      <c r="C190" s="67">
        <v>58</v>
      </c>
      <c r="D190" s="84" t="s">
        <v>331</v>
      </c>
      <c r="E190" s="85">
        <v>79.043062200956896</v>
      </c>
      <c r="F190" s="91">
        <v>79.043062200956896</v>
      </c>
      <c r="G190" s="86">
        <v>24.019138755980901</v>
      </c>
      <c r="H190" s="86">
        <v>24.019138755980901</v>
      </c>
      <c r="I190" s="86">
        <v>0</v>
      </c>
      <c r="J190" s="86">
        <v>0</v>
      </c>
      <c r="K190" s="87">
        <v>0</v>
      </c>
      <c r="L190" s="85">
        <v>0</v>
      </c>
      <c r="M190" s="86">
        <v>0</v>
      </c>
      <c r="N190" s="86">
        <v>98.809523809523796</v>
      </c>
      <c r="O190" s="86">
        <v>100</v>
      </c>
      <c r="P190" s="86">
        <v>0</v>
      </c>
      <c r="Q190" s="88">
        <v>0</v>
      </c>
      <c r="R190" s="85">
        <v>0</v>
      </c>
      <c r="S190" s="86">
        <v>0</v>
      </c>
      <c r="T190" s="86">
        <v>0</v>
      </c>
      <c r="U190" s="88">
        <v>0</v>
      </c>
      <c r="V190" s="89"/>
      <c r="W190" s="85"/>
      <c r="X190" s="88"/>
      <c r="Y190" s="85"/>
      <c r="Z190" s="88"/>
      <c r="AA190" s="85">
        <v>0</v>
      </c>
      <c r="AB190" s="91">
        <v>0</v>
      </c>
      <c r="AC190" s="86">
        <v>0</v>
      </c>
      <c r="AD190" s="86">
        <v>0</v>
      </c>
      <c r="AE190" s="86">
        <v>0</v>
      </c>
      <c r="AF190" s="88">
        <v>0</v>
      </c>
      <c r="AG190" s="85">
        <v>0</v>
      </c>
      <c r="AH190" s="86">
        <v>0</v>
      </c>
      <c r="AI190" s="88">
        <v>0</v>
      </c>
      <c r="AJ190" s="150">
        <v>1</v>
      </c>
      <c r="AK190" s="151">
        <v>0</v>
      </c>
    </row>
    <row r="191" spans="1:37" x14ac:dyDescent="0.2">
      <c r="A191" s="149" t="s">
        <v>695</v>
      </c>
      <c r="B191" s="66" t="s">
        <v>696</v>
      </c>
      <c r="C191" s="67">
        <v>58</v>
      </c>
      <c r="D191" s="84" t="s">
        <v>331</v>
      </c>
      <c r="E191" s="85">
        <v>99.288854174235297</v>
      </c>
      <c r="F191" s="91">
        <v>98.412410085010507</v>
      </c>
      <c r="G191" s="86">
        <v>47.087299280680099</v>
      </c>
      <c r="H191" s="86">
        <v>46.777592094746801</v>
      </c>
      <c r="I191" s="86">
        <v>0</v>
      </c>
      <c r="J191" s="86">
        <v>0</v>
      </c>
      <c r="K191" s="87">
        <v>0</v>
      </c>
      <c r="L191" s="85">
        <v>0</v>
      </c>
      <c r="M191" s="86">
        <v>0</v>
      </c>
      <c r="N191" s="86">
        <v>99.3834794646977</v>
      </c>
      <c r="O191" s="86">
        <v>100</v>
      </c>
      <c r="P191" s="86">
        <v>0</v>
      </c>
      <c r="Q191" s="88">
        <v>2.0199999999999999E-2</v>
      </c>
      <c r="R191" s="85">
        <v>0</v>
      </c>
      <c r="S191" s="86">
        <v>0</v>
      </c>
      <c r="T191" s="86">
        <v>0.22</v>
      </c>
      <c r="U191" s="88">
        <v>0</v>
      </c>
      <c r="V191" s="89">
        <v>5</v>
      </c>
      <c r="W191" s="85">
        <v>78.229784525270404</v>
      </c>
      <c r="X191" s="88">
        <v>79.833333333300004</v>
      </c>
      <c r="Y191" s="85">
        <v>100</v>
      </c>
      <c r="Z191" s="88"/>
      <c r="AA191" s="85">
        <v>0</v>
      </c>
      <c r="AB191" s="91">
        <v>0.53</v>
      </c>
      <c r="AC191" s="86">
        <v>0</v>
      </c>
      <c r="AD191" s="86">
        <v>0.01</v>
      </c>
      <c r="AE191" s="86">
        <v>0</v>
      </c>
      <c r="AF191" s="88">
        <v>0</v>
      </c>
      <c r="AG191" s="85">
        <v>0</v>
      </c>
      <c r="AH191" s="86">
        <v>0</v>
      </c>
      <c r="AI191" s="88">
        <v>0</v>
      </c>
      <c r="AJ191" s="150">
        <v>1</v>
      </c>
      <c r="AK191" s="151">
        <v>0</v>
      </c>
    </row>
    <row r="192" spans="1:37" x14ac:dyDescent="0.2">
      <c r="A192" s="149" t="s">
        <v>697</v>
      </c>
      <c r="B192" s="66" t="s">
        <v>698</v>
      </c>
      <c r="C192" s="67">
        <v>58</v>
      </c>
      <c r="D192" s="84" t="s">
        <v>331</v>
      </c>
      <c r="E192" s="85">
        <v>99.993964268469298</v>
      </c>
      <c r="F192" s="91">
        <v>99.179140511829999</v>
      </c>
      <c r="G192" s="86">
        <v>48.9648720424915</v>
      </c>
      <c r="H192" s="86">
        <v>48.638942539835803</v>
      </c>
      <c r="I192" s="86">
        <v>0</v>
      </c>
      <c r="J192" s="86">
        <v>0</v>
      </c>
      <c r="K192" s="87">
        <v>0</v>
      </c>
      <c r="L192" s="85">
        <v>0</v>
      </c>
      <c r="M192" s="86">
        <v>0</v>
      </c>
      <c r="N192" s="86">
        <v>99.171295874692703</v>
      </c>
      <c r="O192" s="86">
        <v>100</v>
      </c>
      <c r="P192" s="86">
        <v>0</v>
      </c>
      <c r="Q192" s="88">
        <v>6.7100000000000007E-2</v>
      </c>
      <c r="R192" s="85">
        <v>0</v>
      </c>
      <c r="S192" s="86">
        <v>0</v>
      </c>
      <c r="T192" s="86">
        <v>0.11</v>
      </c>
      <c r="U192" s="88">
        <v>0</v>
      </c>
      <c r="V192" s="89"/>
      <c r="W192" s="85">
        <v>83</v>
      </c>
      <c r="X192" s="88">
        <v>83</v>
      </c>
      <c r="Y192" s="85">
        <v>100</v>
      </c>
      <c r="Z192" s="88"/>
      <c r="AA192" s="85">
        <v>0</v>
      </c>
      <c r="AB192" s="91">
        <v>0.22</v>
      </c>
      <c r="AC192" s="86">
        <v>0</v>
      </c>
      <c r="AD192" s="86">
        <v>0</v>
      </c>
      <c r="AE192" s="86">
        <v>0</v>
      </c>
      <c r="AF192" s="88">
        <v>0</v>
      </c>
      <c r="AG192" s="85">
        <v>0</v>
      </c>
      <c r="AH192" s="86">
        <v>0</v>
      </c>
      <c r="AI192" s="88">
        <v>0</v>
      </c>
      <c r="AJ192" s="150">
        <v>1</v>
      </c>
      <c r="AK192" s="151">
        <v>0</v>
      </c>
    </row>
    <row r="193" spans="1:37" x14ac:dyDescent="0.2">
      <c r="A193" s="149" t="s">
        <v>699</v>
      </c>
      <c r="B193" s="66" t="s">
        <v>700</v>
      </c>
      <c r="C193" s="67">
        <v>58</v>
      </c>
      <c r="D193" s="84" t="s">
        <v>331</v>
      </c>
      <c r="E193" s="85">
        <v>100</v>
      </c>
      <c r="F193" s="91">
        <v>99.104242407486794</v>
      </c>
      <c r="G193" s="86">
        <v>51.423121051685797</v>
      </c>
      <c r="H193" s="86">
        <v>51.091358980384598</v>
      </c>
      <c r="I193" s="86">
        <v>0</v>
      </c>
      <c r="J193" s="86">
        <v>0</v>
      </c>
      <c r="K193" s="87">
        <v>0</v>
      </c>
      <c r="L193" s="85">
        <v>0</v>
      </c>
      <c r="M193" s="86">
        <v>0</v>
      </c>
      <c r="N193" s="86">
        <v>98.431378036493896</v>
      </c>
      <c r="O193" s="86">
        <v>100</v>
      </c>
      <c r="P193" s="86">
        <v>0</v>
      </c>
      <c r="Q193" s="88">
        <v>0.1075</v>
      </c>
      <c r="R193" s="85">
        <v>0</v>
      </c>
      <c r="S193" s="86">
        <v>0</v>
      </c>
      <c r="T193" s="86">
        <v>0.34</v>
      </c>
      <c r="U193" s="88">
        <v>0</v>
      </c>
      <c r="V193" s="89">
        <v>5</v>
      </c>
      <c r="W193" s="85">
        <v>79.551675143121599</v>
      </c>
      <c r="X193" s="88">
        <v>78.7</v>
      </c>
      <c r="Y193" s="85">
        <v>100</v>
      </c>
      <c r="Z193" s="88"/>
      <c r="AA193" s="85">
        <v>0</v>
      </c>
      <c r="AB193" s="91">
        <v>0</v>
      </c>
      <c r="AC193" s="86">
        <v>0</v>
      </c>
      <c r="AD193" s="86">
        <v>0</v>
      </c>
      <c r="AE193" s="86">
        <v>0</v>
      </c>
      <c r="AF193" s="88">
        <v>0</v>
      </c>
      <c r="AG193" s="85">
        <v>0</v>
      </c>
      <c r="AH193" s="86">
        <v>0</v>
      </c>
      <c r="AI193" s="88">
        <v>0</v>
      </c>
      <c r="AJ193" s="150">
        <v>1</v>
      </c>
      <c r="AK193" s="151">
        <v>0</v>
      </c>
    </row>
    <row r="194" spans="1:37" x14ac:dyDescent="0.2">
      <c r="A194" s="149" t="s">
        <v>701</v>
      </c>
      <c r="B194" s="66" t="s">
        <v>702</v>
      </c>
      <c r="C194" s="67">
        <v>58</v>
      </c>
      <c r="D194" s="84" t="s">
        <v>331</v>
      </c>
      <c r="E194" s="85">
        <v>100</v>
      </c>
      <c r="F194" s="91">
        <v>98.519534117190901</v>
      </c>
      <c r="G194" s="86">
        <v>44.179927153877003</v>
      </c>
      <c r="H194" s="86">
        <v>43.919564585151001</v>
      </c>
      <c r="I194" s="86">
        <v>0</v>
      </c>
      <c r="J194" s="86">
        <v>0</v>
      </c>
      <c r="K194" s="87">
        <v>0</v>
      </c>
      <c r="L194" s="85">
        <v>0</v>
      </c>
      <c r="M194" s="86">
        <v>0</v>
      </c>
      <c r="N194" s="86">
        <v>99.335293543846902</v>
      </c>
      <c r="O194" s="86">
        <v>100</v>
      </c>
      <c r="P194" s="86">
        <v>0</v>
      </c>
      <c r="Q194" s="88">
        <v>6.1600000000000002E-2</v>
      </c>
      <c r="R194" s="85">
        <v>0</v>
      </c>
      <c r="S194" s="86">
        <v>0</v>
      </c>
      <c r="T194" s="86">
        <v>0.19</v>
      </c>
      <c r="U194" s="88">
        <v>0</v>
      </c>
      <c r="V194" s="89">
        <v>5</v>
      </c>
      <c r="W194" s="85">
        <v>82.609504687476203</v>
      </c>
      <c r="X194" s="88">
        <v>78.666666666699996</v>
      </c>
      <c r="Y194" s="85">
        <v>100</v>
      </c>
      <c r="Z194" s="88"/>
      <c r="AA194" s="85">
        <v>0</v>
      </c>
      <c r="AB194" s="91">
        <v>1.2</v>
      </c>
      <c r="AC194" s="86">
        <v>0</v>
      </c>
      <c r="AD194" s="86">
        <v>0</v>
      </c>
      <c r="AE194" s="86">
        <v>0</v>
      </c>
      <c r="AF194" s="88">
        <v>0</v>
      </c>
      <c r="AG194" s="85">
        <v>0</v>
      </c>
      <c r="AH194" s="86">
        <v>0</v>
      </c>
      <c r="AI194" s="88">
        <v>0</v>
      </c>
      <c r="AJ194" s="150">
        <v>1</v>
      </c>
      <c r="AK194" s="151">
        <v>0</v>
      </c>
    </row>
    <row r="195" spans="1:37" x14ac:dyDescent="0.2">
      <c r="A195" s="149" t="s">
        <v>703</v>
      </c>
      <c r="B195" s="66" t="s">
        <v>704</v>
      </c>
      <c r="C195" s="67">
        <v>58</v>
      </c>
      <c r="D195" s="84" t="s">
        <v>331</v>
      </c>
      <c r="E195" s="85">
        <v>97.304457947766593</v>
      </c>
      <c r="F195" s="91">
        <v>96.221353269865205</v>
      </c>
      <c r="G195" s="86">
        <v>31.6327664159788</v>
      </c>
      <c r="H195" s="86">
        <v>31.294504493495801</v>
      </c>
      <c r="I195" s="86">
        <v>0</v>
      </c>
      <c r="J195" s="86">
        <v>0</v>
      </c>
      <c r="K195" s="87">
        <v>0</v>
      </c>
      <c r="L195" s="85">
        <v>0</v>
      </c>
      <c r="M195" s="86">
        <v>0</v>
      </c>
      <c r="N195" s="86">
        <v>99.550857584907007</v>
      </c>
      <c r="O195" s="86">
        <v>100</v>
      </c>
      <c r="P195" s="86">
        <v>0</v>
      </c>
      <c r="Q195" s="88">
        <v>0.14810000000000001</v>
      </c>
      <c r="R195" s="85">
        <v>0</v>
      </c>
      <c r="S195" s="86">
        <v>0</v>
      </c>
      <c r="T195" s="86">
        <v>0.56000000000000005</v>
      </c>
      <c r="U195" s="88">
        <v>0</v>
      </c>
      <c r="V195" s="89">
        <v>5</v>
      </c>
      <c r="W195" s="85">
        <v>77.8298417139777</v>
      </c>
      <c r="X195" s="88">
        <v>73.666666666699996</v>
      </c>
      <c r="Y195" s="85">
        <v>100</v>
      </c>
      <c r="Z195" s="88"/>
      <c r="AA195" s="85">
        <v>0</v>
      </c>
      <c r="AB195" s="91">
        <v>0.36</v>
      </c>
      <c r="AC195" s="86">
        <v>0</v>
      </c>
      <c r="AD195" s="86">
        <v>0.02</v>
      </c>
      <c r="AE195" s="86">
        <v>0</v>
      </c>
      <c r="AF195" s="88">
        <v>2.2593998055600002</v>
      </c>
      <c r="AG195" s="85">
        <v>0</v>
      </c>
      <c r="AH195" s="86">
        <v>0</v>
      </c>
      <c r="AI195" s="88">
        <v>0</v>
      </c>
      <c r="AJ195" s="150">
        <v>1</v>
      </c>
      <c r="AK195" s="151">
        <v>0</v>
      </c>
    </row>
    <row r="196" spans="1:37" x14ac:dyDescent="0.2">
      <c r="A196" s="149" t="s">
        <v>705</v>
      </c>
      <c r="B196" s="66" t="s">
        <v>706</v>
      </c>
      <c r="C196" s="67">
        <v>58</v>
      </c>
      <c r="D196" s="84" t="s">
        <v>331</v>
      </c>
      <c r="E196" s="85">
        <v>99.989062670895805</v>
      </c>
      <c r="F196" s="91">
        <v>99.682817455977201</v>
      </c>
      <c r="G196" s="86">
        <v>29.082358088154901</v>
      </c>
      <c r="H196" s="86">
        <v>28.929235480695599</v>
      </c>
      <c r="I196" s="86">
        <v>0</v>
      </c>
      <c r="J196" s="86">
        <v>0</v>
      </c>
      <c r="K196" s="87">
        <v>0</v>
      </c>
      <c r="L196" s="85">
        <v>0</v>
      </c>
      <c r="M196" s="86">
        <v>0</v>
      </c>
      <c r="N196" s="86">
        <v>98.245806380879301</v>
      </c>
      <c r="O196" s="86">
        <v>80.487804878048806</v>
      </c>
      <c r="P196" s="86">
        <v>0</v>
      </c>
      <c r="Q196" s="88">
        <v>1.9443999999999999</v>
      </c>
      <c r="R196" s="85">
        <v>0</v>
      </c>
      <c r="S196" s="86">
        <v>0</v>
      </c>
      <c r="T196" s="86">
        <v>1.33</v>
      </c>
      <c r="U196" s="88">
        <v>0</v>
      </c>
      <c r="V196" s="89"/>
      <c r="W196" s="85">
        <v>85.833333333300004</v>
      </c>
      <c r="X196" s="88">
        <v>85.833333333300004</v>
      </c>
      <c r="Y196" s="85">
        <v>100</v>
      </c>
      <c r="Z196" s="88"/>
      <c r="AA196" s="85">
        <v>0</v>
      </c>
      <c r="AB196" s="91">
        <v>0.19</v>
      </c>
      <c r="AC196" s="86">
        <v>0</v>
      </c>
      <c r="AD196" s="86">
        <v>0</v>
      </c>
      <c r="AE196" s="86">
        <v>0</v>
      </c>
      <c r="AF196" s="88">
        <v>0</v>
      </c>
      <c r="AG196" s="85">
        <v>0</v>
      </c>
      <c r="AH196" s="86">
        <v>0</v>
      </c>
      <c r="AI196" s="88">
        <v>0</v>
      </c>
      <c r="AJ196" s="150">
        <v>1</v>
      </c>
      <c r="AK196" s="151">
        <v>0</v>
      </c>
    </row>
    <row r="197" spans="1:37" x14ac:dyDescent="0.2">
      <c r="A197" s="149" t="s">
        <v>707</v>
      </c>
      <c r="B197" s="66" t="s">
        <v>708</v>
      </c>
      <c r="C197" s="67">
        <v>58</v>
      </c>
      <c r="D197" s="84" t="s">
        <v>331</v>
      </c>
      <c r="E197" s="85">
        <v>99.979083873666596</v>
      </c>
      <c r="F197" s="91">
        <v>98.880987241162899</v>
      </c>
      <c r="G197" s="86">
        <v>42.998326709893298</v>
      </c>
      <c r="H197" s="86">
        <v>42.888517046643003</v>
      </c>
      <c r="I197" s="86">
        <v>0</v>
      </c>
      <c r="J197" s="86">
        <v>0</v>
      </c>
      <c r="K197" s="87">
        <v>0</v>
      </c>
      <c r="L197" s="85">
        <v>0</v>
      </c>
      <c r="M197" s="86">
        <v>0</v>
      </c>
      <c r="N197" s="86">
        <v>99.936447410232006</v>
      </c>
      <c r="O197" s="86">
        <v>100</v>
      </c>
      <c r="P197" s="86">
        <v>0</v>
      </c>
      <c r="Q197" s="88">
        <v>0.1162</v>
      </c>
      <c r="R197" s="85">
        <v>0</v>
      </c>
      <c r="S197" s="86">
        <v>0</v>
      </c>
      <c r="T197" s="86">
        <v>7.0000000000000007E-2</v>
      </c>
      <c r="U197" s="88">
        <v>0</v>
      </c>
      <c r="V197" s="89">
        <v>5</v>
      </c>
      <c r="W197" s="85">
        <v>77.411721400015793</v>
      </c>
      <c r="X197" s="88">
        <v>77.933333333299998</v>
      </c>
      <c r="Y197" s="85">
        <v>100</v>
      </c>
      <c r="Z197" s="88"/>
      <c r="AA197" s="85">
        <v>0</v>
      </c>
      <c r="AB197" s="91">
        <v>0.98</v>
      </c>
      <c r="AC197" s="86">
        <v>0</v>
      </c>
      <c r="AD197" s="86">
        <v>0</v>
      </c>
      <c r="AE197" s="86">
        <v>0</v>
      </c>
      <c r="AF197" s="88">
        <v>0</v>
      </c>
      <c r="AG197" s="85">
        <v>0</v>
      </c>
      <c r="AH197" s="86">
        <v>0</v>
      </c>
      <c r="AI197" s="88">
        <v>0</v>
      </c>
      <c r="AJ197" s="150">
        <v>1</v>
      </c>
      <c r="AK197" s="151">
        <v>0</v>
      </c>
    </row>
    <row r="198" spans="1:37" x14ac:dyDescent="0.2">
      <c r="A198" s="149" t="s">
        <v>709</v>
      </c>
      <c r="B198" s="66" t="s">
        <v>710</v>
      </c>
      <c r="C198" s="67">
        <v>58</v>
      </c>
      <c r="D198" s="84" t="s">
        <v>331</v>
      </c>
      <c r="E198" s="85">
        <v>99.925530809462799</v>
      </c>
      <c r="F198" s="91">
        <v>98.671677461812905</v>
      </c>
      <c r="G198" s="86">
        <v>44.404419659866299</v>
      </c>
      <c r="H198" s="86">
        <v>44.030341865539803</v>
      </c>
      <c r="I198" s="86">
        <v>0</v>
      </c>
      <c r="J198" s="86">
        <v>0</v>
      </c>
      <c r="K198" s="87">
        <v>0</v>
      </c>
      <c r="L198" s="85">
        <v>0</v>
      </c>
      <c r="M198" s="86">
        <v>0</v>
      </c>
      <c r="N198" s="86">
        <v>98.5176598696805</v>
      </c>
      <c r="O198" s="86">
        <v>100</v>
      </c>
      <c r="P198" s="86">
        <v>0</v>
      </c>
      <c r="Q198" s="88">
        <v>0.19239999999999999</v>
      </c>
      <c r="R198" s="85">
        <v>0</v>
      </c>
      <c r="S198" s="86">
        <v>0</v>
      </c>
      <c r="T198" s="86">
        <v>0.9</v>
      </c>
      <c r="U198" s="88">
        <v>0</v>
      </c>
      <c r="V198" s="89">
        <v>5</v>
      </c>
      <c r="W198" s="85">
        <v>85.615932390984696</v>
      </c>
      <c r="X198" s="88">
        <v>85.733333333299996</v>
      </c>
      <c r="Y198" s="85">
        <v>100</v>
      </c>
      <c r="Z198" s="88">
        <v>100</v>
      </c>
      <c r="AA198" s="85">
        <v>0</v>
      </c>
      <c r="AB198" s="91">
        <v>0.02</v>
      </c>
      <c r="AC198" s="86">
        <v>0</v>
      </c>
      <c r="AD198" s="86">
        <v>0.01</v>
      </c>
      <c r="AE198" s="86">
        <v>0</v>
      </c>
      <c r="AF198" s="88">
        <v>0</v>
      </c>
      <c r="AG198" s="85">
        <v>0</v>
      </c>
      <c r="AH198" s="86">
        <v>0</v>
      </c>
      <c r="AI198" s="88">
        <v>0</v>
      </c>
      <c r="AJ198" s="150">
        <v>1</v>
      </c>
      <c r="AK198" s="151">
        <v>0</v>
      </c>
    </row>
    <row r="199" spans="1:37" x14ac:dyDescent="0.2">
      <c r="A199" s="149" t="s">
        <v>711</v>
      </c>
      <c r="B199" s="66" t="s">
        <v>712</v>
      </c>
      <c r="C199" s="67">
        <v>58</v>
      </c>
      <c r="D199" s="84" t="s">
        <v>331</v>
      </c>
      <c r="E199" s="85">
        <v>100</v>
      </c>
      <c r="F199" s="91">
        <v>99.269819193324096</v>
      </c>
      <c r="G199" s="86">
        <v>41.298678720445103</v>
      </c>
      <c r="H199" s="86">
        <v>41.0552851182198</v>
      </c>
      <c r="I199" s="86">
        <v>0</v>
      </c>
      <c r="J199" s="86">
        <v>0</v>
      </c>
      <c r="K199" s="87">
        <v>0</v>
      </c>
      <c r="L199" s="85">
        <v>0</v>
      </c>
      <c r="M199" s="86">
        <v>0</v>
      </c>
      <c r="N199" s="86">
        <v>96.845739700374494</v>
      </c>
      <c r="O199" s="86">
        <v>100</v>
      </c>
      <c r="P199" s="86">
        <v>0</v>
      </c>
      <c r="Q199" s="88">
        <v>0.161</v>
      </c>
      <c r="R199" s="85">
        <v>0</v>
      </c>
      <c r="S199" s="86">
        <v>0</v>
      </c>
      <c r="T199" s="86">
        <v>0.46</v>
      </c>
      <c r="U199" s="88">
        <v>0</v>
      </c>
      <c r="V199" s="89">
        <v>5</v>
      </c>
      <c r="W199" s="85">
        <v>83.061360705437707</v>
      </c>
      <c r="X199" s="88">
        <v>83.8</v>
      </c>
      <c r="Y199" s="85">
        <v>100</v>
      </c>
      <c r="Z199" s="88"/>
      <c r="AA199" s="85">
        <v>0</v>
      </c>
      <c r="AB199" s="91">
        <v>0</v>
      </c>
      <c r="AC199" s="86">
        <v>0</v>
      </c>
      <c r="AD199" s="86">
        <v>0</v>
      </c>
      <c r="AE199" s="86">
        <v>0</v>
      </c>
      <c r="AF199" s="88">
        <v>0</v>
      </c>
      <c r="AG199" s="85">
        <v>0</v>
      </c>
      <c r="AH199" s="86">
        <v>0</v>
      </c>
      <c r="AI199" s="88">
        <v>0</v>
      </c>
      <c r="AJ199" s="150">
        <v>1</v>
      </c>
      <c r="AK199" s="151">
        <v>0</v>
      </c>
    </row>
    <row r="200" spans="1:37" x14ac:dyDescent="0.2">
      <c r="A200" s="149" t="s">
        <v>425</v>
      </c>
      <c r="B200" s="66" t="s">
        <v>713</v>
      </c>
      <c r="C200" s="67">
        <v>58</v>
      </c>
      <c r="D200" s="84" t="s">
        <v>331</v>
      </c>
      <c r="E200" s="85">
        <v>99.954838881066905</v>
      </c>
      <c r="F200" s="91">
        <v>99.221634832505401</v>
      </c>
      <c r="G200" s="86">
        <v>35.540472332173302</v>
      </c>
      <c r="H200" s="86">
        <v>35.276146959594101</v>
      </c>
      <c r="I200" s="86">
        <v>0</v>
      </c>
      <c r="J200" s="86">
        <v>0</v>
      </c>
      <c r="K200" s="87">
        <v>0</v>
      </c>
      <c r="L200" s="85">
        <v>0</v>
      </c>
      <c r="M200" s="86">
        <v>0</v>
      </c>
      <c r="N200" s="86">
        <v>99.141338603707098</v>
      </c>
      <c r="O200" s="86">
        <v>100</v>
      </c>
      <c r="P200" s="86">
        <v>0</v>
      </c>
      <c r="Q200" s="88">
        <v>0.22140000000000001</v>
      </c>
      <c r="R200" s="85">
        <v>0</v>
      </c>
      <c r="S200" s="86">
        <v>0</v>
      </c>
      <c r="T200" s="86">
        <v>1.22</v>
      </c>
      <c r="U200" s="88">
        <v>0</v>
      </c>
      <c r="V200" s="89">
        <v>5</v>
      </c>
      <c r="W200" s="85">
        <v>85.607601682962496</v>
      </c>
      <c r="X200" s="88">
        <v>84.733333333299996</v>
      </c>
      <c r="Y200" s="85">
        <v>100</v>
      </c>
      <c r="Z200" s="88"/>
      <c r="AA200" s="85">
        <v>0</v>
      </c>
      <c r="AB200" s="91">
        <v>0.27</v>
      </c>
      <c r="AC200" s="86">
        <v>0</v>
      </c>
      <c r="AD200" s="86">
        <v>0</v>
      </c>
      <c r="AE200" s="86">
        <v>0</v>
      </c>
      <c r="AF200" s="88">
        <v>0</v>
      </c>
      <c r="AG200" s="85">
        <v>0</v>
      </c>
      <c r="AH200" s="86">
        <v>0</v>
      </c>
      <c r="AI200" s="88">
        <v>0</v>
      </c>
      <c r="AJ200" s="150">
        <v>1</v>
      </c>
      <c r="AK200" s="151">
        <v>0</v>
      </c>
    </row>
    <row r="201" spans="1:37" x14ac:dyDescent="0.2">
      <c r="A201" s="149" t="s">
        <v>714</v>
      </c>
      <c r="B201" s="66" t="s">
        <v>715</v>
      </c>
      <c r="C201" s="67">
        <v>58</v>
      </c>
      <c r="D201" s="84" t="s">
        <v>331</v>
      </c>
      <c r="E201" s="85">
        <v>99.862102779395101</v>
      </c>
      <c r="F201" s="91">
        <v>99.4300248214997</v>
      </c>
      <c r="G201" s="86">
        <v>40.586216406704899</v>
      </c>
      <c r="H201" s="86">
        <v>40.518799987742497</v>
      </c>
      <c r="I201" s="86">
        <v>0</v>
      </c>
      <c r="J201" s="86">
        <v>0</v>
      </c>
      <c r="K201" s="87">
        <v>0</v>
      </c>
      <c r="L201" s="85">
        <v>0</v>
      </c>
      <c r="M201" s="86">
        <v>0</v>
      </c>
      <c r="N201" s="86">
        <v>97.1224022761009</v>
      </c>
      <c r="O201" s="86">
        <v>100</v>
      </c>
      <c r="P201" s="86">
        <v>0</v>
      </c>
      <c r="Q201" s="88">
        <v>6.8099999999999994E-2</v>
      </c>
      <c r="R201" s="85">
        <v>0</v>
      </c>
      <c r="S201" s="86">
        <v>0</v>
      </c>
      <c r="T201" s="86">
        <v>0.39</v>
      </c>
      <c r="U201" s="88">
        <v>0</v>
      </c>
      <c r="V201" s="89">
        <v>5</v>
      </c>
      <c r="W201" s="85">
        <v>82.364508810240295</v>
      </c>
      <c r="X201" s="88">
        <v>81.266666666700004</v>
      </c>
      <c r="Y201" s="85">
        <v>100</v>
      </c>
      <c r="Z201" s="88"/>
      <c r="AA201" s="85">
        <v>0</v>
      </c>
      <c r="AB201" s="91">
        <v>0.14000000000000001</v>
      </c>
      <c r="AC201" s="86">
        <v>0</v>
      </c>
      <c r="AD201" s="86">
        <v>0.01</v>
      </c>
      <c r="AE201" s="86">
        <v>0</v>
      </c>
      <c r="AF201" s="88">
        <v>0</v>
      </c>
      <c r="AG201" s="85">
        <v>0</v>
      </c>
      <c r="AH201" s="86">
        <v>0</v>
      </c>
      <c r="AI201" s="88">
        <v>0</v>
      </c>
      <c r="AJ201" s="150">
        <v>1</v>
      </c>
      <c r="AK201" s="151">
        <v>0</v>
      </c>
    </row>
    <row r="202" spans="1:37" x14ac:dyDescent="0.2">
      <c r="A202" s="149" t="s">
        <v>716</v>
      </c>
      <c r="B202" s="66" t="s">
        <v>717</v>
      </c>
      <c r="C202" s="67">
        <v>58</v>
      </c>
      <c r="D202" s="84" t="s">
        <v>331</v>
      </c>
      <c r="E202" s="85">
        <v>99.719830112123802</v>
      </c>
      <c r="F202" s="91">
        <v>98.862577228104101</v>
      </c>
      <c r="G202" s="86">
        <v>35.9527171456158</v>
      </c>
      <c r="H202" s="86">
        <v>35.734497173186298</v>
      </c>
      <c r="I202" s="86">
        <v>0.89</v>
      </c>
      <c r="J202" s="86">
        <v>0.21</v>
      </c>
      <c r="K202" s="87">
        <v>0</v>
      </c>
      <c r="L202" s="85">
        <v>1.7326705757699999E-5</v>
      </c>
      <c r="M202" s="86">
        <v>0</v>
      </c>
      <c r="N202" s="86">
        <v>98.279969881210604</v>
      </c>
      <c r="O202" s="86">
        <v>100</v>
      </c>
      <c r="P202" s="86">
        <v>1.7999999999999999E-2</v>
      </c>
      <c r="Q202" s="88">
        <v>0.3039</v>
      </c>
      <c r="R202" s="85">
        <v>0</v>
      </c>
      <c r="S202" s="86">
        <v>0</v>
      </c>
      <c r="T202" s="86">
        <v>0.67</v>
      </c>
      <c r="U202" s="88">
        <v>2.2324293854680002E-3</v>
      </c>
      <c r="V202" s="89">
        <v>5</v>
      </c>
      <c r="W202" s="85">
        <v>83.058215022289104</v>
      </c>
      <c r="X202" s="88">
        <v>84.433333333299998</v>
      </c>
      <c r="Y202" s="85">
        <v>100</v>
      </c>
      <c r="Z202" s="88"/>
      <c r="AA202" s="85">
        <v>0</v>
      </c>
      <c r="AB202" s="91">
        <v>0.74</v>
      </c>
      <c r="AC202" s="86">
        <v>0</v>
      </c>
      <c r="AD202" s="86">
        <v>7.0000000000000007E-2</v>
      </c>
      <c r="AE202" s="86">
        <v>0</v>
      </c>
      <c r="AF202" s="88">
        <v>4.0010829775099996E-3</v>
      </c>
      <c r="AG202" s="85">
        <v>0</v>
      </c>
      <c r="AH202" s="86">
        <v>1.719E-3</v>
      </c>
      <c r="AI202" s="88">
        <v>2.12388211058E-4</v>
      </c>
      <c r="AJ202" s="150">
        <v>1</v>
      </c>
      <c r="AK202" s="151">
        <v>0</v>
      </c>
    </row>
    <row r="203" spans="1:37" x14ac:dyDescent="0.2">
      <c r="A203" s="149" t="s">
        <v>411</v>
      </c>
      <c r="B203" s="66" t="s">
        <v>718</v>
      </c>
      <c r="C203" s="67">
        <v>58</v>
      </c>
      <c r="D203" s="84" t="s">
        <v>331</v>
      </c>
      <c r="E203" s="85">
        <v>99.868819911010306</v>
      </c>
      <c r="F203" s="91">
        <v>98.810515679566095</v>
      </c>
      <c r="G203" s="86">
        <v>36.6541986491996</v>
      </c>
      <c r="H203" s="86">
        <v>36.409565510272799</v>
      </c>
      <c r="I203" s="86">
        <v>0</v>
      </c>
      <c r="J203" s="86">
        <v>0</v>
      </c>
      <c r="K203" s="87">
        <v>0</v>
      </c>
      <c r="L203" s="85">
        <v>0</v>
      </c>
      <c r="M203" s="86">
        <v>0</v>
      </c>
      <c r="N203" s="86">
        <v>99.599252417065003</v>
      </c>
      <c r="O203" s="86">
        <v>100</v>
      </c>
      <c r="P203" s="86">
        <v>0</v>
      </c>
      <c r="Q203" s="88">
        <v>0.2167</v>
      </c>
      <c r="R203" s="85">
        <v>0</v>
      </c>
      <c r="S203" s="86">
        <v>0</v>
      </c>
      <c r="T203" s="86">
        <v>0.64</v>
      </c>
      <c r="U203" s="88">
        <v>0</v>
      </c>
      <c r="V203" s="89">
        <v>5</v>
      </c>
      <c r="W203" s="85">
        <v>84.035607099929393</v>
      </c>
      <c r="X203" s="88">
        <v>85.8</v>
      </c>
      <c r="Y203" s="85">
        <v>100</v>
      </c>
      <c r="Z203" s="88">
        <v>100</v>
      </c>
      <c r="AA203" s="85">
        <v>0</v>
      </c>
      <c r="AB203" s="91">
        <v>0</v>
      </c>
      <c r="AC203" s="86">
        <v>0</v>
      </c>
      <c r="AD203" s="86">
        <v>0</v>
      </c>
      <c r="AE203" s="86">
        <v>0</v>
      </c>
      <c r="AF203" s="88">
        <v>0</v>
      </c>
      <c r="AG203" s="85">
        <v>0</v>
      </c>
      <c r="AH203" s="86">
        <v>0</v>
      </c>
      <c r="AI203" s="88">
        <v>0</v>
      </c>
      <c r="AJ203" s="150">
        <v>1</v>
      </c>
      <c r="AK203" s="151">
        <v>0</v>
      </c>
    </row>
    <row r="204" spans="1:37" x14ac:dyDescent="0.2">
      <c r="A204" s="149" t="s">
        <v>719</v>
      </c>
      <c r="B204" s="66" t="s">
        <v>720</v>
      </c>
      <c r="C204" s="67">
        <v>58</v>
      </c>
      <c r="D204" s="84" t="s">
        <v>331</v>
      </c>
      <c r="E204" s="85">
        <v>99.964638070653095</v>
      </c>
      <c r="F204" s="91">
        <v>98.548392800311206</v>
      </c>
      <c r="G204" s="86">
        <v>33.284415997736801</v>
      </c>
      <c r="H204" s="86">
        <v>33.028042009972097</v>
      </c>
      <c r="I204" s="86">
        <v>0</v>
      </c>
      <c r="J204" s="86">
        <v>0</v>
      </c>
      <c r="K204" s="87">
        <v>0</v>
      </c>
      <c r="L204" s="85">
        <v>0</v>
      </c>
      <c r="M204" s="86">
        <v>0</v>
      </c>
      <c r="N204" s="86">
        <v>98.339450201496803</v>
      </c>
      <c r="O204" s="86">
        <v>100</v>
      </c>
      <c r="P204" s="86">
        <v>0</v>
      </c>
      <c r="Q204" s="88">
        <v>0.29470000000000002</v>
      </c>
      <c r="R204" s="85">
        <v>0</v>
      </c>
      <c r="S204" s="86">
        <v>0</v>
      </c>
      <c r="T204" s="86">
        <v>0.44</v>
      </c>
      <c r="U204" s="88">
        <v>3.5361929346865201E-3</v>
      </c>
      <c r="V204" s="89">
        <v>5</v>
      </c>
      <c r="W204" s="85">
        <v>83.956143274821699</v>
      </c>
      <c r="X204" s="88">
        <v>84.266666666700004</v>
      </c>
      <c r="Y204" s="85">
        <v>100</v>
      </c>
      <c r="Z204" s="88"/>
      <c r="AA204" s="85">
        <v>0</v>
      </c>
      <c r="AB204" s="91">
        <v>0</v>
      </c>
      <c r="AC204" s="86">
        <v>0</v>
      </c>
      <c r="AD204" s="86">
        <v>0</v>
      </c>
      <c r="AE204" s="86">
        <v>0</v>
      </c>
      <c r="AF204" s="88">
        <v>0</v>
      </c>
      <c r="AG204" s="85">
        <v>0</v>
      </c>
      <c r="AH204" s="86">
        <v>5.0000000000000004E-6</v>
      </c>
      <c r="AI204" s="88">
        <v>0</v>
      </c>
      <c r="AJ204" s="150">
        <v>1</v>
      </c>
      <c r="AK204" s="151">
        <v>0</v>
      </c>
    </row>
    <row r="205" spans="1:37" x14ac:dyDescent="0.2">
      <c r="A205" s="149" t="s">
        <v>721</v>
      </c>
      <c r="B205" s="66" t="s">
        <v>722</v>
      </c>
      <c r="C205" s="67">
        <v>58</v>
      </c>
      <c r="D205" s="84" t="s">
        <v>331</v>
      </c>
      <c r="E205" s="85">
        <v>96.407826052827801</v>
      </c>
      <c r="F205" s="91">
        <v>95.498253463636701</v>
      </c>
      <c r="G205" s="86">
        <v>28.284077083088</v>
      </c>
      <c r="H205" s="86">
        <v>27.875897798186699</v>
      </c>
      <c r="I205" s="86">
        <v>0.34</v>
      </c>
      <c r="J205" s="86">
        <v>0.17</v>
      </c>
      <c r="K205" s="87">
        <v>0</v>
      </c>
      <c r="L205" s="85">
        <v>1.1534539795999999E-6</v>
      </c>
      <c r="M205" s="86">
        <v>0</v>
      </c>
      <c r="N205" s="86">
        <v>99.376789797894503</v>
      </c>
      <c r="O205" s="86">
        <v>100</v>
      </c>
      <c r="P205" s="86">
        <v>2E-3</v>
      </c>
      <c r="Q205" s="88">
        <v>0.31619999999999998</v>
      </c>
      <c r="R205" s="85">
        <v>0</v>
      </c>
      <c r="S205" s="86">
        <v>0</v>
      </c>
      <c r="T205" s="86">
        <v>0.95</v>
      </c>
      <c r="U205" s="88">
        <v>1.8642803877703201E-2</v>
      </c>
      <c r="V205" s="89">
        <v>5</v>
      </c>
      <c r="W205" s="85">
        <v>80.727302440214899</v>
      </c>
      <c r="X205" s="88">
        <v>73.599999999999994</v>
      </c>
      <c r="Y205" s="85">
        <v>100</v>
      </c>
      <c r="Z205" s="88"/>
      <c r="AA205" s="85">
        <v>0</v>
      </c>
      <c r="AB205" s="91">
        <v>0</v>
      </c>
      <c r="AC205" s="86">
        <v>0</v>
      </c>
      <c r="AD205" s="86">
        <v>0</v>
      </c>
      <c r="AE205" s="86">
        <v>0</v>
      </c>
      <c r="AF205" s="88">
        <v>2.6635903968399998E-4</v>
      </c>
      <c r="AG205" s="85">
        <v>0</v>
      </c>
      <c r="AH205" s="86">
        <v>8.0400000000000003E-4</v>
      </c>
      <c r="AI205" s="88">
        <v>5.3239993446300003E-2</v>
      </c>
      <c r="AJ205" s="150">
        <v>1</v>
      </c>
      <c r="AK205" s="151">
        <v>0</v>
      </c>
    </row>
    <row r="206" spans="1:37" x14ac:dyDescent="0.2">
      <c r="A206" s="149" t="s">
        <v>723</v>
      </c>
      <c r="B206" s="66" t="s">
        <v>724</v>
      </c>
      <c r="C206" s="67">
        <v>58</v>
      </c>
      <c r="D206" s="84" t="s">
        <v>331</v>
      </c>
      <c r="E206" s="85">
        <v>98.902568508417204</v>
      </c>
      <c r="F206" s="91">
        <v>97.244263610500994</v>
      </c>
      <c r="G206" s="86">
        <v>32.412323004725302</v>
      </c>
      <c r="H206" s="86">
        <v>31.814976616766199</v>
      </c>
      <c r="I206" s="86">
        <v>0.16</v>
      </c>
      <c r="J206" s="86">
        <v>7.0000000000000007E-2</v>
      </c>
      <c r="K206" s="87">
        <v>0</v>
      </c>
      <c r="L206" s="85">
        <v>3.0714774374600001E-9</v>
      </c>
      <c r="M206" s="86">
        <v>0</v>
      </c>
      <c r="N206" s="86">
        <v>97.899103772800601</v>
      </c>
      <c r="O206" s="86">
        <v>100</v>
      </c>
      <c r="P206" s="86">
        <v>0.01</v>
      </c>
      <c r="Q206" s="88">
        <v>0.85550000000000004</v>
      </c>
      <c r="R206" s="85">
        <v>0</v>
      </c>
      <c r="S206" s="86">
        <v>0</v>
      </c>
      <c r="T206" s="86">
        <v>0.94</v>
      </c>
      <c r="U206" s="88">
        <v>6.4840856223506403E-3</v>
      </c>
      <c r="V206" s="89">
        <v>4.93</v>
      </c>
      <c r="W206" s="85">
        <v>81.725918638537195</v>
      </c>
      <c r="X206" s="88">
        <v>84.066666666700002</v>
      </c>
      <c r="Y206" s="85"/>
      <c r="Z206" s="88"/>
      <c r="AA206" s="85">
        <v>0</v>
      </c>
      <c r="AB206" s="91">
        <v>0.08</v>
      </c>
      <c r="AC206" s="86">
        <v>0</v>
      </c>
      <c r="AD206" s="86">
        <v>0</v>
      </c>
      <c r="AE206" s="86">
        <v>0</v>
      </c>
      <c r="AF206" s="88">
        <v>2.1225355140000002E-8</v>
      </c>
      <c r="AG206" s="85">
        <v>0</v>
      </c>
      <c r="AH206" s="86">
        <v>3.6699999999999998E-4</v>
      </c>
      <c r="AI206" s="88">
        <v>2.6587785326500001E-9</v>
      </c>
      <c r="AJ206" s="150">
        <v>1</v>
      </c>
      <c r="AK206" s="151">
        <v>0</v>
      </c>
    </row>
    <row r="207" spans="1:37" x14ac:dyDescent="0.2">
      <c r="A207" s="149" t="s">
        <v>725</v>
      </c>
      <c r="B207" s="66" t="s">
        <v>726</v>
      </c>
      <c r="C207" s="67">
        <v>58</v>
      </c>
      <c r="D207" s="84" t="s">
        <v>331</v>
      </c>
      <c r="E207" s="85">
        <v>94.167754485653603</v>
      </c>
      <c r="F207" s="91">
        <v>93.6809234943305</v>
      </c>
      <c r="G207" s="86">
        <v>25.842995725511301</v>
      </c>
      <c r="H207" s="86">
        <v>25.525096623921801</v>
      </c>
      <c r="I207" s="86">
        <v>5.4</v>
      </c>
      <c r="J207" s="86">
        <v>2.0499999999999998</v>
      </c>
      <c r="K207" s="87">
        <v>0</v>
      </c>
      <c r="L207" s="85">
        <v>1.0000012157999999E-2</v>
      </c>
      <c r="M207" s="86">
        <v>0</v>
      </c>
      <c r="N207" s="86">
        <v>95.818978350559306</v>
      </c>
      <c r="O207" s="86">
        <v>82.6657912015758</v>
      </c>
      <c r="P207" s="86">
        <v>0.245</v>
      </c>
      <c r="Q207" s="88">
        <v>0.30149999999999999</v>
      </c>
      <c r="R207" s="85">
        <v>0</v>
      </c>
      <c r="S207" s="86">
        <v>0</v>
      </c>
      <c r="T207" s="86">
        <v>0.91</v>
      </c>
      <c r="U207" s="88">
        <v>0.483759502418798</v>
      </c>
      <c r="V207" s="89">
        <v>4.8600000000000003</v>
      </c>
      <c r="W207" s="85">
        <v>79.862983185558704</v>
      </c>
      <c r="X207" s="88">
        <v>66.400000000000006</v>
      </c>
      <c r="Y207" s="85"/>
      <c r="Z207" s="88"/>
      <c r="AA207" s="85">
        <v>0</v>
      </c>
      <c r="AB207" s="91">
        <v>0</v>
      </c>
      <c r="AC207" s="86">
        <v>0</v>
      </c>
      <c r="AD207" s="86">
        <v>0</v>
      </c>
      <c r="AE207" s="86">
        <v>0</v>
      </c>
      <c r="AF207" s="88">
        <v>2.3092000156000001</v>
      </c>
      <c r="AG207" s="85">
        <v>0</v>
      </c>
      <c r="AH207" s="86">
        <v>1.7926000000000001E-2</v>
      </c>
      <c r="AI207" s="88">
        <v>0.13286086862800001</v>
      </c>
      <c r="AJ207" s="150">
        <v>1</v>
      </c>
      <c r="AK207" s="151">
        <v>0</v>
      </c>
    </row>
    <row r="208" spans="1:37" x14ac:dyDescent="0.2">
      <c r="A208" s="149" t="s">
        <v>727</v>
      </c>
      <c r="B208" s="66" t="s">
        <v>728</v>
      </c>
      <c r="C208" s="67">
        <v>58</v>
      </c>
      <c r="D208" s="84" t="s">
        <v>331</v>
      </c>
      <c r="E208" s="85">
        <v>97.095199349064302</v>
      </c>
      <c r="F208" s="91">
        <v>96.297803091944701</v>
      </c>
      <c r="G208" s="86">
        <v>29.202603742880399</v>
      </c>
      <c r="H208" s="86">
        <v>28.893409275833999</v>
      </c>
      <c r="I208" s="86">
        <v>0</v>
      </c>
      <c r="J208" s="86">
        <v>0</v>
      </c>
      <c r="K208" s="87">
        <v>0</v>
      </c>
      <c r="L208" s="85">
        <v>0</v>
      </c>
      <c r="M208" s="86">
        <v>0</v>
      </c>
      <c r="N208" s="86">
        <v>96.379196840026296</v>
      </c>
      <c r="O208" s="86">
        <v>100</v>
      </c>
      <c r="P208" s="86">
        <v>0</v>
      </c>
      <c r="Q208" s="88">
        <v>0</v>
      </c>
      <c r="R208" s="85">
        <v>0</v>
      </c>
      <c r="S208" s="86">
        <v>0</v>
      </c>
      <c r="T208" s="86">
        <v>0.61</v>
      </c>
      <c r="U208" s="88">
        <v>1.4401952807160301</v>
      </c>
      <c r="V208" s="89"/>
      <c r="W208" s="85">
        <v>80.966666666699993</v>
      </c>
      <c r="X208" s="88">
        <v>80.966666666699993</v>
      </c>
      <c r="Y208" s="85"/>
      <c r="Z208" s="88"/>
      <c r="AA208" s="85">
        <v>0</v>
      </c>
      <c r="AB208" s="91">
        <v>0</v>
      </c>
      <c r="AC208" s="86">
        <v>0</v>
      </c>
      <c r="AD208" s="86">
        <v>0</v>
      </c>
      <c r="AE208" s="86">
        <v>0</v>
      </c>
      <c r="AF208" s="88">
        <v>0</v>
      </c>
      <c r="AG208" s="85">
        <v>0</v>
      </c>
      <c r="AH208" s="86">
        <v>1.9999999999999999E-6</v>
      </c>
      <c r="AI208" s="88">
        <v>0</v>
      </c>
      <c r="AJ208" s="150">
        <v>1</v>
      </c>
      <c r="AK208" s="151">
        <v>0</v>
      </c>
    </row>
    <row r="209" spans="1:37" x14ac:dyDescent="0.2">
      <c r="A209" s="149" t="s">
        <v>729</v>
      </c>
      <c r="B209" s="66" t="s">
        <v>730</v>
      </c>
      <c r="C209" s="67">
        <v>58</v>
      </c>
      <c r="D209" s="84" t="s">
        <v>331</v>
      </c>
      <c r="E209" s="85">
        <v>99.954783800932006</v>
      </c>
      <c r="F209" s="91">
        <v>99.137975043575295</v>
      </c>
      <c r="G209" s="86">
        <v>35.216126138609503</v>
      </c>
      <c r="H209" s="86">
        <v>35.005360307470099</v>
      </c>
      <c r="I209" s="86">
        <v>0</v>
      </c>
      <c r="J209" s="86">
        <v>0</v>
      </c>
      <c r="K209" s="87">
        <v>0</v>
      </c>
      <c r="L209" s="85">
        <v>0</v>
      </c>
      <c r="M209" s="86">
        <v>0</v>
      </c>
      <c r="N209" s="86">
        <v>95.963011927630802</v>
      </c>
      <c r="O209" s="86">
        <v>100</v>
      </c>
      <c r="P209" s="86">
        <v>1.0999999999999999E-2</v>
      </c>
      <c r="Q209" s="88">
        <v>8.9099999999999999E-2</v>
      </c>
      <c r="R209" s="85">
        <v>0</v>
      </c>
      <c r="S209" s="86">
        <v>0</v>
      </c>
      <c r="T209" s="86">
        <v>0.67</v>
      </c>
      <c r="U209" s="88">
        <v>1.02101094669594E-2</v>
      </c>
      <c r="V209" s="89">
        <v>4.97</v>
      </c>
      <c r="W209" s="85">
        <v>83.7473586257166</v>
      </c>
      <c r="X209" s="88">
        <v>85.066666666700002</v>
      </c>
      <c r="Y209" s="85"/>
      <c r="Z209" s="88"/>
      <c r="AA209" s="85">
        <v>0</v>
      </c>
      <c r="AB209" s="91">
        <v>0.76</v>
      </c>
      <c r="AC209" s="86">
        <v>0</v>
      </c>
      <c r="AD209" s="86">
        <v>0.02</v>
      </c>
      <c r="AE209" s="86">
        <v>0</v>
      </c>
      <c r="AF209" s="88">
        <v>0</v>
      </c>
      <c r="AG209" s="85">
        <v>0</v>
      </c>
      <c r="AH209" s="86">
        <v>0</v>
      </c>
      <c r="AI209" s="88">
        <v>2.66147466712E-2</v>
      </c>
      <c r="AJ209" s="150">
        <v>1</v>
      </c>
      <c r="AK209" s="151">
        <v>0</v>
      </c>
    </row>
    <row r="210" spans="1:37" x14ac:dyDescent="0.2">
      <c r="A210" s="149" t="s">
        <v>731</v>
      </c>
      <c r="B210" s="66" t="s">
        <v>732</v>
      </c>
      <c r="C210" s="67">
        <v>58</v>
      </c>
      <c r="D210" s="84" t="s">
        <v>331</v>
      </c>
      <c r="E210" s="85">
        <v>99.270725414914594</v>
      </c>
      <c r="F210" s="91">
        <v>98.281430922054994</v>
      </c>
      <c r="G210" s="86">
        <v>41.983058077884102</v>
      </c>
      <c r="H210" s="86">
        <v>41.670221626343299</v>
      </c>
      <c r="I210" s="86">
        <v>0</v>
      </c>
      <c r="J210" s="86">
        <v>0</v>
      </c>
      <c r="K210" s="87">
        <v>0</v>
      </c>
      <c r="L210" s="85">
        <v>0</v>
      </c>
      <c r="M210" s="86">
        <v>0</v>
      </c>
      <c r="N210" s="86">
        <v>97.396690813302598</v>
      </c>
      <c r="O210" s="86">
        <v>100</v>
      </c>
      <c r="P210" s="86">
        <v>0</v>
      </c>
      <c r="Q210" s="88">
        <v>0.2031</v>
      </c>
      <c r="R210" s="85">
        <v>0</v>
      </c>
      <c r="S210" s="86">
        <v>0</v>
      </c>
      <c r="T210" s="86">
        <v>0.53</v>
      </c>
      <c r="U210" s="88">
        <v>0</v>
      </c>
      <c r="V210" s="89">
        <v>5</v>
      </c>
      <c r="W210" s="85">
        <v>75.590639501815502</v>
      </c>
      <c r="X210" s="88">
        <v>78.266666666700004</v>
      </c>
      <c r="Y210" s="85"/>
      <c r="Z210" s="88"/>
      <c r="AA210" s="85">
        <v>0</v>
      </c>
      <c r="AB210" s="91">
        <v>0.76</v>
      </c>
      <c r="AC210" s="86">
        <v>0</v>
      </c>
      <c r="AD210" s="86">
        <v>0.17</v>
      </c>
      <c r="AE210" s="86">
        <v>0</v>
      </c>
      <c r="AF210" s="88">
        <v>0</v>
      </c>
      <c r="AG210" s="85">
        <v>0</v>
      </c>
      <c r="AH210" s="86">
        <v>0</v>
      </c>
      <c r="AI210" s="88">
        <v>0</v>
      </c>
      <c r="AJ210" s="150">
        <v>1</v>
      </c>
      <c r="AK210" s="151">
        <v>0</v>
      </c>
    </row>
    <row r="211" spans="1:37" x14ac:dyDescent="0.2">
      <c r="A211" s="149" t="s">
        <v>733</v>
      </c>
      <c r="B211" s="66" t="s">
        <v>734</v>
      </c>
      <c r="C211" s="67">
        <v>58</v>
      </c>
      <c r="D211" s="84" t="s">
        <v>331</v>
      </c>
      <c r="E211" s="85">
        <v>92.830647120758101</v>
      </c>
      <c r="F211" s="91">
        <v>92.224831942982107</v>
      </c>
      <c r="G211" s="86">
        <v>38.368834534704803</v>
      </c>
      <c r="H211" s="86">
        <v>38.255446667206598</v>
      </c>
      <c r="I211" s="86">
        <v>0</v>
      </c>
      <c r="J211" s="86">
        <v>7.0000000000000007E-2</v>
      </c>
      <c r="K211" s="87">
        <v>0</v>
      </c>
      <c r="L211" s="85">
        <v>0</v>
      </c>
      <c r="M211" s="86">
        <v>0</v>
      </c>
      <c r="N211" s="86">
        <v>95.0449028274749</v>
      </c>
      <c r="O211" s="86">
        <v>100</v>
      </c>
      <c r="P211" s="86">
        <v>9.9000000000000005E-2</v>
      </c>
      <c r="Q211" s="88">
        <v>1.7999999999999999E-2</v>
      </c>
      <c r="R211" s="85">
        <v>0</v>
      </c>
      <c r="S211" s="86">
        <v>0</v>
      </c>
      <c r="T211" s="86">
        <v>0.77</v>
      </c>
      <c r="U211" s="88">
        <v>6.4793067141815805E-2</v>
      </c>
      <c r="V211" s="89"/>
      <c r="W211" s="85">
        <v>78.8141105123389</v>
      </c>
      <c r="X211" s="88"/>
      <c r="Y211" s="85"/>
      <c r="Z211" s="88"/>
      <c r="AA211" s="85">
        <v>0</v>
      </c>
      <c r="AB211" s="91">
        <v>0.28000000000000003</v>
      </c>
      <c r="AC211" s="86">
        <v>0</v>
      </c>
      <c r="AD211" s="86">
        <v>0</v>
      </c>
      <c r="AE211" s="86">
        <v>0</v>
      </c>
      <c r="AF211" s="88">
        <v>0</v>
      </c>
      <c r="AG211" s="85">
        <v>0</v>
      </c>
      <c r="AH211" s="86">
        <v>1.6000000000000001E-4</v>
      </c>
      <c r="AI211" s="88">
        <v>0</v>
      </c>
      <c r="AJ211" s="150">
        <v>1</v>
      </c>
      <c r="AK211" s="151">
        <v>0</v>
      </c>
    </row>
    <row r="212" spans="1:37" x14ac:dyDescent="0.2">
      <c r="A212" s="149" t="s">
        <v>735</v>
      </c>
      <c r="B212" s="66" t="s">
        <v>736</v>
      </c>
      <c r="C212" s="67">
        <v>58</v>
      </c>
      <c r="D212" s="84" t="s">
        <v>331</v>
      </c>
      <c r="E212" s="85">
        <v>99.971418549361502</v>
      </c>
      <c r="F212" s="91">
        <v>99.202317695815395</v>
      </c>
      <c r="G212" s="86">
        <v>28.335909994413601</v>
      </c>
      <c r="H212" s="86">
        <v>28.168318761123999</v>
      </c>
      <c r="I212" s="86">
        <v>0</v>
      </c>
      <c r="J212" s="86">
        <v>0</v>
      </c>
      <c r="K212" s="87">
        <v>0</v>
      </c>
      <c r="L212" s="85">
        <v>0</v>
      </c>
      <c r="M212" s="86">
        <v>0</v>
      </c>
      <c r="N212" s="86">
        <v>99.147705059035104</v>
      </c>
      <c r="O212" s="86">
        <v>93.404072268425594</v>
      </c>
      <c r="P212" s="86">
        <v>0</v>
      </c>
      <c r="Q212" s="88">
        <v>0.2021</v>
      </c>
      <c r="R212" s="85">
        <v>0</v>
      </c>
      <c r="S212" s="86">
        <v>0</v>
      </c>
      <c r="T212" s="86">
        <v>0.61</v>
      </c>
      <c r="U212" s="88">
        <v>0</v>
      </c>
      <c r="V212" s="89">
        <v>5</v>
      </c>
      <c r="W212" s="85">
        <v>84.370144577934795</v>
      </c>
      <c r="X212" s="88">
        <v>85.2</v>
      </c>
      <c r="Y212" s="85"/>
      <c r="Z212" s="88"/>
      <c r="AA212" s="85">
        <v>0</v>
      </c>
      <c r="AB212" s="91">
        <v>0.54</v>
      </c>
      <c r="AC212" s="86">
        <v>0</v>
      </c>
      <c r="AD212" s="86">
        <v>7.0000000000000007E-2</v>
      </c>
      <c r="AE212" s="86">
        <v>0</v>
      </c>
      <c r="AF212" s="88">
        <v>0</v>
      </c>
      <c r="AG212" s="85">
        <v>0</v>
      </c>
      <c r="AH212" s="86">
        <v>0</v>
      </c>
      <c r="AI212" s="88">
        <v>0</v>
      </c>
      <c r="AJ212" s="150">
        <v>1</v>
      </c>
      <c r="AK212" s="151">
        <v>0</v>
      </c>
    </row>
    <row r="213" spans="1:37" x14ac:dyDescent="0.2">
      <c r="A213" s="149" t="s">
        <v>737</v>
      </c>
      <c r="B213" s="66" t="s">
        <v>738</v>
      </c>
      <c r="C213" s="67">
        <v>58</v>
      </c>
      <c r="D213" s="84" t="s">
        <v>331</v>
      </c>
      <c r="E213" s="85">
        <v>98.971361569073295</v>
      </c>
      <c r="F213" s="91">
        <v>97.9613772029562</v>
      </c>
      <c r="G213" s="86">
        <v>32.259096077316698</v>
      </c>
      <c r="H213" s="86">
        <v>32.066337407618001</v>
      </c>
      <c r="I213" s="86">
        <v>0</v>
      </c>
      <c r="J213" s="86">
        <v>0</v>
      </c>
      <c r="K213" s="87">
        <v>0</v>
      </c>
      <c r="L213" s="85">
        <v>0</v>
      </c>
      <c r="M213" s="86">
        <v>0</v>
      </c>
      <c r="N213" s="86">
        <v>98.638765282170695</v>
      </c>
      <c r="O213" s="86">
        <v>100</v>
      </c>
      <c r="P213" s="86">
        <v>0</v>
      </c>
      <c r="Q213" s="88">
        <v>3.95E-2</v>
      </c>
      <c r="R213" s="85">
        <v>0</v>
      </c>
      <c r="S213" s="86">
        <v>0</v>
      </c>
      <c r="T213" s="86">
        <v>0.15</v>
      </c>
      <c r="U213" s="88">
        <v>3.6419840818646999E-2</v>
      </c>
      <c r="V213" s="89">
        <v>5</v>
      </c>
      <c r="W213" s="85">
        <v>82.875075625451203</v>
      </c>
      <c r="X213" s="88">
        <v>84.333333333300004</v>
      </c>
      <c r="Y213" s="85"/>
      <c r="Z213" s="88"/>
      <c r="AA213" s="85">
        <v>0.03</v>
      </c>
      <c r="AB213" s="91">
        <v>0.41</v>
      </c>
      <c r="AC213" s="86">
        <v>0.03</v>
      </c>
      <c r="AD213" s="86">
        <v>0.11</v>
      </c>
      <c r="AE213" s="86">
        <v>0</v>
      </c>
      <c r="AF213" s="88">
        <v>0</v>
      </c>
      <c r="AG213" s="85">
        <v>0</v>
      </c>
      <c r="AH213" s="86">
        <v>2.5000000000000001E-5</v>
      </c>
      <c r="AI213" s="88">
        <v>0</v>
      </c>
      <c r="AJ213" s="150">
        <v>1</v>
      </c>
      <c r="AK213" s="151">
        <v>0</v>
      </c>
    </row>
    <row r="214" spans="1:37" x14ac:dyDescent="0.2">
      <c r="A214" s="149" t="s">
        <v>739</v>
      </c>
      <c r="B214" s="66" t="s">
        <v>740</v>
      </c>
      <c r="C214" s="67">
        <v>58</v>
      </c>
      <c r="D214" s="84" t="s">
        <v>331</v>
      </c>
      <c r="E214" s="85">
        <v>92.034783575040294</v>
      </c>
      <c r="F214" s="91">
        <v>91.698616436072697</v>
      </c>
      <c r="G214" s="86">
        <v>19.392120909040401</v>
      </c>
      <c r="H214" s="86">
        <v>19.305995443685099</v>
      </c>
      <c r="I214" s="86">
        <v>0</v>
      </c>
      <c r="J214" s="86">
        <v>0</v>
      </c>
      <c r="K214" s="87">
        <v>0</v>
      </c>
      <c r="L214" s="85">
        <v>0</v>
      </c>
      <c r="M214" s="86">
        <v>0</v>
      </c>
      <c r="N214" s="86">
        <v>98.083427282976302</v>
      </c>
      <c r="O214" s="86">
        <v>81.656145562569606</v>
      </c>
      <c r="P214" s="86">
        <v>0</v>
      </c>
      <c r="Q214" s="88">
        <v>3.09E-2</v>
      </c>
      <c r="R214" s="85">
        <v>0</v>
      </c>
      <c r="S214" s="86">
        <v>0</v>
      </c>
      <c r="T214" s="86">
        <v>0.13</v>
      </c>
      <c r="U214" s="88">
        <v>0</v>
      </c>
      <c r="V214" s="89">
        <v>5</v>
      </c>
      <c r="W214" s="85">
        <v>76.766666666700004</v>
      </c>
      <c r="X214" s="88"/>
      <c r="Y214" s="85"/>
      <c r="Z214" s="88"/>
      <c r="AA214" s="85">
        <v>0</v>
      </c>
      <c r="AB214" s="91">
        <v>7.0000000000000007E-2</v>
      </c>
      <c r="AC214" s="86">
        <v>0</v>
      </c>
      <c r="AD214" s="86">
        <v>0</v>
      </c>
      <c r="AE214" s="86">
        <v>0</v>
      </c>
      <c r="AF214" s="88">
        <v>0</v>
      </c>
      <c r="AG214" s="85">
        <v>0</v>
      </c>
      <c r="AH214" s="86">
        <v>0</v>
      </c>
      <c r="AI214" s="88">
        <v>0</v>
      </c>
      <c r="AJ214" s="150">
        <v>1</v>
      </c>
      <c r="AK214" s="151">
        <v>0</v>
      </c>
    </row>
    <row r="215" spans="1:37" x14ac:dyDescent="0.2">
      <c r="A215" s="149" t="s">
        <v>741</v>
      </c>
      <c r="B215" s="66" t="s">
        <v>742</v>
      </c>
      <c r="C215" s="67">
        <v>58</v>
      </c>
      <c r="D215" s="84" t="s">
        <v>331</v>
      </c>
      <c r="E215" s="85">
        <v>90.341847493014498</v>
      </c>
      <c r="F215" s="91">
        <v>89.833906368480598</v>
      </c>
      <c r="G215" s="86">
        <v>29.8802339229882</v>
      </c>
      <c r="H215" s="86">
        <v>29.432539394002401</v>
      </c>
      <c r="I215" s="86">
        <v>9.27</v>
      </c>
      <c r="J215" s="86">
        <v>6.5</v>
      </c>
      <c r="K215" s="87">
        <v>0</v>
      </c>
      <c r="L215" s="85">
        <v>0.87999996260400004</v>
      </c>
      <c r="M215" s="86">
        <v>7.2272048839820102E-5</v>
      </c>
      <c r="N215" s="86">
        <v>91.532594898944396</v>
      </c>
      <c r="O215" s="86">
        <v>61.066116919452199</v>
      </c>
      <c r="P215" s="86">
        <v>0.45300000000000001</v>
      </c>
      <c r="Q215" s="88">
        <v>0.64629999999999999</v>
      </c>
      <c r="R215" s="85">
        <v>1.71821305841924E-2</v>
      </c>
      <c r="S215" s="86">
        <v>0</v>
      </c>
      <c r="T215" s="86">
        <v>1.52</v>
      </c>
      <c r="U215" s="88">
        <v>1.69002087856156</v>
      </c>
      <c r="V215" s="89">
        <v>4.5199999999999996</v>
      </c>
      <c r="W215" s="85">
        <v>76.969873256405805</v>
      </c>
      <c r="X215" s="88">
        <v>72.066666666700002</v>
      </c>
      <c r="Y215" s="85"/>
      <c r="Z215" s="88"/>
      <c r="AA215" s="85">
        <v>0</v>
      </c>
      <c r="AB215" s="91">
        <v>0.02</v>
      </c>
      <c r="AC215" s="86">
        <v>0</v>
      </c>
      <c r="AD215" s="86">
        <v>0</v>
      </c>
      <c r="AE215" s="86">
        <v>0</v>
      </c>
      <c r="AF215" s="88">
        <v>0.25699998789099998</v>
      </c>
      <c r="AG215" s="85">
        <v>0</v>
      </c>
      <c r="AH215" s="86">
        <v>2.6981000000000002E-2</v>
      </c>
      <c r="AI215" s="88">
        <v>1.6833829976900001E-9</v>
      </c>
      <c r="AJ215" s="150">
        <v>1</v>
      </c>
      <c r="AK215" s="151">
        <v>0</v>
      </c>
    </row>
    <row r="216" spans="1:37" x14ac:dyDescent="0.2">
      <c r="A216" s="149" t="s">
        <v>743</v>
      </c>
      <c r="B216" s="66" t="s">
        <v>744</v>
      </c>
      <c r="C216" s="67">
        <v>58</v>
      </c>
      <c r="D216" s="84" t="s">
        <v>331</v>
      </c>
      <c r="E216" s="85">
        <v>75.245959241040097</v>
      </c>
      <c r="F216" s="91">
        <v>75.0527055516514</v>
      </c>
      <c r="G216" s="86">
        <v>23.764347622393998</v>
      </c>
      <c r="H216" s="86">
        <v>23.579878191614</v>
      </c>
      <c r="I216" s="86">
        <v>35.67</v>
      </c>
      <c r="J216" s="86">
        <v>26.37</v>
      </c>
      <c r="K216" s="87">
        <v>0</v>
      </c>
      <c r="L216" s="85">
        <v>2.6299999840699999</v>
      </c>
      <c r="M216" s="86">
        <v>0</v>
      </c>
      <c r="N216" s="86">
        <v>75.088869821034606</v>
      </c>
      <c r="O216" s="86">
        <v>50.0785175879397</v>
      </c>
      <c r="P216" s="86">
        <v>1.363</v>
      </c>
      <c r="Q216" s="88">
        <v>0.48799999999999999</v>
      </c>
      <c r="R216" s="85">
        <v>0</v>
      </c>
      <c r="S216" s="86">
        <v>0.1</v>
      </c>
      <c r="T216" s="86">
        <v>2.38</v>
      </c>
      <c r="U216" s="88">
        <v>4.8196298899039602</v>
      </c>
      <c r="V216" s="89">
        <v>4.2</v>
      </c>
      <c r="W216" s="85">
        <v>69.054795591855594</v>
      </c>
      <c r="X216" s="88">
        <v>65.133333333300001</v>
      </c>
      <c r="Y216" s="85"/>
      <c r="Z216" s="88"/>
      <c r="AA216" s="85">
        <v>0.21</v>
      </c>
      <c r="AB216" s="91">
        <v>0.24</v>
      </c>
      <c r="AC216" s="86">
        <v>0</v>
      </c>
      <c r="AD216" s="86">
        <v>0.03</v>
      </c>
      <c r="AE216" s="86">
        <v>0</v>
      </c>
      <c r="AF216" s="88">
        <v>0.32799999751100001</v>
      </c>
      <c r="AG216" s="85">
        <v>2.2872014586899999E-11</v>
      </c>
      <c r="AH216" s="86">
        <v>3.8889E-2</v>
      </c>
      <c r="AI216" s="88">
        <v>0.452471940583</v>
      </c>
      <c r="AJ216" s="150">
        <v>1</v>
      </c>
      <c r="AK216" s="151">
        <v>0</v>
      </c>
    </row>
    <row r="217" spans="1:37" x14ac:dyDescent="0.2">
      <c r="A217" s="149" t="s">
        <v>745</v>
      </c>
      <c r="B217" s="66" t="s">
        <v>746</v>
      </c>
      <c r="C217" s="67">
        <v>82</v>
      </c>
      <c r="D217" s="84" t="s">
        <v>331</v>
      </c>
      <c r="E217" s="85">
        <v>67.1417056263099</v>
      </c>
      <c r="F217" s="91">
        <v>66.857971949056903</v>
      </c>
      <c r="G217" s="86">
        <v>16.143801386425899</v>
      </c>
      <c r="H217" s="86">
        <v>16.014831533129101</v>
      </c>
      <c r="I217" s="86">
        <v>33.229999999999997</v>
      </c>
      <c r="J217" s="86">
        <v>33.47</v>
      </c>
      <c r="K217" s="87">
        <v>0</v>
      </c>
      <c r="L217" s="85">
        <v>3.0100001457099999</v>
      </c>
      <c r="M217" s="86">
        <v>0</v>
      </c>
      <c r="N217" s="86">
        <v>67.298850574712603</v>
      </c>
      <c r="O217" s="86">
        <v>52.001119507416703</v>
      </c>
      <c r="P217" s="86">
        <v>3.028</v>
      </c>
      <c r="Q217" s="88">
        <v>0.94940000000000002</v>
      </c>
      <c r="R217" s="85">
        <v>0</v>
      </c>
      <c r="S217" s="86">
        <v>0.1</v>
      </c>
      <c r="T217" s="86">
        <v>2.52</v>
      </c>
      <c r="U217" s="88">
        <v>5.12816379171369</v>
      </c>
      <c r="V217" s="89">
        <v>4.12</v>
      </c>
      <c r="W217" s="85">
        <v>59.996414720329703</v>
      </c>
      <c r="X217" s="88"/>
      <c r="Y217" s="85"/>
      <c r="Z217" s="88"/>
      <c r="AA217" s="85">
        <v>0</v>
      </c>
      <c r="AB217" s="91">
        <v>0.01</v>
      </c>
      <c r="AC217" s="86">
        <v>0</v>
      </c>
      <c r="AD217" s="86">
        <v>0.01</v>
      </c>
      <c r="AE217" s="86">
        <v>0</v>
      </c>
      <c r="AF217" s="88">
        <v>1.8999996520899998E-2</v>
      </c>
      <c r="AG217" s="85">
        <v>2.94559960453E-11</v>
      </c>
      <c r="AH217" s="86">
        <v>9.1309000000000001E-2</v>
      </c>
      <c r="AI217" s="88">
        <v>0.15969598555799999</v>
      </c>
      <c r="AJ217" s="150">
        <v>1.01</v>
      </c>
      <c r="AK217" s="151">
        <v>0</v>
      </c>
    </row>
    <row r="218" spans="1:37" x14ac:dyDescent="0.2">
      <c r="A218" s="149" t="s">
        <v>747</v>
      </c>
      <c r="B218" s="66" t="s">
        <v>748</v>
      </c>
      <c r="C218" s="67">
        <v>82</v>
      </c>
      <c r="D218" s="84" t="s">
        <v>331</v>
      </c>
      <c r="E218" s="85">
        <v>64.393119599450898</v>
      </c>
      <c r="F218" s="91">
        <v>63.877897117015301</v>
      </c>
      <c r="G218" s="86">
        <v>21.015908907372999</v>
      </c>
      <c r="H218" s="86">
        <v>20.843091334894599</v>
      </c>
      <c r="I218" s="86">
        <v>50.83</v>
      </c>
      <c r="J218" s="86">
        <v>56.91</v>
      </c>
      <c r="K218" s="87">
        <v>0</v>
      </c>
      <c r="L218" s="85">
        <v>3.7577084011799999</v>
      </c>
      <c r="M218" s="86">
        <v>0</v>
      </c>
      <c r="N218" s="86">
        <v>63.757760337355002</v>
      </c>
      <c r="O218" s="86">
        <v>100</v>
      </c>
      <c r="P218" s="86">
        <v>4.18</v>
      </c>
      <c r="Q218" s="88">
        <v>0.98699999999999999</v>
      </c>
      <c r="R218" s="85">
        <v>0</v>
      </c>
      <c r="S218" s="86">
        <v>0.2</v>
      </c>
      <c r="T218" s="86">
        <v>1.83</v>
      </c>
      <c r="U218" s="88">
        <v>3.0089639021238801</v>
      </c>
      <c r="V218" s="89">
        <v>4.05</v>
      </c>
      <c r="W218" s="85">
        <v>56.731045746929901</v>
      </c>
      <c r="X218" s="88"/>
      <c r="Y218" s="85"/>
      <c r="Z218" s="88"/>
      <c r="AA218" s="85">
        <v>0</v>
      </c>
      <c r="AB218" s="91">
        <v>0.01</v>
      </c>
      <c r="AC218" s="86">
        <v>0</v>
      </c>
      <c r="AD218" s="86">
        <v>0.01</v>
      </c>
      <c r="AE218" s="86">
        <v>0</v>
      </c>
      <c r="AF218" s="88">
        <v>1.2289666755699999E-9</v>
      </c>
      <c r="AG218" s="85">
        <v>9.7680114979500008E-6</v>
      </c>
      <c r="AH218" s="86">
        <v>0.15401799999999999</v>
      </c>
      <c r="AI218" s="88">
        <v>0.34643072663800001</v>
      </c>
      <c r="AJ218" s="150">
        <v>1.03</v>
      </c>
      <c r="AK218" s="151">
        <v>0</v>
      </c>
    </row>
    <row r="219" spans="1:37" x14ac:dyDescent="0.2">
      <c r="A219" s="149" t="s">
        <v>749</v>
      </c>
      <c r="B219" s="66" t="s">
        <v>750</v>
      </c>
      <c r="C219" s="67">
        <v>82</v>
      </c>
      <c r="D219" s="84" t="s">
        <v>331</v>
      </c>
      <c r="E219" s="85">
        <v>69.040085681816294</v>
      </c>
      <c r="F219" s="91">
        <v>68.727772191018104</v>
      </c>
      <c r="G219" s="86">
        <v>26.4370917236925</v>
      </c>
      <c r="H219" s="86">
        <v>26.254772591629699</v>
      </c>
      <c r="I219" s="86">
        <v>13.54</v>
      </c>
      <c r="J219" s="86">
        <v>19.34</v>
      </c>
      <c r="K219" s="87">
        <v>9.1000000000000004E-3</v>
      </c>
      <c r="L219" s="85">
        <v>3.24999998443</v>
      </c>
      <c r="M219" s="86">
        <v>0</v>
      </c>
      <c r="N219" s="86">
        <v>67.973268217452798</v>
      </c>
      <c r="O219" s="86">
        <v>54.542618731966002</v>
      </c>
      <c r="P219" s="86">
        <v>1.631</v>
      </c>
      <c r="Q219" s="88">
        <v>0.69950000000000001</v>
      </c>
      <c r="R219" s="85">
        <v>0</v>
      </c>
      <c r="S219" s="86">
        <v>0.1</v>
      </c>
      <c r="T219" s="86">
        <v>1.44</v>
      </c>
      <c r="U219" s="88">
        <v>4.94142078111076</v>
      </c>
      <c r="V219" s="89">
        <v>4.09</v>
      </c>
      <c r="W219" s="85">
        <v>58.064570007940297</v>
      </c>
      <c r="X219" s="88"/>
      <c r="Y219" s="85">
        <v>100</v>
      </c>
      <c r="Z219" s="88"/>
      <c r="AA219" s="85">
        <v>0.14000000000000001</v>
      </c>
      <c r="AB219" s="91">
        <v>0.14000000000000001</v>
      </c>
      <c r="AC219" s="86">
        <v>0.05</v>
      </c>
      <c r="AD219" s="86">
        <v>0.05</v>
      </c>
      <c r="AE219" s="86">
        <v>0</v>
      </c>
      <c r="AF219" s="88">
        <v>4.1164698552599996E-9</v>
      </c>
      <c r="AG219" s="85">
        <v>4.2952321507600004E-3</v>
      </c>
      <c r="AH219" s="86">
        <v>0.102836</v>
      </c>
      <c r="AI219" s="88">
        <v>0.18588925923399999</v>
      </c>
      <c r="AJ219" s="150">
        <v>1.02</v>
      </c>
      <c r="AK219" s="151">
        <v>0</v>
      </c>
    </row>
    <row r="220" spans="1:37" x14ac:dyDescent="0.2">
      <c r="A220" s="149" t="s">
        <v>751</v>
      </c>
      <c r="B220" s="66" t="s">
        <v>752</v>
      </c>
      <c r="C220" s="67">
        <v>82</v>
      </c>
      <c r="D220" s="84" t="s">
        <v>331</v>
      </c>
      <c r="E220" s="85">
        <v>90.331510905174994</v>
      </c>
      <c r="F220" s="91">
        <v>89.972904074008795</v>
      </c>
      <c r="G220" s="86">
        <v>40.002565294768402</v>
      </c>
      <c r="H220" s="86">
        <v>39.873231683528097</v>
      </c>
      <c r="I220" s="86">
        <v>1.74</v>
      </c>
      <c r="J220" s="86">
        <v>4.17</v>
      </c>
      <c r="K220" s="87">
        <v>0</v>
      </c>
      <c r="L220" s="85">
        <v>1.6100000858900001</v>
      </c>
      <c r="M220" s="86">
        <v>2.3956943099417601E-2</v>
      </c>
      <c r="N220" s="86">
        <v>87.296473098350205</v>
      </c>
      <c r="O220" s="86">
        <v>100</v>
      </c>
      <c r="P220" s="86">
        <v>0.29199999999999998</v>
      </c>
      <c r="Q220" s="88">
        <v>0.4869</v>
      </c>
      <c r="R220" s="85">
        <v>8.6813091414185296E-3</v>
      </c>
      <c r="S220" s="86">
        <v>0.1</v>
      </c>
      <c r="T220" s="86">
        <v>1.01</v>
      </c>
      <c r="U220" s="88">
        <v>0.67499318593577096</v>
      </c>
      <c r="V220" s="89">
        <v>4.74</v>
      </c>
      <c r="W220" s="85">
        <v>62.133350756710001</v>
      </c>
      <c r="X220" s="88">
        <v>42.8</v>
      </c>
      <c r="Y220" s="85"/>
      <c r="Z220" s="88"/>
      <c r="AA220" s="85">
        <v>0</v>
      </c>
      <c r="AB220" s="91">
        <v>0</v>
      </c>
      <c r="AC220" s="86">
        <v>0</v>
      </c>
      <c r="AD220" s="86">
        <v>0.01</v>
      </c>
      <c r="AE220" s="86">
        <v>0</v>
      </c>
      <c r="AF220" s="88">
        <v>0.57359994614599996</v>
      </c>
      <c r="AG220" s="85">
        <v>8.6686340924199995E-10</v>
      </c>
      <c r="AH220" s="86">
        <v>3.2738000000000003E-2</v>
      </c>
      <c r="AI220" s="88">
        <v>0.106464002122</v>
      </c>
      <c r="AJ220" s="150">
        <v>1.03</v>
      </c>
      <c r="AK220" s="151">
        <v>0</v>
      </c>
    </row>
    <row r="221" spans="1:37" x14ac:dyDescent="0.2">
      <c r="A221" s="149" t="s">
        <v>753</v>
      </c>
      <c r="B221" s="66" t="s">
        <v>754</v>
      </c>
      <c r="C221" s="67">
        <v>82</v>
      </c>
      <c r="D221" s="84" t="s">
        <v>331</v>
      </c>
      <c r="E221" s="85">
        <v>54.314127861089197</v>
      </c>
      <c r="F221" s="91">
        <v>54.213101815311802</v>
      </c>
      <c r="G221" s="86">
        <v>25.9605367008682</v>
      </c>
      <c r="H221" s="86">
        <v>25.925808997632199</v>
      </c>
      <c r="I221" s="86">
        <v>22.13</v>
      </c>
      <c r="J221" s="86">
        <v>53.55</v>
      </c>
      <c r="K221" s="87">
        <v>0</v>
      </c>
      <c r="L221" s="85">
        <v>5.2699999306600001</v>
      </c>
      <c r="M221" s="86">
        <v>0</v>
      </c>
      <c r="N221" s="86">
        <v>56.697429863587899</v>
      </c>
      <c r="O221" s="86">
        <v>71.360305829882094</v>
      </c>
      <c r="P221" s="86">
        <v>2.9279999999999999</v>
      </c>
      <c r="Q221" s="88">
        <v>0.21049999999999999</v>
      </c>
      <c r="R221" s="85">
        <v>0</v>
      </c>
      <c r="S221" s="86">
        <v>0.2</v>
      </c>
      <c r="T221" s="86">
        <v>1.29</v>
      </c>
      <c r="U221" s="88">
        <v>4.0031570639305398</v>
      </c>
      <c r="V221" s="89">
        <v>4</v>
      </c>
      <c r="W221" s="85">
        <v>53.466968068481101</v>
      </c>
      <c r="X221" s="88"/>
      <c r="Y221" s="85"/>
      <c r="Z221" s="88"/>
      <c r="AA221" s="85">
        <v>0</v>
      </c>
      <c r="AB221" s="91">
        <v>0</v>
      </c>
      <c r="AC221" s="86">
        <v>0.01</v>
      </c>
      <c r="AD221" s="86">
        <v>0.01</v>
      </c>
      <c r="AE221" s="86">
        <v>0</v>
      </c>
      <c r="AF221" s="88">
        <v>5.2860114732399996E-9</v>
      </c>
      <c r="AG221" s="85">
        <v>0</v>
      </c>
      <c r="AH221" s="86">
        <v>6.5499000000000002E-2</v>
      </c>
      <c r="AI221" s="88">
        <v>0.13307999764600001</v>
      </c>
      <c r="AJ221" s="150">
        <v>1.03</v>
      </c>
      <c r="AK221" s="151">
        <v>0</v>
      </c>
    </row>
    <row r="222" spans="1:37" x14ac:dyDescent="0.2">
      <c r="A222" s="149" t="s">
        <v>755</v>
      </c>
      <c r="B222" s="66" t="s">
        <v>756</v>
      </c>
      <c r="C222" s="67">
        <v>82</v>
      </c>
      <c r="D222" s="84" t="s">
        <v>331</v>
      </c>
      <c r="E222" s="85">
        <v>75.583715947352303</v>
      </c>
      <c r="F222" s="91">
        <v>75.566574839302106</v>
      </c>
      <c r="G222" s="86">
        <v>49.670033670033703</v>
      </c>
      <c r="H222" s="86">
        <v>49.654116926844203</v>
      </c>
      <c r="I222" s="86">
        <v>1.3</v>
      </c>
      <c r="J222" s="86">
        <v>2.4</v>
      </c>
      <c r="K222" s="87">
        <v>0</v>
      </c>
      <c r="L222" s="85">
        <v>2.1199999973199999</v>
      </c>
      <c r="M222" s="86">
        <v>0</v>
      </c>
      <c r="N222" s="86">
        <v>72.388519339738806</v>
      </c>
      <c r="O222" s="86">
        <v>100</v>
      </c>
      <c r="P222" s="86">
        <v>0.65300000000000002</v>
      </c>
      <c r="Q222" s="88">
        <v>0.39450000000000002</v>
      </c>
      <c r="R222" s="85">
        <v>0</v>
      </c>
      <c r="S222" s="86">
        <v>0.1</v>
      </c>
      <c r="T222" s="86">
        <v>0.91</v>
      </c>
      <c r="U222" s="88">
        <v>1.79859198041016</v>
      </c>
      <c r="V222" s="89">
        <v>4.1500000000000004</v>
      </c>
      <c r="W222" s="85">
        <v>55.468504155869098</v>
      </c>
      <c r="X222" s="88">
        <v>54.7</v>
      </c>
      <c r="Y222" s="85"/>
      <c r="Z222" s="88"/>
      <c r="AA222" s="85">
        <v>0</v>
      </c>
      <c r="AB222" s="91">
        <v>0</v>
      </c>
      <c r="AC222" s="86">
        <v>0</v>
      </c>
      <c r="AD222" s="86">
        <v>0</v>
      </c>
      <c r="AE222" s="86">
        <v>0</v>
      </c>
      <c r="AF222" s="88">
        <v>0</v>
      </c>
      <c r="AG222" s="85">
        <v>2.0099997545800002E-3</v>
      </c>
      <c r="AH222" s="86">
        <v>7.5490000000000002E-3</v>
      </c>
      <c r="AI222" s="88">
        <v>5.3231993500399997E-2</v>
      </c>
      <c r="AJ222" s="150">
        <v>1.45</v>
      </c>
      <c r="AK222" s="151">
        <v>0</v>
      </c>
    </row>
    <row r="223" spans="1:37" x14ac:dyDescent="0.2">
      <c r="A223" s="149" t="s">
        <v>757</v>
      </c>
      <c r="B223" s="66" t="s">
        <v>758</v>
      </c>
      <c r="C223" s="67">
        <v>82</v>
      </c>
      <c r="D223" s="84" t="s">
        <v>331</v>
      </c>
      <c r="E223" s="85">
        <v>69.339616308886093</v>
      </c>
      <c r="F223" s="91">
        <v>69.279203082417098</v>
      </c>
      <c r="G223" s="86">
        <v>43.517660799871102</v>
      </c>
      <c r="H223" s="86">
        <v>43.510948219152297</v>
      </c>
      <c r="I223" s="86">
        <v>5.46</v>
      </c>
      <c r="J223" s="86">
        <v>10.19</v>
      </c>
      <c r="K223" s="87">
        <v>0</v>
      </c>
      <c r="L223" s="85">
        <v>1.7500000195800001</v>
      </c>
      <c r="M223" s="86">
        <v>0</v>
      </c>
      <c r="N223" s="86">
        <v>69.074723117902707</v>
      </c>
      <c r="O223" s="86">
        <v>100</v>
      </c>
      <c r="P223" s="86">
        <v>1.1040000000000001</v>
      </c>
      <c r="Q223" s="88">
        <v>0.34310000000000002</v>
      </c>
      <c r="R223" s="85">
        <v>0</v>
      </c>
      <c r="S223" s="86">
        <v>0.1</v>
      </c>
      <c r="T223" s="86">
        <v>0.81</v>
      </c>
      <c r="U223" s="88">
        <v>2.2272342824922502</v>
      </c>
      <c r="V223" s="89">
        <v>4.2699999999999996</v>
      </c>
      <c r="W223" s="85">
        <v>56.222745615870799</v>
      </c>
      <c r="X223" s="88">
        <v>55.2</v>
      </c>
      <c r="Y223" s="85"/>
      <c r="Z223" s="88"/>
      <c r="AA223" s="85">
        <v>0</v>
      </c>
      <c r="AB223" s="91">
        <v>0.02</v>
      </c>
      <c r="AC223" s="86">
        <v>0</v>
      </c>
      <c r="AD223" s="86">
        <v>0</v>
      </c>
      <c r="AE223" s="86">
        <v>0</v>
      </c>
      <c r="AF223" s="88">
        <v>1.3700188761300001E-2</v>
      </c>
      <c r="AG223" s="85">
        <v>3.0150007886800001E-3</v>
      </c>
      <c r="AH223" s="86">
        <v>2.9537999999999998E-2</v>
      </c>
      <c r="AI223" s="88">
        <v>5.3231996789099997E-2</v>
      </c>
      <c r="AJ223" s="150">
        <v>1.38</v>
      </c>
      <c r="AK223" s="151">
        <v>0</v>
      </c>
    </row>
    <row r="224" spans="1:37" x14ac:dyDescent="0.2">
      <c r="A224" s="149" t="s">
        <v>759</v>
      </c>
      <c r="B224" s="66" t="s">
        <v>760</v>
      </c>
      <c r="C224" s="67">
        <v>82</v>
      </c>
      <c r="D224" s="84" t="s">
        <v>331</v>
      </c>
      <c r="E224" s="85">
        <v>75.909406858202004</v>
      </c>
      <c r="F224" s="91">
        <v>75.909406858202004</v>
      </c>
      <c r="G224" s="86">
        <v>45.053290083410602</v>
      </c>
      <c r="H224" s="86">
        <v>45.053290083410602</v>
      </c>
      <c r="I224" s="86">
        <v>6.48</v>
      </c>
      <c r="J224" s="86">
        <v>8.57</v>
      </c>
      <c r="K224" s="87">
        <v>0</v>
      </c>
      <c r="L224" s="85">
        <v>4.6499999676300003</v>
      </c>
      <c r="M224" s="86">
        <v>0</v>
      </c>
      <c r="N224" s="86">
        <v>73.434024118955605</v>
      </c>
      <c r="O224" s="86">
        <v>100</v>
      </c>
      <c r="P224" s="86">
        <v>0.94199999999999995</v>
      </c>
      <c r="Q224" s="88">
        <v>0.57920000000000005</v>
      </c>
      <c r="R224" s="85">
        <v>0</v>
      </c>
      <c r="S224" s="86">
        <v>0.1</v>
      </c>
      <c r="T224" s="86">
        <v>1.1100000000000001</v>
      </c>
      <c r="U224" s="88">
        <v>2.3864689527340102</v>
      </c>
      <c r="V224" s="89">
        <v>4.1500000000000004</v>
      </c>
      <c r="W224" s="85">
        <v>54.104186068431297</v>
      </c>
      <c r="X224" s="88"/>
      <c r="Y224" s="85"/>
      <c r="Z224" s="88"/>
      <c r="AA224" s="85">
        <v>0</v>
      </c>
      <c r="AB224" s="91">
        <v>0</v>
      </c>
      <c r="AC224" s="86">
        <v>0</v>
      </c>
      <c r="AD224" s="86">
        <v>0</v>
      </c>
      <c r="AE224" s="86">
        <v>0</v>
      </c>
      <c r="AF224" s="88">
        <v>0</v>
      </c>
      <c r="AG224" s="85">
        <v>4.4999999992700002E-5</v>
      </c>
      <c r="AH224" s="86">
        <v>6.1590000000000004E-3</v>
      </c>
      <c r="AI224" s="88">
        <v>0</v>
      </c>
      <c r="AJ224" s="150">
        <v>1.53</v>
      </c>
      <c r="AK224" s="151">
        <v>0</v>
      </c>
    </row>
    <row r="225" spans="1:37" x14ac:dyDescent="0.2">
      <c r="A225" s="149" t="s">
        <v>761</v>
      </c>
      <c r="B225" s="66" t="s">
        <v>762</v>
      </c>
      <c r="C225" s="67">
        <v>82</v>
      </c>
      <c r="D225" s="84" t="s">
        <v>331</v>
      </c>
      <c r="E225" s="85">
        <v>61.4949553047188</v>
      </c>
      <c r="F225" s="91">
        <v>61.4829726555947</v>
      </c>
      <c r="G225" s="86">
        <v>32.125482301627201</v>
      </c>
      <c r="H225" s="86">
        <v>32.125482301627201</v>
      </c>
      <c r="I225" s="86">
        <v>7.16</v>
      </c>
      <c r="J225" s="86">
        <v>6.74</v>
      </c>
      <c r="K225" s="87">
        <v>0</v>
      </c>
      <c r="L225" s="85">
        <v>2.56000003159</v>
      </c>
      <c r="M225" s="86">
        <v>0</v>
      </c>
      <c r="N225" s="86">
        <v>60.963275135460599</v>
      </c>
      <c r="O225" s="86">
        <v>100</v>
      </c>
      <c r="P225" s="86">
        <v>0.58299999999999996</v>
      </c>
      <c r="Q225" s="88">
        <v>0.61240000000000006</v>
      </c>
      <c r="R225" s="85">
        <v>0</v>
      </c>
      <c r="S225" s="86">
        <v>0.3</v>
      </c>
      <c r="T225" s="86">
        <v>1.18</v>
      </c>
      <c r="U225" s="88">
        <v>2.68650993361612</v>
      </c>
      <c r="V225" s="89">
        <v>3.77</v>
      </c>
      <c r="W225" s="85">
        <v>53.174643185234402</v>
      </c>
      <c r="X225" s="88">
        <v>58.1</v>
      </c>
      <c r="Y225" s="85"/>
      <c r="Z225" s="88"/>
      <c r="AA225" s="85">
        <v>1.02</v>
      </c>
      <c r="AB225" s="91">
        <v>1.02</v>
      </c>
      <c r="AC225" s="86">
        <v>0.28000000000000003</v>
      </c>
      <c r="AD225" s="86">
        <v>0.28000000000000003</v>
      </c>
      <c r="AE225" s="86">
        <v>0</v>
      </c>
      <c r="AF225" s="88">
        <v>0</v>
      </c>
      <c r="AG225" s="85">
        <v>1.2489225330900001E-10</v>
      </c>
      <c r="AH225" s="86">
        <v>1.2402E-2</v>
      </c>
      <c r="AI225" s="88">
        <v>2.6611858007599999E-2</v>
      </c>
      <c r="AJ225" s="150">
        <v>1.39</v>
      </c>
      <c r="AK225" s="151">
        <v>0</v>
      </c>
    </row>
    <row r="226" spans="1:37" x14ac:dyDescent="0.2">
      <c r="A226" s="149" t="s">
        <v>763</v>
      </c>
      <c r="B226" s="66" t="s">
        <v>764</v>
      </c>
      <c r="C226" s="67">
        <v>82</v>
      </c>
      <c r="D226" s="84" t="s">
        <v>331</v>
      </c>
      <c r="E226" s="85">
        <v>69.441764878580699</v>
      </c>
      <c r="F226" s="91">
        <v>69.206895105481706</v>
      </c>
      <c r="G226" s="86">
        <v>25.927945308895701</v>
      </c>
      <c r="H226" s="86">
        <v>25.927945308895701</v>
      </c>
      <c r="I226" s="86">
        <v>0.69</v>
      </c>
      <c r="J226" s="86">
        <v>2.5299999999999998</v>
      </c>
      <c r="K226" s="87">
        <v>0</v>
      </c>
      <c r="L226" s="85">
        <v>2.5800000218200001</v>
      </c>
      <c r="M226" s="86">
        <v>0</v>
      </c>
      <c r="N226" s="86">
        <v>68.198028109922404</v>
      </c>
      <c r="O226" s="86">
        <v>100</v>
      </c>
      <c r="P226" s="86">
        <v>0.26200000000000001</v>
      </c>
      <c r="Q226" s="88">
        <v>0.46600000000000003</v>
      </c>
      <c r="R226" s="85">
        <v>0</v>
      </c>
      <c r="S226" s="86">
        <v>0.2</v>
      </c>
      <c r="T226" s="86">
        <v>0.92</v>
      </c>
      <c r="U226" s="88">
        <v>4.3702554208782498</v>
      </c>
      <c r="V226" s="89">
        <v>4.07</v>
      </c>
      <c r="W226" s="85">
        <v>56.591803577081997</v>
      </c>
      <c r="X226" s="88">
        <v>47.1</v>
      </c>
      <c r="Y226" s="85"/>
      <c r="Z226" s="88"/>
      <c r="AA226" s="85">
        <v>0</v>
      </c>
      <c r="AB226" s="91">
        <v>0.04</v>
      </c>
      <c r="AC226" s="86">
        <v>0</v>
      </c>
      <c r="AD226" s="86">
        <v>0</v>
      </c>
      <c r="AE226" s="86">
        <v>0</v>
      </c>
      <c r="AF226" s="88">
        <v>0</v>
      </c>
      <c r="AG226" s="85">
        <v>2.9099998816600001E-3</v>
      </c>
      <c r="AH226" s="86">
        <v>2.5530000000000001E-3</v>
      </c>
      <c r="AI226" s="88">
        <v>5.3801242577200005E-10</v>
      </c>
      <c r="AJ226" s="150">
        <v>1.28</v>
      </c>
      <c r="AK226" s="151">
        <v>0</v>
      </c>
    </row>
    <row r="227" spans="1:37" x14ac:dyDescent="0.2">
      <c r="A227" s="149" t="s">
        <v>765</v>
      </c>
      <c r="B227" s="66" t="s">
        <v>766</v>
      </c>
      <c r="C227" s="67">
        <v>82</v>
      </c>
      <c r="D227" s="84" t="s">
        <v>331</v>
      </c>
      <c r="E227" s="85">
        <v>38.758673551718601</v>
      </c>
      <c r="F227" s="91">
        <v>38.381474907213203</v>
      </c>
      <c r="G227" s="86">
        <v>30.8606987251896</v>
      </c>
      <c r="H227" s="86">
        <v>30.507705341294201</v>
      </c>
      <c r="I227" s="86">
        <v>18.96</v>
      </c>
      <c r="J227" s="86">
        <v>19.25</v>
      </c>
      <c r="K227" s="87">
        <v>0</v>
      </c>
      <c r="L227" s="85">
        <v>5.08999992621</v>
      </c>
      <c r="M227" s="86">
        <v>0.134191371811126</v>
      </c>
      <c r="N227" s="86">
        <v>35.126285767238798</v>
      </c>
      <c r="O227" s="86">
        <v>100</v>
      </c>
      <c r="P227" s="86">
        <v>1.496</v>
      </c>
      <c r="Q227" s="88">
        <v>0.79559999999999997</v>
      </c>
      <c r="R227" s="85">
        <v>4.6168051708217903E-2</v>
      </c>
      <c r="S227" s="86">
        <v>0.4</v>
      </c>
      <c r="T227" s="86">
        <v>1.39</v>
      </c>
      <c r="U227" s="88">
        <v>10.2226883976117</v>
      </c>
      <c r="V227" s="89">
        <v>3.12</v>
      </c>
      <c r="W227" s="85">
        <v>43.6432308246684</v>
      </c>
      <c r="X227" s="88">
        <v>41.233333333300003</v>
      </c>
      <c r="Y227" s="85">
        <v>-100</v>
      </c>
      <c r="Z227" s="88">
        <v>-100</v>
      </c>
      <c r="AA227" s="85">
        <v>0</v>
      </c>
      <c r="AB227" s="91">
        <v>0</v>
      </c>
      <c r="AC227" s="86">
        <v>0</v>
      </c>
      <c r="AD227" s="86">
        <v>0</v>
      </c>
      <c r="AE227" s="86">
        <v>0</v>
      </c>
      <c r="AF227" s="88">
        <v>4.27376644345E-10</v>
      </c>
      <c r="AG227" s="85">
        <v>1.0770001957199999E-2</v>
      </c>
      <c r="AH227" s="86">
        <v>7.2624999999999995E-2</v>
      </c>
      <c r="AI227" s="88">
        <v>0.212927999639</v>
      </c>
      <c r="AJ227" s="150">
        <v>1.34</v>
      </c>
      <c r="AK227" s="151">
        <v>0</v>
      </c>
    </row>
    <row r="228" spans="1:37" x14ac:dyDescent="0.2">
      <c r="A228" s="149" t="s">
        <v>767</v>
      </c>
      <c r="B228" s="66" t="s">
        <v>768</v>
      </c>
      <c r="C228" s="67">
        <v>82</v>
      </c>
      <c r="D228" s="84" t="s">
        <v>331</v>
      </c>
      <c r="E228" s="85">
        <v>65.503250869772501</v>
      </c>
      <c r="F228" s="91">
        <v>65.483978942884093</v>
      </c>
      <c r="G228" s="86">
        <v>33.888161965330802</v>
      </c>
      <c r="H228" s="86">
        <v>33.874975910091401</v>
      </c>
      <c r="I228" s="86">
        <v>17.43</v>
      </c>
      <c r="J228" s="86">
        <v>16.47</v>
      </c>
      <c r="K228" s="87">
        <v>0</v>
      </c>
      <c r="L228" s="85">
        <v>2.6200002274399998</v>
      </c>
      <c r="M228" s="86">
        <v>3.1314658088492302E-3</v>
      </c>
      <c r="N228" s="86">
        <v>64.609057707849502</v>
      </c>
      <c r="O228" s="86">
        <v>100</v>
      </c>
      <c r="P228" s="86">
        <v>1.0840000000000001</v>
      </c>
      <c r="Q228" s="88">
        <v>0.4395</v>
      </c>
      <c r="R228" s="85">
        <v>3.7764350453172203E-2</v>
      </c>
      <c r="S228" s="86">
        <v>0.2</v>
      </c>
      <c r="T228" s="86">
        <v>1.52</v>
      </c>
      <c r="U228" s="88">
        <v>5.6943472395500496</v>
      </c>
      <c r="V228" s="89">
        <v>3.76</v>
      </c>
      <c r="W228" s="85">
        <v>53.751848718481597</v>
      </c>
      <c r="X228" s="88"/>
      <c r="Y228" s="85">
        <v>-100</v>
      </c>
      <c r="Z228" s="88">
        <v>-100</v>
      </c>
      <c r="AA228" s="85">
        <v>0</v>
      </c>
      <c r="AB228" s="91">
        <v>0</v>
      </c>
      <c r="AC228" s="86">
        <v>0</v>
      </c>
      <c r="AD228" s="86">
        <v>0</v>
      </c>
      <c r="AE228" s="86">
        <v>0</v>
      </c>
      <c r="AF228" s="88">
        <v>2.7900033721899999E-2</v>
      </c>
      <c r="AG228" s="85">
        <v>3.4170001397700003E-2</v>
      </c>
      <c r="AH228" s="86">
        <v>6.7894999999999997E-2</v>
      </c>
      <c r="AI228" s="88">
        <v>3.38299199574E-8</v>
      </c>
      <c r="AJ228" s="150">
        <v>1.34</v>
      </c>
      <c r="AK228" s="151">
        <v>0</v>
      </c>
    </row>
    <row r="229" spans="1:37" x14ac:dyDescent="0.2">
      <c r="A229" s="149" t="s">
        <v>425</v>
      </c>
      <c r="B229" s="66" t="s">
        <v>769</v>
      </c>
      <c r="C229" s="67">
        <v>82</v>
      </c>
      <c r="D229" s="84" t="s">
        <v>331</v>
      </c>
      <c r="E229" s="85">
        <v>50.611926568811697</v>
      </c>
      <c r="F229" s="91">
        <v>50.565932088149403</v>
      </c>
      <c r="G229" s="86">
        <v>29.262488501379799</v>
      </c>
      <c r="H229" s="86">
        <v>29.252489701235898</v>
      </c>
      <c r="I229" s="86">
        <v>8.19</v>
      </c>
      <c r="J229" s="86">
        <v>8.6199999999999992</v>
      </c>
      <c r="K229" s="87">
        <v>0</v>
      </c>
      <c r="L229" s="85">
        <v>4.4799999372999997</v>
      </c>
      <c r="M229" s="86">
        <v>0</v>
      </c>
      <c r="N229" s="86">
        <v>50.101472863544103</v>
      </c>
      <c r="O229" s="86">
        <v>100</v>
      </c>
      <c r="P229" s="86">
        <v>0.98599999999999999</v>
      </c>
      <c r="Q229" s="88">
        <v>0.79990000000000006</v>
      </c>
      <c r="R229" s="85">
        <v>0</v>
      </c>
      <c r="S229" s="86">
        <v>0.4</v>
      </c>
      <c r="T229" s="86">
        <v>1.1499999999999999</v>
      </c>
      <c r="U229" s="88">
        <v>10.032796064472301</v>
      </c>
      <c r="V229" s="89">
        <v>3.39</v>
      </c>
      <c r="W229" s="85">
        <v>50.285368863448397</v>
      </c>
      <c r="X229" s="88">
        <v>44.9666666667</v>
      </c>
      <c r="Y229" s="85">
        <v>-100</v>
      </c>
      <c r="Z229" s="88"/>
      <c r="AA229" s="85">
        <v>0</v>
      </c>
      <c r="AB229" s="91">
        <v>0.03</v>
      </c>
      <c r="AC229" s="86">
        <v>0</v>
      </c>
      <c r="AD229" s="86">
        <v>0</v>
      </c>
      <c r="AE229" s="86">
        <v>0</v>
      </c>
      <c r="AF229" s="88">
        <v>8.1398236879199999E-11</v>
      </c>
      <c r="AG229" s="85">
        <v>7.96499787631E-3</v>
      </c>
      <c r="AH229" s="86">
        <v>1.797E-2</v>
      </c>
      <c r="AI229" s="88">
        <v>7.9847976537400001E-2</v>
      </c>
      <c r="AJ229" s="150">
        <v>1.31</v>
      </c>
      <c r="AK229" s="151">
        <v>0</v>
      </c>
    </row>
    <row r="230" spans="1:37" x14ac:dyDescent="0.2">
      <c r="A230" s="149" t="s">
        <v>770</v>
      </c>
      <c r="B230" s="66" t="s">
        <v>771</v>
      </c>
      <c r="C230" s="67">
        <v>82</v>
      </c>
      <c r="D230" s="84" t="s">
        <v>331</v>
      </c>
      <c r="E230" s="85">
        <v>81.609392162736597</v>
      </c>
      <c r="F230" s="91">
        <v>81.558037688478095</v>
      </c>
      <c r="G230" s="86">
        <v>39.697008601874401</v>
      </c>
      <c r="H230" s="86">
        <v>39.6941555755267</v>
      </c>
      <c r="I230" s="86">
        <v>11.07</v>
      </c>
      <c r="J230" s="86">
        <v>7.7</v>
      </c>
      <c r="K230" s="87">
        <v>0</v>
      </c>
      <c r="L230" s="85">
        <v>2.5399999962500002</v>
      </c>
      <c r="M230" s="86">
        <v>0</v>
      </c>
      <c r="N230" s="86">
        <v>81.173742935806402</v>
      </c>
      <c r="O230" s="86">
        <v>92.611877286799896</v>
      </c>
      <c r="P230" s="86">
        <v>0.45200000000000001</v>
      </c>
      <c r="Q230" s="88">
        <v>0.55479999999999996</v>
      </c>
      <c r="R230" s="85">
        <v>0</v>
      </c>
      <c r="S230" s="86">
        <v>0.1</v>
      </c>
      <c r="T230" s="86">
        <v>1.32</v>
      </c>
      <c r="U230" s="88">
        <v>5.3565569678036002</v>
      </c>
      <c r="V230" s="89">
        <v>4.33</v>
      </c>
      <c r="W230" s="85">
        <v>65.3912166826495</v>
      </c>
      <c r="X230" s="88">
        <v>41.7</v>
      </c>
      <c r="Y230" s="85">
        <v>-100</v>
      </c>
      <c r="Z230" s="88"/>
      <c r="AA230" s="85">
        <v>0</v>
      </c>
      <c r="AB230" s="91">
        <v>0.04</v>
      </c>
      <c r="AC230" s="86">
        <v>0</v>
      </c>
      <c r="AD230" s="86">
        <v>0</v>
      </c>
      <c r="AE230" s="86">
        <v>0</v>
      </c>
      <c r="AF230" s="88">
        <v>0</v>
      </c>
      <c r="AG230" s="85">
        <v>7.44000000114E-3</v>
      </c>
      <c r="AH230" s="86">
        <v>2.2525E-2</v>
      </c>
      <c r="AI230" s="88">
        <v>5.3232000008199998E-2</v>
      </c>
      <c r="AJ230" s="150">
        <v>1.32</v>
      </c>
      <c r="AK230" s="151">
        <v>0</v>
      </c>
    </row>
    <row r="231" spans="1:37" x14ac:dyDescent="0.2">
      <c r="A231" s="149" t="s">
        <v>711</v>
      </c>
      <c r="B231" s="66" t="s">
        <v>772</v>
      </c>
      <c r="C231" s="67">
        <v>82</v>
      </c>
      <c r="D231" s="84" t="s">
        <v>331</v>
      </c>
      <c r="E231" s="85">
        <v>78.398715138823604</v>
      </c>
      <c r="F231" s="91">
        <v>78.274488229500307</v>
      </c>
      <c r="G231" s="86">
        <v>51.334995607691397</v>
      </c>
      <c r="H231" s="86">
        <v>51.325234921958902</v>
      </c>
      <c r="I231" s="86">
        <v>10.82</v>
      </c>
      <c r="J231" s="86">
        <v>7.24</v>
      </c>
      <c r="K231" s="87">
        <v>0</v>
      </c>
      <c r="L231" s="85">
        <v>2.98000005971</v>
      </c>
      <c r="M231" s="86">
        <v>0</v>
      </c>
      <c r="N231" s="86">
        <v>77.7738277546853</v>
      </c>
      <c r="O231" s="86">
        <v>97.988629049560203</v>
      </c>
      <c r="P231" s="86">
        <v>0.48199999999999998</v>
      </c>
      <c r="Q231" s="88">
        <v>0.41410000000000002</v>
      </c>
      <c r="R231" s="85">
        <v>0</v>
      </c>
      <c r="S231" s="86">
        <v>0.1</v>
      </c>
      <c r="T231" s="86">
        <v>0.87</v>
      </c>
      <c r="U231" s="88">
        <v>6.81650798157892</v>
      </c>
      <c r="V231" s="89">
        <v>4.3</v>
      </c>
      <c r="W231" s="85">
        <v>59.0818248086632</v>
      </c>
      <c r="X231" s="88">
        <v>47.366666666699999</v>
      </c>
      <c r="Y231" s="85">
        <v>-100</v>
      </c>
      <c r="Z231" s="88"/>
      <c r="AA231" s="85">
        <v>0.04</v>
      </c>
      <c r="AB231" s="91">
        <v>0.17</v>
      </c>
      <c r="AC231" s="86">
        <v>0</v>
      </c>
      <c r="AD231" s="86">
        <v>0</v>
      </c>
      <c r="AE231" s="86">
        <v>0</v>
      </c>
      <c r="AF231" s="88">
        <v>0</v>
      </c>
      <c r="AG231" s="85">
        <v>6.6875954000500002E-3</v>
      </c>
      <c r="AH231" s="86">
        <v>2.9194000000000001E-2</v>
      </c>
      <c r="AI231" s="88">
        <v>0.105479688691</v>
      </c>
      <c r="AJ231" s="150">
        <v>1.44</v>
      </c>
      <c r="AK231" s="151">
        <v>0</v>
      </c>
    </row>
    <row r="232" spans="1:37" x14ac:dyDescent="0.2">
      <c r="A232" s="149" t="s">
        <v>773</v>
      </c>
      <c r="B232" s="66" t="s">
        <v>774</v>
      </c>
      <c r="C232" s="67">
        <v>82</v>
      </c>
      <c r="D232" s="84" t="s">
        <v>331</v>
      </c>
      <c r="E232" s="85">
        <v>46.519271598889397</v>
      </c>
      <c r="F232" s="91">
        <v>46.386575208231299</v>
      </c>
      <c r="G232" s="86">
        <v>27.990772497141901</v>
      </c>
      <c r="H232" s="86">
        <v>27.990772497141901</v>
      </c>
      <c r="I232" s="86">
        <v>18.2</v>
      </c>
      <c r="J232" s="86">
        <v>24.25</v>
      </c>
      <c r="K232" s="87">
        <v>0</v>
      </c>
      <c r="L232" s="85">
        <v>5.7599999562799997</v>
      </c>
      <c r="M232" s="86">
        <v>1.63514989287733E-3</v>
      </c>
      <c r="N232" s="86">
        <v>45.988351607353799</v>
      </c>
      <c r="O232" s="86">
        <v>54.5197168857432</v>
      </c>
      <c r="P232" s="86">
        <v>1.5029999999999999</v>
      </c>
      <c r="Q232" s="88">
        <v>0.7712</v>
      </c>
      <c r="R232" s="85">
        <v>3.4602076124567498E-2</v>
      </c>
      <c r="S232" s="86">
        <v>0.3</v>
      </c>
      <c r="T232" s="86">
        <v>1.87</v>
      </c>
      <c r="U232" s="88">
        <v>17.091295116772798</v>
      </c>
      <c r="V232" s="89">
        <v>3.44</v>
      </c>
      <c r="W232" s="85">
        <v>49.976701047060402</v>
      </c>
      <c r="X232" s="88"/>
      <c r="Y232" s="85">
        <v>-100</v>
      </c>
      <c r="Z232" s="88">
        <v>-100</v>
      </c>
      <c r="AA232" s="85">
        <v>0</v>
      </c>
      <c r="AB232" s="91">
        <v>0.11</v>
      </c>
      <c r="AC232" s="86">
        <v>0</v>
      </c>
      <c r="AD232" s="86">
        <v>0</v>
      </c>
      <c r="AE232" s="86">
        <v>0</v>
      </c>
      <c r="AF232" s="88">
        <v>0</v>
      </c>
      <c r="AG232" s="85">
        <v>4.7250001819900004E-3</v>
      </c>
      <c r="AH232" s="86">
        <v>4.9097000000000002E-2</v>
      </c>
      <c r="AI232" s="88">
        <v>1.8142467272799999E-9</v>
      </c>
      <c r="AJ232" s="150">
        <v>1.29</v>
      </c>
      <c r="AK232" s="151">
        <v>0</v>
      </c>
    </row>
    <row r="233" spans="1:37" x14ac:dyDescent="0.2">
      <c r="A233" s="149" t="s">
        <v>775</v>
      </c>
      <c r="B233" s="66" t="s">
        <v>775</v>
      </c>
      <c r="C233" s="67">
        <v>82</v>
      </c>
      <c r="D233" s="84" t="s">
        <v>331</v>
      </c>
      <c r="E233" s="85">
        <v>69.025216409484401</v>
      </c>
      <c r="F233" s="91">
        <v>69.025216409484401</v>
      </c>
      <c r="G233" s="86">
        <v>43.7523522770041</v>
      </c>
      <c r="H233" s="86">
        <v>43.7523522770041</v>
      </c>
      <c r="I233" s="86">
        <v>0.64</v>
      </c>
      <c r="J233" s="86">
        <v>2.34</v>
      </c>
      <c r="K233" s="87">
        <v>0</v>
      </c>
      <c r="L233" s="85">
        <v>2.9900077403699998</v>
      </c>
      <c r="M233" s="86">
        <v>0</v>
      </c>
      <c r="N233" s="86">
        <v>70.376206421114802</v>
      </c>
      <c r="O233" s="86">
        <v>100</v>
      </c>
      <c r="P233" s="86">
        <v>0.25</v>
      </c>
      <c r="Q233" s="88">
        <v>0</v>
      </c>
      <c r="R233" s="85">
        <v>0</v>
      </c>
      <c r="S233" s="86">
        <v>0.2</v>
      </c>
      <c r="T233" s="86">
        <v>0.42</v>
      </c>
      <c r="U233" s="88">
        <v>6.9062852841550599</v>
      </c>
      <c r="V233" s="89">
        <v>4.2</v>
      </c>
      <c r="W233" s="85">
        <v>52.233333333300003</v>
      </c>
      <c r="X233" s="88"/>
      <c r="Y233" s="85"/>
      <c r="Z233" s="88"/>
      <c r="AA233" s="85">
        <v>0.23</v>
      </c>
      <c r="AB233" s="91">
        <v>0.23</v>
      </c>
      <c r="AC233" s="86">
        <v>0</v>
      </c>
      <c r="AD233" s="86">
        <v>0</v>
      </c>
      <c r="AE233" s="86">
        <v>0</v>
      </c>
      <c r="AF233" s="88">
        <v>0</v>
      </c>
      <c r="AG233" s="85">
        <v>8.2501516424400003E-4</v>
      </c>
      <c r="AH233" s="86">
        <v>5.0000000000000001E-4</v>
      </c>
      <c r="AI233" s="88">
        <v>2.71698083924E-8</v>
      </c>
      <c r="AJ233" s="150">
        <v>1.4</v>
      </c>
      <c r="AK233" s="151">
        <v>0</v>
      </c>
    </row>
    <row r="234" spans="1:37" x14ac:dyDescent="0.2">
      <c r="A234" s="149" t="s">
        <v>776</v>
      </c>
      <c r="B234" s="66" t="s">
        <v>777</v>
      </c>
      <c r="C234" s="67">
        <v>82</v>
      </c>
      <c r="D234" s="84" t="s">
        <v>331</v>
      </c>
      <c r="E234" s="85">
        <v>82.598048667617903</v>
      </c>
      <c r="F234" s="91">
        <v>82.598048667617903</v>
      </c>
      <c r="G234" s="86">
        <v>54.116694304114802</v>
      </c>
      <c r="H234" s="86">
        <v>54.116694304114802</v>
      </c>
      <c r="I234" s="86">
        <v>5.66</v>
      </c>
      <c r="J234" s="86">
        <v>6.17</v>
      </c>
      <c r="K234" s="87">
        <v>0</v>
      </c>
      <c r="L234" s="85">
        <v>1.9282631247899999</v>
      </c>
      <c r="M234" s="86">
        <v>0</v>
      </c>
      <c r="N234" s="86">
        <v>80.525672853371205</v>
      </c>
      <c r="O234" s="86">
        <v>100</v>
      </c>
      <c r="P234" s="86">
        <v>0.20499999999999999</v>
      </c>
      <c r="Q234" s="88">
        <v>0.2142</v>
      </c>
      <c r="R234" s="85">
        <v>0</v>
      </c>
      <c r="S234" s="86">
        <v>0.1</v>
      </c>
      <c r="T234" s="86">
        <v>0.64</v>
      </c>
      <c r="U234" s="88">
        <v>0.77899039759361399</v>
      </c>
      <c r="V234" s="89">
        <v>4.3499999999999996</v>
      </c>
      <c r="W234" s="85">
        <v>59.407553120139603</v>
      </c>
      <c r="X234" s="88"/>
      <c r="Y234" s="85"/>
      <c r="Z234" s="88"/>
      <c r="AA234" s="85">
        <v>0</v>
      </c>
      <c r="AB234" s="91">
        <v>0</v>
      </c>
      <c r="AC234" s="86">
        <v>0</v>
      </c>
      <c r="AD234" s="86">
        <v>0</v>
      </c>
      <c r="AE234" s="86">
        <v>0</v>
      </c>
      <c r="AF234" s="88">
        <v>0</v>
      </c>
      <c r="AG234" s="85">
        <v>5.1950526089599997E-4</v>
      </c>
      <c r="AH234" s="86">
        <v>1.1443E-2</v>
      </c>
      <c r="AI234" s="88">
        <v>5.2024741044299997E-3</v>
      </c>
      <c r="AJ234" s="150">
        <v>1.42</v>
      </c>
      <c r="AK234" s="151">
        <v>0</v>
      </c>
    </row>
    <row r="235" spans="1:37" x14ac:dyDescent="0.2">
      <c r="A235" s="149" t="s">
        <v>778</v>
      </c>
      <c r="B235" s="66" t="s">
        <v>779</v>
      </c>
      <c r="C235" s="67">
        <v>58</v>
      </c>
      <c r="D235" s="84" t="s">
        <v>331</v>
      </c>
      <c r="E235" s="85">
        <v>99.809083793123193</v>
      </c>
      <c r="F235" s="91">
        <v>98.596765879455504</v>
      </c>
      <c r="G235" s="86">
        <v>61.469291128123899</v>
      </c>
      <c r="H235" s="86">
        <v>60.919452452318701</v>
      </c>
      <c r="I235" s="86">
        <v>0</v>
      </c>
      <c r="J235" s="86">
        <v>0</v>
      </c>
      <c r="K235" s="87">
        <v>0</v>
      </c>
      <c r="L235" s="85">
        <v>0</v>
      </c>
      <c r="M235" s="86">
        <v>0</v>
      </c>
      <c r="N235" s="86">
        <v>95.177739211824601</v>
      </c>
      <c r="O235" s="86">
        <v>100</v>
      </c>
      <c r="P235" s="86">
        <v>5.0000000000000001E-3</v>
      </c>
      <c r="Q235" s="88">
        <v>0.16969999999999999</v>
      </c>
      <c r="R235" s="85">
        <v>0</v>
      </c>
      <c r="S235" s="86">
        <v>0</v>
      </c>
      <c r="T235" s="86">
        <v>0.77</v>
      </c>
      <c r="U235" s="88">
        <v>0</v>
      </c>
      <c r="V235" s="89">
        <v>5</v>
      </c>
      <c r="W235" s="85">
        <v>74.408849118656306</v>
      </c>
      <c r="X235" s="88"/>
      <c r="Y235" s="85">
        <v>100</v>
      </c>
      <c r="Z235" s="88"/>
      <c r="AA235" s="85">
        <v>0.03</v>
      </c>
      <c r="AB235" s="91">
        <v>0.05</v>
      </c>
      <c r="AC235" s="86">
        <v>0</v>
      </c>
      <c r="AD235" s="86">
        <v>0.02</v>
      </c>
      <c r="AE235" s="86">
        <v>0</v>
      </c>
      <c r="AF235" s="88">
        <v>0</v>
      </c>
      <c r="AG235" s="85">
        <v>0</v>
      </c>
      <c r="AH235" s="86">
        <v>6.9999999999999999E-6</v>
      </c>
      <c r="AI235" s="88">
        <v>0</v>
      </c>
      <c r="AJ235" s="150">
        <v>1</v>
      </c>
      <c r="AK235" s="151">
        <v>0</v>
      </c>
    </row>
    <row r="236" spans="1:37" x14ac:dyDescent="0.2">
      <c r="A236" s="149" t="s">
        <v>780</v>
      </c>
      <c r="B236" s="66" t="s">
        <v>781</v>
      </c>
      <c r="C236" s="67">
        <v>58</v>
      </c>
      <c r="D236" s="84" t="s">
        <v>331</v>
      </c>
      <c r="E236" s="85">
        <v>99.994184130430597</v>
      </c>
      <c r="F236" s="91">
        <v>99.172207897950898</v>
      </c>
      <c r="G236" s="86">
        <v>48.3240602524087</v>
      </c>
      <c r="H236" s="86">
        <v>48.085609600062</v>
      </c>
      <c r="I236" s="86">
        <v>0</v>
      </c>
      <c r="J236" s="86">
        <v>0</v>
      </c>
      <c r="K236" s="87">
        <v>0</v>
      </c>
      <c r="L236" s="85">
        <v>0</v>
      </c>
      <c r="M236" s="86">
        <v>0</v>
      </c>
      <c r="N236" s="86">
        <v>94.9152208590165</v>
      </c>
      <c r="O236" s="86">
        <v>100</v>
      </c>
      <c r="P236" s="86">
        <v>0</v>
      </c>
      <c r="Q236" s="88">
        <v>0.28000000000000003</v>
      </c>
      <c r="R236" s="85">
        <v>0</v>
      </c>
      <c r="S236" s="86">
        <v>0</v>
      </c>
      <c r="T236" s="86">
        <v>0.38</v>
      </c>
      <c r="U236" s="88">
        <v>0</v>
      </c>
      <c r="V236" s="89">
        <v>5</v>
      </c>
      <c r="W236" s="85">
        <v>73.809832721550805</v>
      </c>
      <c r="X236" s="88"/>
      <c r="Y236" s="85">
        <v>100</v>
      </c>
      <c r="Z236" s="88"/>
      <c r="AA236" s="85">
        <v>0</v>
      </c>
      <c r="AB236" s="91">
        <v>0</v>
      </c>
      <c r="AC236" s="86">
        <v>0</v>
      </c>
      <c r="AD236" s="86">
        <v>0</v>
      </c>
      <c r="AE236" s="86">
        <v>0</v>
      </c>
      <c r="AF236" s="88">
        <v>0</v>
      </c>
      <c r="AG236" s="85">
        <v>0</v>
      </c>
      <c r="AH236" s="86">
        <v>6.0000000000000002E-6</v>
      </c>
      <c r="AI236" s="88">
        <v>0</v>
      </c>
      <c r="AJ236" s="150">
        <v>1</v>
      </c>
      <c r="AK236" s="151">
        <v>0</v>
      </c>
    </row>
    <row r="237" spans="1:37" x14ac:dyDescent="0.2">
      <c r="A237" s="149" t="s">
        <v>782</v>
      </c>
      <c r="B237" s="66" t="s">
        <v>783</v>
      </c>
      <c r="C237" s="67">
        <v>58</v>
      </c>
      <c r="D237" s="84" t="s">
        <v>331</v>
      </c>
      <c r="E237" s="85">
        <v>99.988816819503498</v>
      </c>
      <c r="F237" s="91">
        <v>98.818310594199701</v>
      </c>
      <c r="G237" s="86">
        <v>41.1932453589801</v>
      </c>
      <c r="H237" s="86">
        <v>40.710504734213103</v>
      </c>
      <c r="I237" s="86">
        <v>0</v>
      </c>
      <c r="J237" s="86">
        <v>0</v>
      </c>
      <c r="K237" s="87">
        <v>0</v>
      </c>
      <c r="L237" s="85">
        <v>0</v>
      </c>
      <c r="M237" s="86">
        <v>0</v>
      </c>
      <c r="N237" s="86">
        <v>97.420799939513103</v>
      </c>
      <c r="O237" s="86">
        <v>97.466383581033298</v>
      </c>
      <c r="P237" s="86">
        <v>0</v>
      </c>
      <c r="Q237" s="88">
        <v>7.2499999999999995E-2</v>
      </c>
      <c r="R237" s="85">
        <v>0</v>
      </c>
      <c r="S237" s="86">
        <v>0</v>
      </c>
      <c r="T237" s="86">
        <v>0.14000000000000001</v>
      </c>
      <c r="U237" s="88">
        <v>0</v>
      </c>
      <c r="V237" s="89">
        <v>5</v>
      </c>
      <c r="W237" s="85">
        <v>75.4481388523985</v>
      </c>
      <c r="X237" s="88">
        <v>75.666666666699996</v>
      </c>
      <c r="Y237" s="85">
        <v>100</v>
      </c>
      <c r="Z237" s="88">
        <v>100</v>
      </c>
      <c r="AA237" s="85">
        <v>0</v>
      </c>
      <c r="AB237" s="91">
        <v>0.06</v>
      </c>
      <c r="AC237" s="86">
        <v>0</v>
      </c>
      <c r="AD237" s="86">
        <v>0.01</v>
      </c>
      <c r="AE237" s="86">
        <v>0</v>
      </c>
      <c r="AF237" s="88">
        <v>0</v>
      </c>
      <c r="AG237" s="85">
        <v>0</v>
      </c>
      <c r="AH237" s="86">
        <v>1.2999999999999999E-5</v>
      </c>
      <c r="AI237" s="88">
        <v>0</v>
      </c>
      <c r="AJ237" s="150">
        <v>1</v>
      </c>
      <c r="AK237" s="151">
        <v>0</v>
      </c>
    </row>
    <row r="238" spans="1:37" x14ac:dyDescent="0.2">
      <c r="A238" s="149" t="s">
        <v>784</v>
      </c>
      <c r="B238" s="66" t="s">
        <v>785</v>
      </c>
      <c r="C238" s="67">
        <v>58</v>
      </c>
      <c r="D238" s="84" t="s">
        <v>331</v>
      </c>
      <c r="E238" s="85">
        <v>95.093882495457294</v>
      </c>
      <c r="F238" s="91">
        <v>94.957192201286702</v>
      </c>
      <c r="G238" s="86">
        <v>37.052073272545698</v>
      </c>
      <c r="H238" s="86">
        <v>37.018514577569697</v>
      </c>
      <c r="I238" s="86">
        <v>0</v>
      </c>
      <c r="J238" s="86">
        <v>0.02</v>
      </c>
      <c r="K238" s="87">
        <v>0</v>
      </c>
      <c r="L238" s="85">
        <v>0</v>
      </c>
      <c r="M238" s="86">
        <v>4.8735681984994401E-2</v>
      </c>
      <c r="N238" s="86">
        <v>95.501474284819693</v>
      </c>
      <c r="O238" s="86">
        <v>100</v>
      </c>
      <c r="P238" s="86">
        <v>2.5000000000000001E-2</v>
      </c>
      <c r="Q238" s="88">
        <v>2.7300000000000001E-2</v>
      </c>
      <c r="R238" s="85">
        <v>5.0226017076845798E-2</v>
      </c>
      <c r="S238" s="86">
        <v>0</v>
      </c>
      <c r="T238" s="86">
        <v>0.14000000000000001</v>
      </c>
      <c r="U238" s="88">
        <v>1.30960760882021E-2</v>
      </c>
      <c r="V238" s="89">
        <v>5</v>
      </c>
      <c r="W238" s="85">
        <v>75.607878204849897</v>
      </c>
      <c r="X238" s="88"/>
      <c r="Y238" s="85"/>
      <c r="Z238" s="88">
        <v>100</v>
      </c>
      <c r="AA238" s="85">
        <v>0</v>
      </c>
      <c r="AB238" s="91">
        <v>0.02</v>
      </c>
      <c r="AC238" s="86">
        <v>0</v>
      </c>
      <c r="AD238" s="86">
        <v>0</v>
      </c>
      <c r="AE238" s="86">
        <v>0</v>
      </c>
      <c r="AF238" s="88">
        <v>0</v>
      </c>
      <c r="AG238" s="85">
        <v>0</v>
      </c>
      <c r="AH238" s="86">
        <v>8.2999999999999998E-5</v>
      </c>
      <c r="AI238" s="88">
        <v>0</v>
      </c>
      <c r="AJ238" s="150">
        <v>1</v>
      </c>
      <c r="AK238" s="151">
        <v>0</v>
      </c>
    </row>
    <row r="239" spans="1:37" x14ac:dyDescent="0.2">
      <c r="A239" s="149" t="s">
        <v>786</v>
      </c>
      <c r="B239" s="66" t="s">
        <v>787</v>
      </c>
      <c r="C239" s="67">
        <v>58</v>
      </c>
      <c r="D239" s="84" t="s">
        <v>331</v>
      </c>
      <c r="E239" s="85">
        <v>97.773765764829704</v>
      </c>
      <c r="F239" s="91">
        <v>97.415282305724006</v>
      </c>
      <c r="G239" s="86">
        <v>33.398708940006003</v>
      </c>
      <c r="H239" s="86">
        <v>33.223363769791298</v>
      </c>
      <c r="I239" s="86">
        <v>0</v>
      </c>
      <c r="J239" s="86">
        <v>0.05</v>
      </c>
      <c r="K239" s="87">
        <v>0</v>
      </c>
      <c r="L239" s="85">
        <v>0</v>
      </c>
      <c r="M239" s="86">
        <v>4.5067936878911197E-2</v>
      </c>
      <c r="N239" s="86">
        <v>95.615649567480901</v>
      </c>
      <c r="O239" s="86">
        <v>79.026142486529594</v>
      </c>
      <c r="P239" s="86">
        <v>0.35599999999999998</v>
      </c>
      <c r="Q239" s="88">
        <v>7.22E-2</v>
      </c>
      <c r="R239" s="85">
        <v>8.4388185654008394E-2</v>
      </c>
      <c r="S239" s="86">
        <v>0</v>
      </c>
      <c r="T239" s="86">
        <v>0.57999999999999996</v>
      </c>
      <c r="U239" s="88">
        <v>2.8574768479432699E-2</v>
      </c>
      <c r="V239" s="89">
        <v>4.62</v>
      </c>
      <c r="W239" s="85">
        <v>69.990436752711503</v>
      </c>
      <c r="X239" s="88">
        <v>69.033333333300007</v>
      </c>
      <c r="Y239" s="85">
        <v>100</v>
      </c>
      <c r="Z239" s="88">
        <v>100</v>
      </c>
      <c r="AA239" s="85">
        <v>0</v>
      </c>
      <c r="AB239" s="91">
        <v>0</v>
      </c>
      <c r="AC239" s="86">
        <v>0</v>
      </c>
      <c r="AD239" s="86">
        <v>0</v>
      </c>
      <c r="AE239" s="86">
        <v>0</v>
      </c>
      <c r="AF239" s="88">
        <v>0</v>
      </c>
      <c r="AG239" s="85">
        <v>0</v>
      </c>
      <c r="AH239" s="86">
        <v>1.85E-4</v>
      </c>
      <c r="AI239" s="88">
        <v>0</v>
      </c>
      <c r="AJ239" s="150">
        <v>1</v>
      </c>
      <c r="AK239" s="151">
        <v>0</v>
      </c>
    </row>
    <row r="240" spans="1:37" x14ac:dyDescent="0.2">
      <c r="A240" s="149" t="s">
        <v>788</v>
      </c>
      <c r="B240" s="66" t="s">
        <v>789</v>
      </c>
      <c r="C240" s="67">
        <v>58</v>
      </c>
      <c r="D240" s="84" t="s">
        <v>331</v>
      </c>
      <c r="E240" s="85">
        <v>99.290277442554597</v>
      </c>
      <c r="F240" s="91">
        <v>98.630660136689599</v>
      </c>
      <c r="G240" s="86">
        <v>40.338393760063099</v>
      </c>
      <c r="H240" s="86">
        <v>40.052427202263303</v>
      </c>
      <c r="I240" s="86">
        <v>0</v>
      </c>
      <c r="J240" s="86">
        <v>0</v>
      </c>
      <c r="K240" s="87">
        <v>0</v>
      </c>
      <c r="L240" s="85">
        <v>0</v>
      </c>
      <c r="M240" s="86">
        <v>0</v>
      </c>
      <c r="N240" s="86">
        <v>95.7663163192708</v>
      </c>
      <c r="O240" s="86">
        <v>100</v>
      </c>
      <c r="P240" s="86">
        <v>4.3999999999999997E-2</v>
      </c>
      <c r="Q240" s="88">
        <v>0.1154</v>
      </c>
      <c r="R240" s="85">
        <v>0</v>
      </c>
      <c r="S240" s="86">
        <v>0</v>
      </c>
      <c r="T240" s="86">
        <v>0.47</v>
      </c>
      <c r="U240" s="88">
        <v>9.4711146279837805E-3</v>
      </c>
      <c r="V240" s="89">
        <v>4.99</v>
      </c>
      <c r="W240" s="85">
        <v>76.968013637438503</v>
      </c>
      <c r="X240" s="88"/>
      <c r="Y240" s="85">
        <v>100</v>
      </c>
      <c r="Z240" s="88">
        <v>100</v>
      </c>
      <c r="AA240" s="85">
        <v>0</v>
      </c>
      <c r="AB240" s="91">
        <v>0.02</v>
      </c>
      <c r="AC240" s="86">
        <v>0</v>
      </c>
      <c r="AD240" s="86">
        <v>0</v>
      </c>
      <c r="AE240" s="86">
        <v>0</v>
      </c>
      <c r="AF240" s="88">
        <v>8.1842920714500006E-11</v>
      </c>
      <c r="AG240" s="85">
        <v>0</v>
      </c>
      <c r="AH240" s="86">
        <v>7.9999999999999996E-6</v>
      </c>
      <c r="AI240" s="88">
        <v>0</v>
      </c>
      <c r="AJ240" s="150">
        <v>1</v>
      </c>
      <c r="AK240" s="151">
        <v>0</v>
      </c>
    </row>
    <row r="241" spans="1:37" x14ac:dyDescent="0.2">
      <c r="A241" s="149" t="s">
        <v>790</v>
      </c>
      <c r="B241" s="66" t="s">
        <v>791</v>
      </c>
      <c r="C241" s="67">
        <v>58</v>
      </c>
      <c r="D241" s="84" t="s">
        <v>331</v>
      </c>
      <c r="E241" s="85">
        <v>98.036519581919094</v>
      </c>
      <c r="F241" s="91">
        <v>97.25958903451</v>
      </c>
      <c r="G241" s="86">
        <v>29.639708074116101</v>
      </c>
      <c r="H241" s="86">
        <v>29.327205069279501</v>
      </c>
      <c r="I241" s="86">
        <v>0.31</v>
      </c>
      <c r="J241" s="86">
        <v>0.1</v>
      </c>
      <c r="K241" s="87">
        <v>0</v>
      </c>
      <c r="L241" s="85">
        <v>2.9183300944899998E-10</v>
      </c>
      <c r="M241" s="86">
        <v>0</v>
      </c>
      <c r="N241" s="86">
        <v>96.5793814636652</v>
      </c>
      <c r="O241" s="86">
        <v>100</v>
      </c>
      <c r="P241" s="86">
        <v>0.14000000000000001</v>
      </c>
      <c r="Q241" s="88">
        <v>0.71579999999999999</v>
      </c>
      <c r="R241" s="85">
        <v>0</v>
      </c>
      <c r="S241" s="86">
        <v>0</v>
      </c>
      <c r="T241" s="86">
        <v>1.05</v>
      </c>
      <c r="U241" s="88">
        <v>1.7307858729410899E-2</v>
      </c>
      <c r="V241" s="89">
        <v>4.79</v>
      </c>
      <c r="W241" s="85">
        <v>82.967737700960001</v>
      </c>
      <c r="X241" s="88">
        <v>85.466666666699993</v>
      </c>
      <c r="Y241" s="85">
        <v>100</v>
      </c>
      <c r="Z241" s="88"/>
      <c r="AA241" s="85">
        <v>0</v>
      </c>
      <c r="AB241" s="91">
        <v>7.0000000000000007E-2</v>
      </c>
      <c r="AC241" s="86">
        <v>0</v>
      </c>
      <c r="AD241" s="86">
        <v>0.04</v>
      </c>
      <c r="AE241" s="86">
        <v>0</v>
      </c>
      <c r="AF241" s="88">
        <v>0</v>
      </c>
      <c r="AG241" s="85">
        <v>0</v>
      </c>
      <c r="AH241" s="86">
        <v>4.95E-4</v>
      </c>
      <c r="AI241" s="88">
        <v>1.2739985149699999E-8</v>
      </c>
      <c r="AJ241" s="150">
        <v>1</v>
      </c>
      <c r="AK241" s="151">
        <v>0</v>
      </c>
    </row>
    <row r="242" spans="1:37" x14ac:dyDescent="0.2">
      <c r="A242" s="149" t="s">
        <v>792</v>
      </c>
      <c r="B242" s="66" t="s">
        <v>793</v>
      </c>
      <c r="C242" s="67">
        <v>58</v>
      </c>
      <c r="D242" s="84" t="s">
        <v>331</v>
      </c>
      <c r="E242" s="85">
        <v>88.3351694640658</v>
      </c>
      <c r="F242" s="91">
        <v>88.088911930529505</v>
      </c>
      <c r="G242" s="86">
        <v>40.321430885879103</v>
      </c>
      <c r="H242" s="86">
        <v>40.101095197978097</v>
      </c>
      <c r="I242" s="86">
        <v>0</v>
      </c>
      <c r="J242" s="86">
        <v>0</v>
      </c>
      <c r="K242" s="87">
        <v>0</v>
      </c>
      <c r="L242" s="85">
        <v>0</v>
      </c>
      <c r="M242" s="86">
        <v>0.35160636181675797</v>
      </c>
      <c r="N242" s="86">
        <v>95.920705284654105</v>
      </c>
      <c r="O242" s="86">
        <v>100</v>
      </c>
      <c r="P242" s="86">
        <v>0</v>
      </c>
      <c r="Q242" s="88">
        <v>4.8000000000000001E-2</v>
      </c>
      <c r="R242" s="85">
        <v>0.113765642775882</v>
      </c>
      <c r="S242" s="86">
        <v>0</v>
      </c>
      <c r="T242" s="86">
        <v>0.06</v>
      </c>
      <c r="U242" s="88">
        <v>4.3203076059015397E-3</v>
      </c>
      <c r="V242" s="89">
        <v>5</v>
      </c>
      <c r="W242" s="85">
        <v>79.015724469021507</v>
      </c>
      <c r="X242" s="88"/>
      <c r="Y242" s="85">
        <v>100</v>
      </c>
      <c r="Z242" s="88">
        <v>100</v>
      </c>
      <c r="AA242" s="85">
        <v>0</v>
      </c>
      <c r="AB242" s="91">
        <v>0.03</v>
      </c>
      <c r="AC242" s="86">
        <v>0</v>
      </c>
      <c r="AD242" s="86">
        <v>0</v>
      </c>
      <c r="AE242" s="86">
        <v>0</v>
      </c>
      <c r="AF242" s="88">
        <v>0</v>
      </c>
      <c r="AG242" s="85">
        <v>0</v>
      </c>
      <c r="AH242" s="86">
        <v>7.9999999999999996E-6</v>
      </c>
      <c r="AI242" s="88">
        <v>0</v>
      </c>
      <c r="AJ242" s="150">
        <v>1</v>
      </c>
      <c r="AK242" s="151">
        <v>0</v>
      </c>
    </row>
    <row r="243" spans="1:37" x14ac:dyDescent="0.2">
      <c r="A243" s="149" t="s">
        <v>794</v>
      </c>
      <c r="B243" s="66" t="s">
        <v>795</v>
      </c>
      <c r="C243" s="67">
        <v>58</v>
      </c>
      <c r="D243" s="84" t="s">
        <v>331</v>
      </c>
      <c r="E243" s="85">
        <v>98.815141827776898</v>
      </c>
      <c r="F243" s="91">
        <v>98.328005277312599</v>
      </c>
      <c r="G243" s="86">
        <v>34.272086060790599</v>
      </c>
      <c r="H243" s="86">
        <v>34.107170041102101</v>
      </c>
      <c r="I243" s="86">
        <v>0</v>
      </c>
      <c r="J243" s="86">
        <v>0</v>
      </c>
      <c r="K243" s="87">
        <v>0</v>
      </c>
      <c r="L243" s="85">
        <v>0</v>
      </c>
      <c r="M243" s="86">
        <v>0</v>
      </c>
      <c r="N243" s="86">
        <v>98.065549213564395</v>
      </c>
      <c r="O243" s="86">
        <v>100</v>
      </c>
      <c r="P243" s="86">
        <v>0</v>
      </c>
      <c r="Q243" s="88">
        <v>0</v>
      </c>
      <c r="R243" s="85">
        <v>0</v>
      </c>
      <c r="S243" s="86">
        <v>0</v>
      </c>
      <c r="T243" s="86">
        <v>0.03</v>
      </c>
      <c r="U243" s="88">
        <v>0</v>
      </c>
      <c r="V243" s="89">
        <v>5</v>
      </c>
      <c r="W243" s="85">
        <v>69.550323715744696</v>
      </c>
      <c r="X243" s="88">
        <v>66.8</v>
      </c>
      <c r="Y243" s="85">
        <v>100</v>
      </c>
      <c r="Z243" s="88">
        <v>100</v>
      </c>
      <c r="AA243" s="85">
        <v>0</v>
      </c>
      <c r="AB243" s="91">
        <v>0</v>
      </c>
      <c r="AC243" s="86">
        <v>0</v>
      </c>
      <c r="AD243" s="86">
        <v>0</v>
      </c>
      <c r="AE243" s="86">
        <v>0</v>
      </c>
      <c r="AF243" s="88">
        <v>0</v>
      </c>
      <c r="AG243" s="85">
        <v>0</v>
      </c>
      <c r="AH243" s="86">
        <v>5.0000000000000004E-6</v>
      </c>
      <c r="AI243" s="88">
        <v>0</v>
      </c>
      <c r="AJ243" s="150">
        <v>1</v>
      </c>
      <c r="AK243" s="151">
        <v>0</v>
      </c>
    </row>
    <row r="244" spans="1:37" x14ac:dyDescent="0.2">
      <c r="A244" s="149" t="s">
        <v>796</v>
      </c>
      <c r="B244" s="66" t="s">
        <v>797</v>
      </c>
      <c r="C244" s="67">
        <v>58</v>
      </c>
      <c r="D244" s="84" t="s">
        <v>331</v>
      </c>
      <c r="E244" s="85">
        <v>98.332754166225996</v>
      </c>
      <c r="F244" s="91">
        <v>97.950503875383404</v>
      </c>
      <c r="G244" s="86">
        <v>36.134739450345201</v>
      </c>
      <c r="H244" s="86">
        <v>36.021424146735797</v>
      </c>
      <c r="I244" s="86">
        <v>0</v>
      </c>
      <c r="J244" s="86">
        <v>0</v>
      </c>
      <c r="K244" s="87">
        <v>0</v>
      </c>
      <c r="L244" s="85">
        <v>0</v>
      </c>
      <c r="M244" s="86">
        <v>0</v>
      </c>
      <c r="N244" s="86">
        <v>97.6936388822064</v>
      </c>
      <c r="O244" s="86">
        <v>100</v>
      </c>
      <c r="P244" s="86">
        <v>3.0000000000000001E-3</v>
      </c>
      <c r="Q244" s="88">
        <v>5.8799999999999998E-2</v>
      </c>
      <c r="R244" s="85">
        <v>0</v>
      </c>
      <c r="S244" s="86">
        <v>0</v>
      </c>
      <c r="T244" s="86">
        <v>0.85</v>
      </c>
      <c r="U244" s="88">
        <v>7.5543535739646802E-3</v>
      </c>
      <c r="V244" s="89">
        <v>5</v>
      </c>
      <c r="W244" s="85">
        <v>84.335518090405799</v>
      </c>
      <c r="X244" s="88">
        <v>82.1</v>
      </c>
      <c r="Y244" s="85">
        <v>100</v>
      </c>
      <c r="Z244" s="88">
        <v>100</v>
      </c>
      <c r="AA244" s="85">
        <v>0</v>
      </c>
      <c r="AB244" s="91">
        <v>0.09</v>
      </c>
      <c r="AC244" s="86">
        <v>0</v>
      </c>
      <c r="AD244" s="86">
        <v>0</v>
      </c>
      <c r="AE244" s="86">
        <v>0</v>
      </c>
      <c r="AF244" s="88">
        <v>0</v>
      </c>
      <c r="AG244" s="85">
        <v>0</v>
      </c>
      <c r="AH244" s="86">
        <v>5.0000000000000004E-6</v>
      </c>
      <c r="AI244" s="88">
        <v>0</v>
      </c>
      <c r="AJ244" s="150">
        <v>1</v>
      </c>
      <c r="AK244" s="151">
        <v>0</v>
      </c>
    </row>
    <row r="245" spans="1:37" x14ac:dyDescent="0.2">
      <c r="A245" s="149" t="s">
        <v>798</v>
      </c>
      <c r="B245" s="66" t="s">
        <v>799</v>
      </c>
      <c r="C245" s="67">
        <v>58</v>
      </c>
      <c r="D245" s="84" t="s">
        <v>331</v>
      </c>
      <c r="E245" s="85">
        <v>99.398866631069495</v>
      </c>
      <c r="F245" s="91">
        <v>99.371307508138599</v>
      </c>
      <c r="G245" s="86">
        <v>30.247859861859901</v>
      </c>
      <c r="H245" s="86">
        <v>30.228912964844898</v>
      </c>
      <c r="I245" s="86">
        <v>0</v>
      </c>
      <c r="J245" s="86">
        <v>0</v>
      </c>
      <c r="K245" s="87">
        <v>0</v>
      </c>
      <c r="L245" s="85">
        <v>0</v>
      </c>
      <c r="M245" s="86">
        <v>0</v>
      </c>
      <c r="N245" s="86">
        <v>99.170385928065102</v>
      </c>
      <c r="O245" s="86">
        <v>100</v>
      </c>
      <c r="P245" s="86">
        <v>0</v>
      </c>
      <c r="Q245" s="88">
        <v>7.6600000000000001E-2</v>
      </c>
      <c r="R245" s="85">
        <v>0</v>
      </c>
      <c r="S245" s="86">
        <v>0</v>
      </c>
      <c r="T245" s="86">
        <v>0.32</v>
      </c>
      <c r="U245" s="88">
        <v>1.03346710990923E-2</v>
      </c>
      <c r="V245" s="89">
        <v>5</v>
      </c>
      <c r="W245" s="85">
        <v>83.951975882851897</v>
      </c>
      <c r="X245" s="88"/>
      <c r="Y245" s="85">
        <v>100</v>
      </c>
      <c r="Z245" s="88">
        <v>100</v>
      </c>
      <c r="AA245" s="85">
        <v>0</v>
      </c>
      <c r="AB245" s="91">
        <v>0.03</v>
      </c>
      <c r="AC245" s="86">
        <v>0</v>
      </c>
      <c r="AD245" s="86">
        <v>0.02</v>
      </c>
      <c r="AE245" s="86">
        <v>0</v>
      </c>
      <c r="AF245" s="88">
        <v>0</v>
      </c>
      <c r="AG245" s="85">
        <v>0</v>
      </c>
      <c r="AH245" s="86">
        <v>0</v>
      </c>
      <c r="AI245" s="88">
        <v>0</v>
      </c>
      <c r="AJ245" s="150">
        <v>1</v>
      </c>
      <c r="AK245" s="151">
        <v>0</v>
      </c>
    </row>
    <row r="246" spans="1:37" x14ac:dyDescent="0.2">
      <c r="A246" s="149" t="s">
        <v>553</v>
      </c>
      <c r="B246" s="66" t="s">
        <v>800</v>
      </c>
      <c r="C246" s="67">
        <v>58</v>
      </c>
      <c r="D246" s="84" t="s">
        <v>331</v>
      </c>
      <c r="E246" s="85">
        <v>99.054670584596394</v>
      </c>
      <c r="F246" s="91">
        <v>98.822687905969701</v>
      </c>
      <c r="G246" s="86">
        <v>30.061088772038399</v>
      </c>
      <c r="H246" s="86">
        <v>30.022424992267201</v>
      </c>
      <c r="I246" s="86">
        <v>0</v>
      </c>
      <c r="J246" s="86">
        <v>0</v>
      </c>
      <c r="K246" s="87">
        <v>0</v>
      </c>
      <c r="L246" s="85">
        <v>0</v>
      </c>
      <c r="M246" s="86">
        <v>0</v>
      </c>
      <c r="N246" s="86">
        <v>99.143093530848603</v>
      </c>
      <c r="O246" s="86">
        <v>76.055846422338604</v>
      </c>
      <c r="P246" s="86">
        <v>0</v>
      </c>
      <c r="Q246" s="88">
        <v>0.12889999999999999</v>
      </c>
      <c r="R246" s="85">
        <v>0</v>
      </c>
      <c r="S246" s="86">
        <v>0</v>
      </c>
      <c r="T246" s="86">
        <v>0.8</v>
      </c>
      <c r="U246" s="88">
        <v>1.93318898855552E-3</v>
      </c>
      <c r="V246" s="89">
        <v>5</v>
      </c>
      <c r="W246" s="85">
        <v>84.565182746772606</v>
      </c>
      <c r="X246" s="88">
        <v>85.066666666700002</v>
      </c>
      <c r="Y246" s="85"/>
      <c r="Z246" s="88">
        <v>100</v>
      </c>
      <c r="AA246" s="85">
        <v>0</v>
      </c>
      <c r="AB246" s="91">
        <v>0.02</v>
      </c>
      <c r="AC246" s="86">
        <v>0</v>
      </c>
      <c r="AD246" s="86">
        <v>0</v>
      </c>
      <c r="AE246" s="86">
        <v>0</v>
      </c>
      <c r="AF246" s="88">
        <v>0</v>
      </c>
      <c r="AG246" s="85">
        <v>0</v>
      </c>
      <c r="AH246" s="86">
        <v>1.9999999999999999E-6</v>
      </c>
      <c r="AI246" s="88">
        <v>0</v>
      </c>
      <c r="AJ246" s="150">
        <v>1</v>
      </c>
      <c r="AK246" s="151">
        <v>0</v>
      </c>
    </row>
    <row r="247" spans="1:37" x14ac:dyDescent="0.2">
      <c r="A247" s="149" t="s">
        <v>801</v>
      </c>
      <c r="B247" s="66" t="s">
        <v>802</v>
      </c>
      <c r="C247" s="67">
        <v>58</v>
      </c>
      <c r="D247" s="84" t="s">
        <v>331</v>
      </c>
      <c r="E247" s="85">
        <v>95.244160892529706</v>
      </c>
      <c r="F247" s="91">
        <v>90.273095632885699</v>
      </c>
      <c r="G247" s="86">
        <v>35.023663895813002</v>
      </c>
      <c r="H247" s="86">
        <v>30.312846585481001</v>
      </c>
      <c r="I247" s="86">
        <v>0</v>
      </c>
      <c r="J247" s="86">
        <v>0</v>
      </c>
      <c r="K247" s="87">
        <v>0</v>
      </c>
      <c r="L247" s="85">
        <v>0</v>
      </c>
      <c r="M247" s="86">
        <v>8.4350446940263807E-2</v>
      </c>
      <c r="N247" s="86">
        <v>96.007984031936104</v>
      </c>
      <c r="O247" s="86">
        <v>100</v>
      </c>
      <c r="P247" s="86">
        <v>0</v>
      </c>
      <c r="Q247" s="88">
        <v>2.4400000000000002E-2</v>
      </c>
      <c r="R247" s="85">
        <v>7.4682598954443596E-2</v>
      </c>
      <c r="S247" s="86">
        <v>0</v>
      </c>
      <c r="T247" s="86">
        <v>0.38</v>
      </c>
      <c r="U247" s="88">
        <v>0</v>
      </c>
      <c r="V247" s="89">
        <v>5</v>
      </c>
      <c r="W247" s="85">
        <v>84.377318671370901</v>
      </c>
      <c r="X247" s="88"/>
      <c r="Y247" s="85">
        <v>100</v>
      </c>
      <c r="Z247" s="88">
        <v>100</v>
      </c>
      <c r="AA247" s="85">
        <v>0</v>
      </c>
      <c r="AB247" s="91">
        <v>0.13</v>
      </c>
      <c r="AC247" s="86">
        <v>0</v>
      </c>
      <c r="AD247" s="86">
        <v>0</v>
      </c>
      <c r="AE247" s="86">
        <v>0</v>
      </c>
      <c r="AF247" s="88">
        <v>1.1038817971599999E-9</v>
      </c>
      <c r="AG247" s="85">
        <v>0</v>
      </c>
      <c r="AH247" s="86">
        <v>3.0000000000000001E-6</v>
      </c>
      <c r="AI247" s="88">
        <v>0</v>
      </c>
      <c r="AJ247" s="150">
        <v>1</v>
      </c>
      <c r="AK247" s="151">
        <v>0</v>
      </c>
    </row>
    <row r="248" spans="1:37" x14ac:dyDescent="0.2">
      <c r="A248" s="149" t="s">
        <v>803</v>
      </c>
      <c r="B248" s="66" t="s">
        <v>804</v>
      </c>
      <c r="C248" s="67">
        <v>58</v>
      </c>
      <c r="D248" s="84" t="s">
        <v>331</v>
      </c>
      <c r="E248" s="85">
        <v>99.844266036570602</v>
      </c>
      <c r="F248" s="91">
        <v>99.100502107778595</v>
      </c>
      <c r="G248" s="86">
        <v>39.583277394409699</v>
      </c>
      <c r="H248" s="86">
        <v>39.320140697580797</v>
      </c>
      <c r="I248" s="86">
        <v>0</v>
      </c>
      <c r="J248" s="86">
        <v>0</v>
      </c>
      <c r="K248" s="87">
        <v>0</v>
      </c>
      <c r="L248" s="85">
        <v>0</v>
      </c>
      <c r="M248" s="86">
        <v>0</v>
      </c>
      <c r="N248" s="86">
        <v>96.791560171841894</v>
      </c>
      <c r="O248" s="86">
        <v>100</v>
      </c>
      <c r="P248" s="86">
        <v>1.4999999999999999E-2</v>
      </c>
      <c r="Q248" s="88">
        <v>5.9700000000000003E-2</v>
      </c>
      <c r="R248" s="85">
        <v>0</v>
      </c>
      <c r="S248" s="86">
        <v>0</v>
      </c>
      <c r="T248" s="86">
        <v>0.04</v>
      </c>
      <c r="U248" s="88">
        <v>0</v>
      </c>
      <c r="V248" s="89">
        <v>4.9800000000000004</v>
      </c>
      <c r="W248" s="85">
        <v>81.726581975081999</v>
      </c>
      <c r="X248" s="88">
        <v>84.1</v>
      </c>
      <c r="Y248" s="85">
        <v>100</v>
      </c>
      <c r="Z248" s="88"/>
      <c r="AA248" s="85">
        <v>0</v>
      </c>
      <c r="AB248" s="91">
        <v>0</v>
      </c>
      <c r="AC248" s="86">
        <v>0</v>
      </c>
      <c r="AD248" s="86">
        <v>0</v>
      </c>
      <c r="AE248" s="86">
        <v>0</v>
      </c>
      <c r="AF248" s="88">
        <v>9.5670664148599998E-11</v>
      </c>
      <c r="AG248" s="85">
        <v>0</v>
      </c>
      <c r="AH248" s="86">
        <v>0</v>
      </c>
      <c r="AI248" s="88">
        <v>0</v>
      </c>
      <c r="AJ248" s="150">
        <v>1</v>
      </c>
      <c r="AK248" s="151">
        <v>0</v>
      </c>
    </row>
    <row r="249" spans="1:37" x14ac:dyDescent="0.2">
      <c r="A249" s="149" t="s">
        <v>805</v>
      </c>
      <c r="B249" s="66" t="s">
        <v>806</v>
      </c>
      <c r="C249" s="67">
        <v>58</v>
      </c>
      <c r="D249" s="84" t="s">
        <v>331</v>
      </c>
      <c r="E249" s="85">
        <v>99.7747222869572</v>
      </c>
      <c r="F249" s="91">
        <v>99.706750563194305</v>
      </c>
      <c r="G249" s="86">
        <v>43.987415520857603</v>
      </c>
      <c r="H249" s="86">
        <v>43.9699370776043</v>
      </c>
      <c r="I249" s="86">
        <v>0</v>
      </c>
      <c r="J249" s="86">
        <v>0</v>
      </c>
      <c r="K249" s="87">
        <v>0</v>
      </c>
      <c r="L249" s="85">
        <v>0</v>
      </c>
      <c r="M249" s="86">
        <v>0</v>
      </c>
      <c r="N249" s="86">
        <v>99.570251177393999</v>
      </c>
      <c r="O249" s="86">
        <v>93.896523848019399</v>
      </c>
      <c r="P249" s="86">
        <v>1E-3</v>
      </c>
      <c r="Q249" s="88">
        <v>0.32369999999999999</v>
      </c>
      <c r="R249" s="85">
        <v>0</v>
      </c>
      <c r="S249" s="86">
        <v>0</v>
      </c>
      <c r="T249" s="86">
        <v>0.66</v>
      </c>
      <c r="U249" s="88">
        <v>0</v>
      </c>
      <c r="V249" s="89">
        <v>4.9800000000000004</v>
      </c>
      <c r="W249" s="85">
        <v>83.057321909672297</v>
      </c>
      <c r="X249" s="88">
        <v>84.1</v>
      </c>
      <c r="Y249" s="85">
        <v>100</v>
      </c>
      <c r="Z249" s="88"/>
      <c r="AA249" s="85">
        <v>0</v>
      </c>
      <c r="AB249" s="91">
        <v>0</v>
      </c>
      <c r="AC249" s="86">
        <v>0</v>
      </c>
      <c r="AD249" s="86">
        <v>0</v>
      </c>
      <c r="AE249" s="86">
        <v>0</v>
      </c>
      <c r="AF249" s="88">
        <v>3.5960670886000002E-9</v>
      </c>
      <c r="AG249" s="85">
        <v>0</v>
      </c>
      <c r="AH249" s="86">
        <v>0</v>
      </c>
      <c r="AI249" s="88">
        <v>0</v>
      </c>
      <c r="AJ249" s="150">
        <v>1</v>
      </c>
      <c r="AK249" s="151">
        <v>0</v>
      </c>
    </row>
    <row r="250" spans="1:37" x14ac:dyDescent="0.2">
      <c r="A250" s="149" t="s">
        <v>807</v>
      </c>
      <c r="B250" s="66" t="s">
        <v>808</v>
      </c>
      <c r="C250" s="67">
        <v>58</v>
      </c>
      <c r="D250" s="84" t="s">
        <v>331</v>
      </c>
      <c r="E250" s="85">
        <v>91.993851277781303</v>
      </c>
      <c r="F250" s="91">
        <v>84.580157561006899</v>
      </c>
      <c r="G250" s="86">
        <v>42.414013962723402</v>
      </c>
      <c r="H250" s="86">
        <v>35.253955037468799</v>
      </c>
      <c r="I250" s="86">
        <v>0.45</v>
      </c>
      <c r="J250" s="86">
        <v>0.11</v>
      </c>
      <c r="K250" s="87">
        <v>0</v>
      </c>
      <c r="L250" s="85">
        <v>0</v>
      </c>
      <c r="M250" s="86">
        <v>0.16558188695249601</v>
      </c>
      <c r="N250" s="86">
        <v>96.444155457543701</v>
      </c>
      <c r="O250" s="86">
        <v>100</v>
      </c>
      <c r="P250" s="86">
        <v>4.8000000000000001E-2</v>
      </c>
      <c r="Q250" s="88">
        <v>0.1139</v>
      </c>
      <c r="R250" s="85">
        <v>3.3715441672285899E-2</v>
      </c>
      <c r="S250" s="86">
        <v>0</v>
      </c>
      <c r="T250" s="86">
        <v>0.43</v>
      </c>
      <c r="U250" s="88">
        <v>1.47313136488823E-2</v>
      </c>
      <c r="V250" s="89">
        <v>4.97</v>
      </c>
      <c r="W250" s="85">
        <v>81.224397427080405</v>
      </c>
      <c r="X250" s="88"/>
      <c r="Y250" s="85">
        <v>100</v>
      </c>
      <c r="Z250" s="88"/>
      <c r="AA250" s="85">
        <v>0</v>
      </c>
      <c r="AB250" s="91">
        <v>0</v>
      </c>
      <c r="AC250" s="86">
        <v>0</v>
      </c>
      <c r="AD250" s="86">
        <v>0</v>
      </c>
      <c r="AE250" s="86">
        <v>0</v>
      </c>
      <c r="AF250" s="88">
        <v>1.0400011367799999E-2</v>
      </c>
      <c r="AG250" s="85">
        <v>0</v>
      </c>
      <c r="AH250" s="86">
        <v>7.2099999999999996E-4</v>
      </c>
      <c r="AI250" s="88">
        <v>0</v>
      </c>
      <c r="AJ250" s="150">
        <v>1</v>
      </c>
      <c r="AK250" s="151">
        <v>0</v>
      </c>
    </row>
    <row r="251" spans="1:37" x14ac:dyDescent="0.2">
      <c r="A251" s="149" t="s">
        <v>809</v>
      </c>
      <c r="B251" s="66" t="s">
        <v>810</v>
      </c>
      <c r="C251" s="67">
        <v>58</v>
      </c>
      <c r="D251" s="84" t="s">
        <v>331</v>
      </c>
      <c r="E251" s="85">
        <v>97.458265497047606</v>
      </c>
      <c r="F251" s="91">
        <v>97.305178237309505</v>
      </c>
      <c r="G251" s="86">
        <v>46.011226399047501</v>
      </c>
      <c r="H251" s="86">
        <v>45.937112725682198</v>
      </c>
      <c r="I251" s="86">
        <v>0</v>
      </c>
      <c r="J251" s="86">
        <v>0</v>
      </c>
      <c r="K251" s="87">
        <v>0</v>
      </c>
      <c r="L251" s="85">
        <v>0</v>
      </c>
      <c r="M251" s="86">
        <v>0</v>
      </c>
      <c r="N251" s="86">
        <v>98.236904955422503</v>
      </c>
      <c r="O251" s="86">
        <v>83.258244728779999</v>
      </c>
      <c r="P251" s="86">
        <v>0.182</v>
      </c>
      <c r="Q251" s="88">
        <v>0.22950000000000001</v>
      </c>
      <c r="R251" s="85">
        <v>0</v>
      </c>
      <c r="S251" s="86">
        <v>0</v>
      </c>
      <c r="T251" s="86">
        <v>0.7</v>
      </c>
      <c r="U251" s="88">
        <v>1.33647607707822E-2</v>
      </c>
      <c r="V251" s="89">
        <v>4.6500000000000004</v>
      </c>
      <c r="W251" s="85">
        <v>80.913949197763003</v>
      </c>
      <c r="X251" s="88">
        <v>79.933333333299998</v>
      </c>
      <c r="Y251" s="85">
        <v>100</v>
      </c>
      <c r="Z251" s="88">
        <v>100</v>
      </c>
      <c r="AA251" s="85">
        <v>0</v>
      </c>
      <c r="AB251" s="91">
        <v>0</v>
      </c>
      <c r="AC251" s="86">
        <v>0</v>
      </c>
      <c r="AD251" s="86">
        <v>0.01</v>
      </c>
      <c r="AE251" s="86">
        <v>0</v>
      </c>
      <c r="AF251" s="88">
        <v>4.1900053643300003E-2</v>
      </c>
      <c r="AG251" s="85">
        <v>0</v>
      </c>
      <c r="AH251" s="86">
        <v>0</v>
      </c>
      <c r="AI251" s="88">
        <v>0</v>
      </c>
      <c r="AJ251" s="150">
        <v>1</v>
      </c>
      <c r="AK251" s="151">
        <v>0</v>
      </c>
    </row>
    <row r="252" spans="1:37" x14ac:dyDescent="0.2">
      <c r="A252" s="149" t="s">
        <v>811</v>
      </c>
      <c r="B252" s="66" t="s">
        <v>812</v>
      </c>
      <c r="C252" s="67">
        <v>58</v>
      </c>
      <c r="D252" s="84" t="s">
        <v>331</v>
      </c>
      <c r="E252" s="85">
        <v>98.6685658011139</v>
      </c>
      <c r="F252" s="91">
        <v>97.992555541336799</v>
      </c>
      <c r="G252" s="86">
        <v>45.039531299553197</v>
      </c>
      <c r="H252" s="86">
        <v>44.7018043631872</v>
      </c>
      <c r="I252" s="86">
        <v>0</v>
      </c>
      <c r="J252" s="86">
        <v>0</v>
      </c>
      <c r="K252" s="87">
        <v>0</v>
      </c>
      <c r="L252" s="85">
        <v>0</v>
      </c>
      <c r="M252" s="86">
        <v>0</v>
      </c>
      <c r="N252" s="86">
        <v>97.516833578288995</v>
      </c>
      <c r="O252" s="86">
        <v>100</v>
      </c>
      <c r="P252" s="86">
        <v>2.9000000000000001E-2</v>
      </c>
      <c r="Q252" s="88">
        <v>0.2535</v>
      </c>
      <c r="R252" s="85">
        <v>0</v>
      </c>
      <c r="S252" s="86">
        <v>0</v>
      </c>
      <c r="T252" s="86">
        <v>0.73</v>
      </c>
      <c r="U252" s="88">
        <v>6.6766445410085104E-3</v>
      </c>
      <c r="V252" s="89">
        <v>4.92</v>
      </c>
      <c r="W252" s="85">
        <v>82.648100814791803</v>
      </c>
      <c r="X252" s="88">
        <v>79.7</v>
      </c>
      <c r="Y252" s="85">
        <v>100</v>
      </c>
      <c r="Z252" s="88">
        <v>100</v>
      </c>
      <c r="AA252" s="85">
        <v>0</v>
      </c>
      <c r="AB252" s="91">
        <v>0.03</v>
      </c>
      <c r="AC252" s="86">
        <v>0</v>
      </c>
      <c r="AD252" s="86">
        <v>0</v>
      </c>
      <c r="AE252" s="86">
        <v>0</v>
      </c>
      <c r="AF252" s="88">
        <v>2.5100797139800001E-8</v>
      </c>
      <c r="AG252" s="85">
        <v>0</v>
      </c>
      <c r="AH252" s="86">
        <v>0</v>
      </c>
      <c r="AI252" s="88">
        <v>0</v>
      </c>
      <c r="AJ252" s="150">
        <v>1</v>
      </c>
      <c r="AK252" s="151">
        <v>0</v>
      </c>
    </row>
    <row r="253" spans="1:37" x14ac:dyDescent="0.2">
      <c r="A253" s="149" t="s">
        <v>813</v>
      </c>
      <c r="B253" s="66" t="s">
        <v>814</v>
      </c>
      <c r="C253" s="67">
        <v>58</v>
      </c>
      <c r="D253" s="84" t="s">
        <v>331</v>
      </c>
      <c r="E253" s="85">
        <v>99.648525334555799</v>
      </c>
      <c r="F253" s="91">
        <v>99.283952234374695</v>
      </c>
      <c r="G253" s="86">
        <v>28.7947256969459</v>
      </c>
      <c r="H253" s="86">
        <v>28.700853581330399</v>
      </c>
      <c r="I253" s="86">
        <v>0</v>
      </c>
      <c r="J253" s="86">
        <v>0</v>
      </c>
      <c r="K253" s="87">
        <v>0</v>
      </c>
      <c r="L253" s="85">
        <v>0</v>
      </c>
      <c r="M253" s="86">
        <v>0</v>
      </c>
      <c r="N253" s="86">
        <v>99.755658721873004</v>
      </c>
      <c r="O253" s="86">
        <v>100</v>
      </c>
      <c r="P253" s="86">
        <v>0</v>
      </c>
      <c r="Q253" s="88">
        <v>0.63070000000000004</v>
      </c>
      <c r="R253" s="85">
        <v>0</v>
      </c>
      <c r="S253" s="86">
        <v>0</v>
      </c>
      <c r="T253" s="86">
        <v>1.55</v>
      </c>
      <c r="U253" s="88">
        <v>0</v>
      </c>
      <c r="V253" s="89">
        <v>5</v>
      </c>
      <c r="W253" s="85">
        <v>82.281455322225</v>
      </c>
      <c r="X253" s="88">
        <v>81.166666666699996</v>
      </c>
      <c r="Y253" s="85">
        <v>100</v>
      </c>
      <c r="Z253" s="88"/>
      <c r="AA253" s="85">
        <v>0</v>
      </c>
      <c r="AB253" s="91">
        <v>0.1</v>
      </c>
      <c r="AC253" s="86">
        <v>0</v>
      </c>
      <c r="AD253" s="86">
        <v>0.04</v>
      </c>
      <c r="AE253" s="86">
        <v>0</v>
      </c>
      <c r="AF253" s="88">
        <v>0</v>
      </c>
      <c r="AG253" s="85">
        <v>0</v>
      </c>
      <c r="AH253" s="86">
        <v>0</v>
      </c>
      <c r="AI253" s="88">
        <v>0</v>
      </c>
      <c r="AJ253" s="150">
        <v>1</v>
      </c>
      <c r="AK253" s="151">
        <v>0</v>
      </c>
    </row>
    <row r="254" spans="1:37" x14ac:dyDescent="0.2">
      <c r="A254" s="149" t="s">
        <v>815</v>
      </c>
      <c r="B254" s="66" t="s">
        <v>816</v>
      </c>
      <c r="C254" s="67">
        <v>58</v>
      </c>
      <c r="D254" s="84" t="s">
        <v>331</v>
      </c>
      <c r="E254" s="85">
        <v>99.437089839330199</v>
      </c>
      <c r="F254" s="91">
        <v>99.349400316813799</v>
      </c>
      <c r="G254" s="86">
        <v>31.760579316587499</v>
      </c>
      <c r="H254" s="86">
        <v>31.754921928038002</v>
      </c>
      <c r="I254" s="86">
        <v>0</v>
      </c>
      <c r="J254" s="86">
        <v>0</v>
      </c>
      <c r="K254" s="87">
        <v>0</v>
      </c>
      <c r="L254" s="85">
        <v>0</v>
      </c>
      <c r="M254" s="86">
        <v>0</v>
      </c>
      <c r="N254" s="86">
        <v>98.444660861594897</v>
      </c>
      <c r="O254" s="86">
        <v>100</v>
      </c>
      <c r="P254" s="86">
        <v>0</v>
      </c>
      <c r="Q254" s="88">
        <v>0.12570000000000001</v>
      </c>
      <c r="R254" s="85">
        <v>0</v>
      </c>
      <c r="S254" s="86">
        <v>0</v>
      </c>
      <c r="T254" s="86">
        <v>0.64</v>
      </c>
      <c r="U254" s="88">
        <v>0</v>
      </c>
      <c r="V254" s="89">
        <v>5</v>
      </c>
      <c r="W254" s="85">
        <v>80.564703008439295</v>
      </c>
      <c r="X254" s="88">
        <v>82.4</v>
      </c>
      <c r="Y254" s="85">
        <v>100</v>
      </c>
      <c r="Z254" s="88"/>
      <c r="AA254" s="85">
        <v>0</v>
      </c>
      <c r="AB254" s="91">
        <v>0.09</v>
      </c>
      <c r="AC254" s="86">
        <v>0</v>
      </c>
      <c r="AD254" s="86">
        <v>0.01</v>
      </c>
      <c r="AE254" s="86">
        <v>0</v>
      </c>
      <c r="AF254" s="88">
        <v>0</v>
      </c>
      <c r="AG254" s="85">
        <v>0</v>
      </c>
      <c r="AH254" s="86">
        <v>0</v>
      </c>
      <c r="AI254" s="88">
        <v>0</v>
      </c>
      <c r="AJ254" s="150">
        <v>1</v>
      </c>
      <c r="AK254" s="151">
        <v>0</v>
      </c>
    </row>
    <row r="255" spans="1:37" x14ac:dyDescent="0.2">
      <c r="A255" s="149" t="s">
        <v>817</v>
      </c>
      <c r="B255" s="66" t="s">
        <v>818</v>
      </c>
      <c r="C255" s="67">
        <v>58</v>
      </c>
      <c r="D255" s="84" t="s">
        <v>331</v>
      </c>
      <c r="E255" s="85">
        <v>85.616604558453901</v>
      </c>
      <c r="F255" s="91">
        <v>85.295086229309305</v>
      </c>
      <c r="G255" s="86">
        <v>40.607504983100803</v>
      </c>
      <c r="H255" s="86">
        <v>40.494843573966499</v>
      </c>
      <c r="I255" s="86">
        <v>0</v>
      </c>
      <c r="J255" s="86">
        <v>0</v>
      </c>
      <c r="K255" s="87">
        <v>0</v>
      </c>
      <c r="L255" s="85">
        <v>0</v>
      </c>
      <c r="M255" s="86">
        <v>0</v>
      </c>
      <c r="N255" s="86">
        <v>97.239728924051306</v>
      </c>
      <c r="O255" s="86">
        <v>100</v>
      </c>
      <c r="P255" s="86">
        <v>3.2000000000000001E-2</v>
      </c>
      <c r="Q255" s="88">
        <v>0.11559999999999999</v>
      </c>
      <c r="R255" s="85">
        <v>0</v>
      </c>
      <c r="S255" s="86">
        <v>0</v>
      </c>
      <c r="T255" s="86">
        <v>0.31</v>
      </c>
      <c r="U255" s="88">
        <v>4.3331311205477103E-3</v>
      </c>
      <c r="V255" s="89">
        <v>4.9800000000000004</v>
      </c>
      <c r="W255" s="85">
        <v>77.261047856962804</v>
      </c>
      <c r="X255" s="88">
        <v>75.900000000000006</v>
      </c>
      <c r="Y255" s="85">
        <v>100</v>
      </c>
      <c r="Z255" s="88"/>
      <c r="AA255" s="85">
        <v>0.01</v>
      </c>
      <c r="AB255" s="91">
        <v>0.13</v>
      </c>
      <c r="AC255" s="86">
        <v>0</v>
      </c>
      <c r="AD255" s="86">
        <v>0.04</v>
      </c>
      <c r="AE255" s="86">
        <v>0</v>
      </c>
      <c r="AF255" s="88">
        <v>0</v>
      </c>
      <c r="AG255" s="85">
        <v>0</v>
      </c>
      <c r="AH255" s="86">
        <v>0</v>
      </c>
      <c r="AI255" s="88">
        <v>0</v>
      </c>
      <c r="AJ255" s="150">
        <v>1</v>
      </c>
      <c r="AK255" s="151">
        <v>0</v>
      </c>
    </row>
    <row r="256" spans="1:37" x14ac:dyDescent="0.2">
      <c r="A256" s="149" t="s">
        <v>819</v>
      </c>
      <c r="B256" s="66" t="s">
        <v>820</v>
      </c>
      <c r="C256" s="67">
        <v>58</v>
      </c>
      <c r="D256" s="84" t="s">
        <v>331</v>
      </c>
      <c r="E256" s="85">
        <v>98.969594327229004</v>
      </c>
      <c r="F256" s="91">
        <v>97.929691827980804</v>
      </c>
      <c r="G256" s="86">
        <v>61.474540591019199</v>
      </c>
      <c r="H256" s="86">
        <v>61.064594248088802</v>
      </c>
      <c r="I256" s="86">
        <v>0</v>
      </c>
      <c r="J256" s="86">
        <v>0</v>
      </c>
      <c r="K256" s="87">
        <v>0</v>
      </c>
      <c r="L256" s="85">
        <v>0</v>
      </c>
      <c r="M256" s="86">
        <v>0</v>
      </c>
      <c r="N256" s="86">
        <v>97.752445630204505</v>
      </c>
      <c r="O256" s="86">
        <v>62.417019915220401</v>
      </c>
      <c r="P256" s="86">
        <v>0.215</v>
      </c>
      <c r="Q256" s="88">
        <v>0.21099999999999999</v>
      </c>
      <c r="R256" s="85">
        <v>0</v>
      </c>
      <c r="S256" s="86">
        <v>0</v>
      </c>
      <c r="T256" s="86">
        <v>0.79</v>
      </c>
      <c r="U256" s="88">
        <v>2.8490479431456699E-2</v>
      </c>
      <c r="V256" s="89">
        <v>4.7</v>
      </c>
      <c r="W256" s="85">
        <v>69.963892310796894</v>
      </c>
      <c r="X256" s="88">
        <v>69.466666666699993</v>
      </c>
      <c r="Y256" s="85">
        <v>100</v>
      </c>
      <c r="Z256" s="88"/>
      <c r="AA256" s="85">
        <v>0</v>
      </c>
      <c r="AB256" s="91">
        <v>0.05</v>
      </c>
      <c r="AC256" s="86">
        <v>0</v>
      </c>
      <c r="AD256" s="86">
        <v>0.01</v>
      </c>
      <c r="AE256" s="86">
        <v>0</v>
      </c>
      <c r="AF256" s="88">
        <v>5.3265569977799998E-8</v>
      </c>
      <c r="AG256" s="85">
        <v>0</v>
      </c>
      <c r="AH256" s="86">
        <v>0</v>
      </c>
      <c r="AI256" s="88">
        <v>0</v>
      </c>
      <c r="AJ256" s="150">
        <v>1</v>
      </c>
      <c r="AK256" s="151">
        <v>0</v>
      </c>
    </row>
    <row r="257" spans="1:37" x14ac:dyDescent="0.2">
      <c r="A257" s="149" t="s">
        <v>821</v>
      </c>
      <c r="B257" s="66" t="s">
        <v>822</v>
      </c>
      <c r="C257" s="67">
        <v>58</v>
      </c>
      <c r="D257" s="84" t="s">
        <v>331</v>
      </c>
      <c r="E257" s="85">
        <v>98.071675459341506</v>
      </c>
      <c r="F257" s="91">
        <v>96.848874089424299</v>
      </c>
      <c r="G257" s="86">
        <v>55.590005615711299</v>
      </c>
      <c r="H257" s="86">
        <v>54.962786025579199</v>
      </c>
      <c r="I257" s="86">
        <v>0.04</v>
      </c>
      <c r="J257" s="86">
        <v>0.05</v>
      </c>
      <c r="K257" s="87">
        <v>0</v>
      </c>
      <c r="L257" s="85">
        <v>0</v>
      </c>
      <c r="M257" s="86">
        <v>0</v>
      </c>
      <c r="N257" s="86">
        <v>96.941885724870801</v>
      </c>
      <c r="O257" s="86">
        <v>100</v>
      </c>
      <c r="P257" s="86">
        <v>4.3999999999999997E-2</v>
      </c>
      <c r="Q257" s="88">
        <v>1.0194000000000001</v>
      </c>
      <c r="R257" s="85">
        <v>0</v>
      </c>
      <c r="S257" s="86">
        <v>0</v>
      </c>
      <c r="T257" s="86">
        <v>0.39</v>
      </c>
      <c r="U257" s="88">
        <v>4.7456715520718803E-3</v>
      </c>
      <c r="V257" s="89">
        <v>4.9000000000000004</v>
      </c>
      <c r="W257" s="85">
        <v>73.446396260645599</v>
      </c>
      <c r="X257" s="88">
        <v>71.133333333300001</v>
      </c>
      <c r="Y257" s="85">
        <v>100</v>
      </c>
      <c r="Z257" s="88">
        <v>100</v>
      </c>
      <c r="AA257" s="85">
        <v>0</v>
      </c>
      <c r="AB257" s="91">
        <v>0.21</v>
      </c>
      <c r="AC257" s="86">
        <v>0</v>
      </c>
      <c r="AD257" s="86">
        <v>0.08</v>
      </c>
      <c r="AE257" s="86">
        <v>0</v>
      </c>
      <c r="AF257" s="88">
        <v>1.5876028812299999E-8</v>
      </c>
      <c r="AG257" s="85">
        <v>0</v>
      </c>
      <c r="AH257" s="86">
        <v>1.9900000000000001E-4</v>
      </c>
      <c r="AI257" s="88">
        <v>0</v>
      </c>
      <c r="AJ257" s="150">
        <v>1</v>
      </c>
      <c r="AK257" s="151">
        <v>0</v>
      </c>
    </row>
    <row r="258" spans="1:37" x14ac:dyDescent="0.2">
      <c r="A258" s="149" t="s">
        <v>823</v>
      </c>
      <c r="B258" s="66" t="s">
        <v>824</v>
      </c>
      <c r="C258" s="67">
        <v>58</v>
      </c>
      <c r="D258" s="84" t="s">
        <v>331</v>
      </c>
      <c r="E258" s="85">
        <v>97.695641808311507</v>
      </c>
      <c r="F258" s="91">
        <v>96.625147051351703</v>
      </c>
      <c r="G258" s="86">
        <v>61.817847832629198</v>
      </c>
      <c r="H258" s="86">
        <v>61.061192904015002</v>
      </c>
      <c r="I258" s="86">
        <v>0.02</v>
      </c>
      <c r="J258" s="86">
        <v>0.03</v>
      </c>
      <c r="K258" s="87">
        <v>0</v>
      </c>
      <c r="L258" s="85">
        <v>1.71095784985E-11</v>
      </c>
      <c r="M258" s="86">
        <v>0</v>
      </c>
      <c r="N258" s="86">
        <v>97.255336845023606</v>
      </c>
      <c r="O258" s="86">
        <v>91.362391830045794</v>
      </c>
      <c r="P258" s="86">
        <v>8.8999999999999996E-2</v>
      </c>
      <c r="Q258" s="88">
        <v>7.3800000000000004E-2</v>
      </c>
      <c r="R258" s="85">
        <v>0</v>
      </c>
      <c r="S258" s="86">
        <v>0</v>
      </c>
      <c r="T258" s="86">
        <v>0.31</v>
      </c>
      <c r="U258" s="88">
        <v>2.6967556856599E-2</v>
      </c>
      <c r="V258" s="89">
        <v>4.96</v>
      </c>
      <c r="W258" s="85">
        <v>66.069231702455696</v>
      </c>
      <c r="X258" s="88">
        <v>59.933333333299998</v>
      </c>
      <c r="Y258" s="85">
        <v>100</v>
      </c>
      <c r="Z258" s="88"/>
      <c r="AA258" s="85">
        <v>0</v>
      </c>
      <c r="AB258" s="91">
        <v>0.11</v>
      </c>
      <c r="AC258" s="86">
        <v>0</v>
      </c>
      <c r="AD258" s="86">
        <v>0</v>
      </c>
      <c r="AE258" s="86">
        <v>0</v>
      </c>
      <c r="AF258" s="88">
        <v>0.84999993496600001</v>
      </c>
      <c r="AG258" s="85">
        <v>0</v>
      </c>
      <c r="AH258" s="86">
        <v>2.32E-4</v>
      </c>
      <c r="AI258" s="88">
        <v>1.91105712393E-11</v>
      </c>
      <c r="AJ258" s="150">
        <v>1</v>
      </c>
      <c r="AK258" s="151">
        <v>0</v>
      </c>
    </row>
    <row r="259" spans="1:37" x14ac:dyDescent="0.2">
      <c r="A259" s="149" t="s">
        <v>825</v>
      </c>
      <c r="B259" s="66" t="s">
        <v>826</v>
      </c>
      <c r="C259" s="67">
        <v>58</v>
      </c>
      <c r="D259" s="84" t="s">
        <v>331</v>
      </c>
      <c r="E259" s="85">
        <v>95.728429326087706</v>
      </c>
      <c r="F259" s="91">
        <v>94.9302065233869</v>
      </c>
      <c r="G259" s="86">
        <v>42.902872202721802</v>
      </c>
      <c r="H259" s="86">
        <v>42.6340769419146</v>
      </c>
      <c r="I259" s="86">
        <v>0</v>
      </c>
      <c r="J259" s="86">
        <v>0</v>
      </c>
      <c r="K259" s="87">
        <v>0</v>
      </c>
      <c r="L259" s="85">
        <v>0</v>
      </c>
      <c r="M259" s="86">
        <v>0</v>
      </c>
      <c r="N259" s="86">
        <v>97.276213719166705</v>
      </c>
      <c r="O259" s="86">
        <v>100</v>
      </c>
      <c r="P259" s="86">
        <v>0</v>
      </c>
      <c r="Q259" s="88">
        <v>0.47289999999999999</v>
      </c>
      <c r="R259" s="85">
        <v>0</v>
      </c>
      <c r="S259" s="86">
        <v>0</v>
      </c>
      <c r="T259" s="86">
        <v>0.84</v>
      </c>
      <c r="U259" s="88">
        <v>1.7492099401770201E-3</v>
      </c>
      <c r="V259" s="89">
        <v>5</v>
      </c>
      <c r="W259" s="85">
        <v>80.311770401773202</v>
      </c>
      <c r="X259" s="88"/>
      <c r="Y259" s="85">
        <v>100</v>
      </c>
      <c r="Z259" s="88"/>
      <c r="AA259" s="85">
        <v>0</v>
      </c>
      <c r="AB259" s="91">
        <v>0.33</v>
      </c>
      <c r="AC259" s="86">
        <v>0</v>
      </c>
      <c r="AD259" s="86">
        <v>7.0000000000000007E-2</v>
      </c>
      <c r="AE259" s="86">
        <v>0</v>
      </c>
      <c r="AF259" s="88">
        <v>0</v>
      </c>
      <c r="AG259" s="85">
        <v>0</v>
      </c>
      <c r="AH259" s="86">
        <v>0</v>
      </c>
      <c r="AI259" s="88">
        <v>0</v>
      </c>
      <c r="AJ259" s="150">
        <v>1</v>
      </c>
      <c r="AK259" s="151">
        <v>0</v>
      </c>
    </row>
    <row r="260" spans="1:37" x14ac:dyDescent="0.2">
      <c r="A260" s="149" t="s">
        <v>827</v>
      </c>
      <c r="B260" s="66" t="s">
        <v>828</v>
      </c>
      <c r="C260" s="67">
        <v>58</v>
      </c>
      <c r="D260" s="84" t="s">
        <v>331</v>
      </c>
      <c r="E260" s="85">
        <v>99.976654604879201</v>
      </c>
      <c r="F260" s="91">
        <v>99.024495989594598</v>
      </c>
      <c r="G260" s="86">
        <v>48.8802547983125</v>
      </c>
      <c r="H260" s="86">
        <v>48.686821524454302</v>
      </c>
      <c r="I260" s="86">
        <v>0</v>
      </c>
      <c r="J260" s="86">
        <v>0</v>
      </c>
      <c r="K260" s="87">
        <v>0</v>
      </c>
      <c r="L260" s="85">
        <v>0</v>
      </c>
      <c r="M260" s="86">
        <v>0</v>
      </c>
      <c r="N260" s="86">
        <v>98.893952583337594</v>
      </c>
      <c r="O260" s="86">
        <v>96.371296547975007</v>
      </c>
      <c r="P260" s="86">
        <v>0</v>
      </c>
      <c r="Q260" s="88">
        <v>0.37059999999999998</v>
      </c>
      <c r="R260" s="85">
        <v>0</v>
      </c>
      <c r="S260" s="86">
        <v>0</v>
      </c>
      <c r="T260" s="86">
        <v>0.53</v>
      </c>
      <c r="U260" s="88">
        <v>0</v>
      </c>
      <c r="V260" s="89">
        <v>5</v>
      </c>
      <c r="W260" s="85">
        <v>75.398728091556407</v>
      </c>
      <c r="X260" s="88">
        <v>70.866666666699999</v>
      </c>
      <c r="Y260" s="85">
        <v>100</v>
      </c>
      <c r="Z260" s="88"/>
      <c r="AA260" s="85">
        <v>0</v>
      </c>
      <c r="AB260" s="91">
        <v>0</v>
      </c>
      <c r="AC260" s="86">
        <v>0</v>
      </c>
      <c r="AD260" s="86">
        <v>0.01</v>
      </c>
      <c r="AE260" s="86">
        <v>0</v>
      </c>
      <c r="AF260" s="88">
        <v>0</v>
      </c>
      <c r="AG260" s="85">
        <v>0</v>
      </c>
      <c r="AH260" s="86">
        <v>0</v>
      </c>
      <c r="AI260" s="88">
        <v>0</v>
      </c>
      <c r="AJ260" s="150">
        <v>1</v>
      </c>
      <c r="AK260" s="151">
        <v>0</v>
      </c>
    </row>
    <row r="261" spans="1:37" x14ac:dyDescent="0.2">
      <c r="A261" s="149" t="s">
        <v>829</v>
      </c>
      <c r="B261" s="66" t="s">
        <v>830</v>
      </c>
      <c r="C261" s="67">
        <v>58</v>
      </c>
      <c r="D261" s="84" t="s">
        <v>331</v>
      </c>
      <c r="E261" s="85">
        <v>90.179198739972705</v>
      </c>
      <c r="F261" s="91">
        <v>89.994672678561798</v>
      </c>
      <c r="G261" s="86">
        <v>40.0853915581257</v>
      </c>
      <c r="H261" s="86">
        <v>40.008184001049997</v>
      </c>
      <c r="I261" s="86">
        <v>0</v>
      </c>
      <c r="J261" s="86">
        <v>0</v>
      </c>
      <c r="K261" s="87">
        <v>0</v>
      </c>
      <c r="L261" s="85">
        <v>0</v>
      </c>
      <c r="M261" s="86">
        <v>0</v>
      </c>
      <c r="N261" s="86">
        <v>98.980757480496294</v>
      </c>
      <c r="O261" s="86">
        <v>85.078713210130005</v>
      </c>
      <c r="P261" s="86">
        <v>2.3E-2</v>
      </c>
      <c r="Q261" s="88">
        <v>0.13730000000000001</v>
      </c>
      <c r="R261" s="85">
        <v>0</v>
      </c>
      <c r="S261" s="86">
        <v>0</v>
      </c>
      <c r="T261" s="86">
        <v>0.81</v>
      </c>
      <c r="U261" s="88">
        <v>0</v>
      </c>
      <c r="V261" s="89">
        <v>5</v>
      </c>
      <c r="W261" s="85">
        <v>81.3869326764774</v>
      </c>
      <c r="X261" s="88"/>
      <c r="Y261" s="85">
        <v>100</v>
      </c>
      <c r="Z261" s="88">
        <v>100</v>
      </c>
      <c r="AA261" s="85">
        <v>0</v>
      </c>
      <c r="AB261" s="91">
        <v>0</v>
      </c>
      <c r="AC261" s="86">
        <v>0</v>
      </c>
      <c r="AD261" s="86">
        <v>0</v>
      </c>
      <c r="AE261" s="86">
        <v>0</v>
      </c>
      <c r="AF261" s="88">
        <v>1.23185385705E-7</v>
      </c>
      <c r="AG261" s="85">
        <v>0</v>
      </c>
      <c r="AH261" s="86">
        <v>0</v>
      </c>
      <c r="AI261" s="88">
        <v>0</v>
      </c>
      <c r="AJ261" s="150">
        <v>1</v>
      </c>
      <c r="AK261" s="151">
        <v>0</v>
      </c>
    </row>
    <row r="262" spans="1:37" x14ac:dyDescent="0.2">
      <c r="A262" s="149" t="s">
        <v>831</v>
      </c>
      <c r="B262" s="66" t="s">
        <v>832</v>
      </c>
      <c r="C262" s="67">
        <v>58</v>
      </c>
      <c r="D262" s="84" t="s">
        <v>331</v>
      </c>
      <c r="E262" s="85">
        <v>85.965953948441594</v>
      </c>
      <c r="F262" s="91">
        <v>85.027697487325696</v>
      </c>
      <c r="G262" s="86">
        <v>34.4655918258158</v>
      </c>
      <c r="H262" s="86">
        <v>34.071498013219099</v>
      </c>
      <c r="I262" s="86">
        <v>0</v>
      </c>
      <c r="J262" s="86">
        <v>0</v>
      </c>
      <c r="K262" s="87">
        <v>0</v>
      </c>
      <c r="L262" s="85">
        <v>0</v>
      </c>
      <c r="M262" s="86">
        <v>0.24437218045770601</v>
      </c>
      <c r="N262" s="86">
        <v>97.863792026194403</v>
      </c>
      <c r="O262" s="86">
        <v>93.999849431604304</v>
      </c>
      <c r="P262" s="86">
        <v>2E-3</v>
      </c>
      <c r="Q262" s="88">
        <v>0.1885</v>
      </c>
      <c r="R262" s="85">
        <v>5.6545094713033699E-2</v>
      </c>
      <c r="S262" s="86">
        <v>0</v>
      </c>
      <c r="T262" s="86">
        <v>0.89</v>
      </c>
      <c r="U262" s="88">
        <v>0</v>
      </c>
      <c r="V262" s="89">
        <v>5</v>
      </c>
      <c r="W262" s="85">
        <v>79.412166670263304</v>
      </c>
      <c r="X262" s="88"/>
      <c r="Y262" s="85">
        <v>100</v>
      </c>
      <c r="Z262" s="88"/>
      <c r="AA262" s="85">
        <v>0</v>
      </c>
      <c r="AB262" s="91">
        <v>0.04</v>
      </c>
      <c r="AC262" s="86">
        <v>0</v>
      </c>
      <c r="AD262" s="86">
        <v>0</v>
      </c>
      <c r="AE262" s="86">
        <v>0</v>
      </c>
      <c r="AF262" s="88">
        <v>0</v>
      </c>
      <c r="AG262" s="85">
        <v>0</v>
      </c>
      <c r="AH262" s="86">
        <v>0</v>
      </c>
      <c r="AI262" s="88">
        <v>0</v>
      </c>
      <c r="AJ262" s="150">
        <v>1</v>
      </c>
      <c r="AK262" s="151">
        <v>0</v>
      </c>
    </row>
    <row r="263" spans="1:37" x14ac:dyDescent="0.2">
      <c r="A263" s="149" t="s">
        <v>833</v>
      </c>
      <c r="B263" s="66" t="s">
        <v>834</v>
      </c>
      <c r="C263" s="67">
        <v>58</v>
      </c>
      <c r="D263" s="84" t="s">
        <v>331</v>
      </c>
      <c r="E263" s="85">
        <v>98.371357476915705</v>
      </c>
      <c r="F263" s="91">
        <v>94.549706199784097</v>
      </c>
      <c r="G263" s="86">
        <v>60.218551385058198</v>
      </c>
      <c r="H263" s="86">
        <v>56.483091497781501</v>
      </c>
      <c r="I263" s="86">
        <v>0</v>
      </c>
      <c r="J263" s="86">
        <v>0</v>
      </c>
      <c r="K263" s="87">
        <v>0</v>
      </c>
      <c r="L263" s="85">
        <v>0</v>
      </c>
      <c r="M263" s="86">
        <v>0</v>
      </c>
      <c r="N263" s="86">
        <v>96.864123075900693</v>
      </c>
      <c r="O263" s="86">
        <v>83.162122773966502</v>
      </c>
      <c r="P263" s="86">
        <v>3.3000000000000002E-2</v>
      </c>
      <c r="Q263" s="88">
        <v>0.1666</v>
      </c>
      <c r="R263" s="85">
        <v>0</v>
      </c>
      <c r="S263" s="86">
        <v>0</v>
      </c>
      <c r="T263" s="86">
        <v>0.56999999999999995</v>
      </c>
      <c r="U263" s="88">
        <v>0</v>
      </c>
      <c r="V263" s="89">
        <v>4.93</v>
      </c>
      <c r="W263" s="85">
        <v>70.7141602070772</v>
      </c>
      <c r="X263" s="88"/>
      <c r="Y263" s="85">
        <v>100</v>
      </c>
      <c r="Z263" s="88"/>
      <c r="AA263" s="85">
        <v>0</v>
      </c>
      <c r="AB263" s="91">
        <v>0.04</v>
      </c>
      <c r="AC263" s="86">
        <v>0</v>
      </c>
      <c r="AD263" s="86">
        <v>0</v>
      </c>
      <c r="AE263" s="86">
        <v>0</v>
      </c>
      <c r="AF263" s="88">
        <v>1.5258234871499999E-8</v>
      </c>
      <c r="AG263" s="85">
        <v>0</v>
      </c>
      <c r="AH263" s="86">
        <v>0</v>
      </c>
      <c r="AI263" s="88">
        <v>0</v>
      </c>
      <c r="AJ263" s="150">
        <v>1</v>
      </c>
      <c r="AK263" s="151">
        <v>0</v>
      </c>
    </row>
    <row r="264" spans="1:37" x14ac:dyDescent="0.2">
      <c r="A264" s="149" t="s">
        <v>835</v>
      </c>
      <c r="B264" s="66" t="s">
        <v>836</v>
      </c>
      <c r="C264" s="67">
        <v>58</v>
      </c>
      <c r="D264" s="84" t="s">
        <v>331</v>
      </c>
      <c r="E264" s="85">
        <v>86.911525974026006</v>
      </c>
      <c r="F264" s="91">
        <v>86.362368100649405</v>
      </c>
      <c r="G264" s="86">
        <v>63.451197240259702</v>
      </c>
      <c r="H264" s="86">
        <v>62.994622564935099</v>
      </c>
      <c r="I264" s="86">
        <v>0</v>
      </c>
      <c r="J264" s="86">
        <v>0</v>
      </c>
      <c r="K264" s="87">
        <v>0</v>
      </c>
      <c r="L264" s="85">
        <v>0</v>
      </c>
      <c r="M264" s="86">
        <v>9.8616382178653303E-2</v>
      </c>
      <c r="N264" s="86">
        <v>100</v>
      </c>
      <c r="O264" s="86">
        <v>100</v>
      </c>
      <c r="P264" s="86">
        <v>8.0000000000000002E-3</v>
      </c>
      <c r="Q264" s="88">
        <v>5.6399999999999999E-2</v>
      </c>
      <c r="R264" s="85">
        <v>7.4962518740629702E-2</v>
      </c>
      <c r="S264" s="86">
        <v>0</v>
      </c>
      <c r="T264" s="86">
        <v>0.33</v>
      </c>
      <c r="U264" s="88">
        <v>0</v>
      </c>
      <c r="V264" s="89">
        <v>5</v>
      </c>
      <c r="W264" s="85">
        <v>70.372900043933001</v>
      </c>
      <c r="X264" s="88"/>
      <c r="Y264" s="85">
        <v>100</v>
      </c>
      <c r="Z264" s="88">
        <v>100</v>
      </c>
      <c r="AA264" s="85">
        <v>0.01</v>
      </c>
      <c r="AB264" s="91">
        <v>0.01</v>
      </c>
      <c r="AC264" s="86">
        <v>0</v>
      </c>
      <c r="AD264" s="86">
        <v>0</v>
      </c>
      <c r="AE264" s="86">
        <v>0</v>
      </c>
      <c r="AF264" s="88">
        <v>0</v>
      </c>
      <c r="AG264" s="85">
        <v>0</v>
      </c>
      <c r="AH264" s="86">
        <v>0</v>
      </c>
      <c r="AI264" s="88">
        <v>0</v>
      </c>
      <c r="AJ264" s="150">
        <v>1</v>
      </c>
      <c r="AK264" s="151">
        <v>0</v>
      </c>
    </row>
    <row r="265" spans="1:37" x14ac:dyDescent="0.2">
      <c r="A265" s="149" t="s">
        <v>837</v>
      </c>
      <c r="B265" s="66" t="s">
        <v>838</v>
      </c>
      <c r="C265" s="67">
        <v>58</v>
      </c>
      <c r="D265" s="84" t="s">
        <v>331</v>
      </c>
      <c r="E265" s="85">
        <v>96.631797883403706</v>
      </c>
      <c r="F265" s="91">
        <v>96.376093472808506</v>
      </c>
      <c r="G265" s="86">
        <v>60.149262861687198</v>
      </c>
      <c r="H265" s="86">
        <v>60.058726371811296</v>
      </c>
      <c r="I265" s="86">
        <v>0</v>
      </c>
      <c r="J265" s="86">
        <v>0</v>
      </c>
      <c r="K265" s="87">
        <v>0</v>
      </c>
      <c r="L265" s="85">
        <v>0</v>
      </c>
      <c r="M265" s="86">
        <v>0</v>
      </c>
      <c r="N265" s="86">
        <v>98.664518811058002</v>
      </c>
      <c r="O265" s="86">
        <v>100</v>
      </c>
      <c r="P265" s="86">
        <v>7.8E-2</v>
      </c>
      <c r="Q265" s="88">
        <v>2.7199999999999998E-2</v>
      </c>
      <c r="R265" s="85">
        <v>0</v>
      </c>
      <c r="S265" s="86">
        <v>0</v>
      </c>
      <c r="T265" s="86">
        <v>0.39</v>
      </c>
      <c r="U265" s="88">
        <v>3.6703982382088498E-3</v>
      </c>
      <c r="V265" s="89">
        <v>4.6900000000000004</v>
      </c>
      <c r="W265" s="85">
        <v>75.397684875822193</v>
      </c>
      <c r="X265" s="88"/>
      <c r="Y265" s="85">
        <v>100</v>
      </c>
      <c r="Z265" s="88">
        <v>100</v>
      </c>
      <c r="AA265" s="85">
        <v>0</v>
      </c>
      <c r="AB265" s="91">
        <v>0.04</v>
      </c>
      <c r="AC265" s="86">
        <v>0</v>
      </c>
      <c r="AD265" s="86">
        <v>0.01</v>
      </c>
      <c r="AE265" s="86">
        <v>0</v>
      </c>
      <c r="AF265" s="88">
        <v>1.8741668365399999E-7</v>
      </c>
      <c r="AG265" s="85">
        <v>0</v>
      </c>
      <c r="AH265" s="86">
        <v>0</v>
      </c>
      <c r="AI265" s="88">
        <v>0</v>
      </c>
      <c r="AJ265" s="150">
        <v>1</v>
      </c>
      <c r="AK265" s="151">
        <v>0</v>
      </c>
    </row>
    <row r="266" spans="1:37" x14ac:dyDescent="0.2">
      <c r="A266" s="149" t="s">
        <v>839</v>
      </c>
      <c r="B266" s="66" t="s">
        <v>840</v>
      </c>
      <c r="C266" s="67">
        <v>58</v>
      </c>
      <c r="D266" s="84" t="s">
        <v>331</v>
      </c>
      <c r="E266" s="85">
        <v>100</v>
      </c>
      <c r="F266" s="91">
        <v>99.625252234073201</v>
      </c>
      <c r="G266" s="86">
        <v>58.013836840588098</v>
      </c>
      <c r="H266" s="86">
        <v>57.898529835687498</v>
      </c>
      <c r="I266" s="86">
        <v>0</v>
      </c>
      <c r="J266" s="86">
        <v>0</v>
      </c>
      <c r="K266" s="87">
        <v>0</v>
      </c>
      <c r="L266" s="85">
        <v>0</v>
      </c>
      <c r="M266" s="86">
        <v>0</v>
      </c>
      <c r="N266" s="86">
        <v>98.798652146310502</v>
      </c>
      <c r="O266" s="86">
        <v>100</v>
      </c>
      <c r="P266" s="86">
        <v>0</v>
      </c>
      <c r="Q266" s="88">
        <v>0.29360000000000003</v>
      </c>
      <c r="R266" s="85">
        <v>0</v>
      </c>
      <c r="S266" s="86">
        <v>0</v>
      </c>
      <c r="T266" s="86">
        <v>0.59</v>
      </c>
      <c r="U266" s="88">
        <v>0</v>
      </c>
      <c r="V266" s="89">
        <v>4.95</v>
      </c>
      <c r="W266" s="85">
        <v>73.237348727559393</v>
      </c>
      <c r="X266" s="88">
        <v>69.966666666699993</v>
      </c>
      <c r="Y266" s="85">
        <v>100</v>
      </c>
      <c r="Z266" s="88"/>
      <c r="AA266" s="85">
        <v>0</v>
      </c>
      <c r="AB266" s="91">
        <v>0.02</v>
      </c>
      <c r="AC266" s="86">
        <v>0</v>
      </c>
      <c r="AD266" s="86">
        <v>0</v>
      </c>
      <c r="AE266" s="86">
        <v>0</v>
      </c>
      <c r="AF266" s="88">
        <v>0</v>
      </c>
      <c r="AG266" s="85">
        <v>0</v>
      </c>
      <c r="AH266" s="86">
        <v>0</v>
      </c>
      <c r="AI266" s="88">
        <v>0</v>
      </c>
      <c r="AJ266" s="150">
        <v>1</v>
      </c>
      <c r="AK266" s="151">
        <v>0</v>
      </c>
    </row>
    <row r="267" spans="1:37" x14ac:dyDescent="0.2">
      <c r="A267" s="149" t="s">
        <v>841</v>
      </c>
      <c r="B267" s="66" t="s">
        <v>842</v>
      </c>
      <c r="C267" s="67">
        <v>58</v>
      </c>
      <c r="D267" s="84" t="s">
        <v>331</v>
      </c>
      <c r="E267" s="85">
        <v>89.147051740592403</v>
      </c>
      <c r="F267" s="91">
        <v>88.646681591551697</v>
      </c>
      <c r="G267" s="86">
        <v>38.977139952014397</v>
      </c>
      <c r="H267" s="86">
        <v>38.763969781567504</v>
      </c>
      <c r="I267" s="86">
        <v>0</v>
      </c>
      <c r="J267" s="86">
        <v>0</v>
      </c>
      <c r="K267" s="87">
        <v>0</v>
      </c>
      <c r="L267" s="85">
        <v>0</v>
      </c>
      <c r="M267" s="86">
        <v>0</v>
      </c>
      <c r="N267" s="86">
        <v>97.362400479933299</v>
      </c>
      <c r="O267" s="86">
        <v>100</v>
      </c>
      <c r="P267" s="86">
        <v>5.8999999999999997E-2</v>
      </c>
      <c r="Q267" s="88">
        <v>0.27750000000000002</v>
      </c>
      <c r="R267" s="85">
        <v>0</v>
      </c>
      <c r="S267" s="86">
        <v>0</v>
      </c>
      <c r="T267" s="86">
        <v>0.52</v>
      </c>
      <c r="U267" s="88">
        <v>3.5677015974383899E-3</v>
      </c>
      <c r="V267" s="89">
        <v>4.82</v>
      </c>
      <c r="W267" s="85">
        <v>79.165030468350196</v>
      </c>
      <c r="X267" s="88"/>
      <c r="Y267" s="85">
        <v>100</v>
      </c>
      <c r="Z267" s="88">
        <v>100</v>
      </c>
      <c r="AA267" s="85">
        <v>0</v>
      </c>
      <c r="AB267" s="91">
        <v>0.14000000000000001</v>
      </c>
      <c r="AC267" s="86">
        <v>0</v>
      </c>
      <c r="AD267" s="86">
        <v>0.02</v>
      </c>
      <c r="AE267" s="86">
        <v>0</v>
      </c>
      <c r="AF267" s="88">
        <v>0</v>
      </c>
      <c r="AG267" s="85">
        <v>0</v>
      </c>
      <c r="AH267" s="86">
        <v>0</v>
      </c>
      <c r="AI267" s="88">
        <v>0</v>
      </c>
      <c r="AJ267" s="150">
        <v>1</v>
      </c>
      <c r="AK267" s="151">
        <v>0</v>
      </c>
    </row>
    <row r="268" spans="1:37" x14ac:dyDescent="0.2">
      <c r="A268" s="149" t="s">
        <v>843</v>
      </c>
      <c r="B268" s="66" t="s">
        <v>844</v>
      </c>
      <c r="C268" s="67">
        <v>58</v>
      </c>
      <c r="D268" s="84" t="s">
        <v>331</v>
      </c>
      <c r="E268" s="85">
        <v>97.238446726572505</v>
      </c>
      <c r="F268" s="91">
        <v>96.655969191270898</v>
      </c>
      <c r="G268" s="86">
        <v>47.597881899871602</v>
      </c>
      <c r="H268" s="86">
        <v>47.411745827984603</v>
      </c>
      <c r="I268" s="86">
        <v>0</v>
      </c>
      <c r="J268" s="86">
        <v>0</v>
      </c>
      <c r="K268" s="87">
        <v>0</v>
      </c>
      <c r="L268" s="85">
        <v>0</v>
      </c>
      <c r="M268" s="86">
        <v>0.38683507187704103</v>
      </c>
      <c r="N268" s="86">
        <v>96.086853985580504</v>
      </c>
      <c r="O268" s="86">
        <v>100</v>
      </c>
      <c r="P268" s="86">
        <v>6.9000000000000006E-2</v>
      </c>
      <c r="Q268" s="88">
        <v>0.24959999999999999</v>
      </c>
      <c r="R268" s="85">
        <v>3.5536602700781801E-2</v>
      </c>
      <c r="S268" s="86">
        <v>0</v>
      </c>
      <c r="T268" s="86">
        <v>0.55000000000000004</v>
      </c>
      <c r="U268" s="88">
        <v>1.6046213093709901E-3</v>
      </c>
      <c r="V268" s="89">
        <v>4.9400000000000004</v>
      </c>
      <c r="W268" s="85">
        <v>76.784211804125405</v>
      </c>
      <c r="X268" s="88">
        <v>63.1</v>
      </c>
      <c r="Y268" s="85">
        <v>100</v>
      </c>
      <c r="Z268" s="88">
        <v>100</v>
      </c>
      <c r="AA268" s="85">
        <v>0.01</v>
      </c>
      <c r="AB268" s="91">
        <v>0.03</v>
      </c>
      <c r="AC268" s="86">
        <v>0</v>
      </c>
      <c r="AD268" s="86">
        <v>0.02</v>
      </c>
      <c r="AE268" s="86">
        <v>0</v>
      </c>
      <c r="AF268" s="88">
        <v>0</v>
      </c>
      <c r="AG268" s="85">
        <v>0</v>
      </c>
      <c r="AH268" s="86">
        <v>0</v>
      </c>
      <c r="AI268" s="88">
        <v>0</v>
      </c>
      <c r="AJ268" s="150">
        <v>1</v>
      </c>
      <c r="AK268" s="151">
        <v>0</v>
      </c>
    </row>
    <row r="269" spans="1:37" x14ac:dyDescent="0.2">
      <c r="A269" s="149" t="s">
        <v>845</v>
      </c>
      <c r="B269" s="66" t="s">
        <v>846</v>
      </c>
      <c r="C269" s="67">
        <v>58</v>
      </c>
      <c r="D269" s="84" t="s">
        <v>331</v>
      </c>
      <c r="E269" s="85">
        <v>94.182952301925695</v>
      </c>
      <c r="F269" s="91">
        <v>93.452363920760703</v>
      </c>
      <c r="G269" s="86">
        <v>36.299560311692296</v>
      </c>
      <c r="H269" s="86">
        <v>35.978139574808999</v>
      </c>
      <c r="I269" s="86">
        <v>0</v>
      </c>
      <c r="J269" s="86">
        <v>0</v>
      </c>
      <c r="K269" s="87">
        <v>0</v>
      </c>
      <c r="L269" s="85">
        <v>0</v>
      </c>
      <c r="M269" s="86">
        <v>0.16828078568068899</v>
      </c>
      <c r="N269" s="86">
        <v>98.052586312814796</v>
      </c>
      <c r="O269" s="86">
        <v>100</v>
      </c>
      <c r="P269" s="86">
        <v>0.11899999999999999</v>
      </c>
      <c r="Q269" s="88">
        <v>0.30730000000000002</v>
      </c>
      <c r="R269" s="85">
        <v>2.1691973969631202E-2</v>
      </c>
      <c r="S269" s="86">
        <v>0</v>
      </c>
      <c r="T269" s="86">
        <v>0.78</v>
      </c>
      <c r="U269" s="88">
        <v>2.47980390473738E-2</v>
      </c>
      <c r="V269" s="89">
        <v>4.87</v>
      </c>
      <c r="W269" s="85">
        <v>79.293295581892394</v>
      </c>
      <c r="X269" s="88"/>
      <c r="Y269" s="85">
        <v>100</v>
      </c>
      <c r="Z269" s="88">
        <v>100</v>
      </c>
      <c r="AA269" s="85">
        <v>0</v>
      </c>
      <c r="AB269" s="91">
        <v>0</v>
      </c>
      <c r="AC269" s="86">
        <v>0</v>
      </c>
      <c r="AD269" s="86">
        <v>0</v>
      </c>
      <c r="AE269" s="86">
        <v>0</v>
      </c>
      <c r="AF269" s="88">
        <v>0</v>
      </c>
      <c r="AG269" s="85">
        <v>0</v>
      </c>
      <c r="AH269" s="86">
        <v>5.0000000000000004E-6</v>
      </c>
      <c r="AI269" s="88">
        <v>0</v>
      </c>
      <c r="AJ269" s="150">
        <v>1</v>
      </c>
      <c r="AK269" s="151">
        <v>0</v>
      </c>
    </row>
    <row r="270" spans="1:37" x14ac:dyDescent="0.2">
      <c r="A270" s="149" t="s">
        <v>847</v>
      </c>
      <c r="B270" s="66" t="s">
        <v>848</v>
      </c>
      <c r="C270" s="67">
        <v>58</v>
      </c>
      <c r="D270" s="84" t="s">
        <v>331</v>
      </c>
      <c r="E270" s="85">
        <v>99.292904206051205</v>
      </c>
      <c r="F270" s="91">
        <v>99.171646043039303</v>
      </c>
      <c r="G270" s="86">
        <v>56.858390918786199</v>
      </c>
      <c r="H270" s="86">
        <v>56.783882890911499</v>
      </c>
      <c r="I270" s="86">
        <v>0</v>
      </c>
      <c r="J270" s="86">
        <v>0</v>
      </c>
      <c r="K270" s="87">
        <v>0</v>
      </c>
      <c r="L270" s="85">
        <v>0</v>
      </c>
      <c r="M270" s="86">
        <v>0</v>
      </c>
      <c r="N270" s="86">
        <v>97.998581196323201</v>
      </c>
      <c r="O270" s="86">
        <v>100</v>
      </c>
      <c r="P270" s="86">
        <v>1.0999999999999999E-2</v>
      </c>
      <c r="Q270" s="88">
        <v>0.12989999999999999</v>
      </c>
      <c r="R270" s="85">
        <v>0</v>
      </c>
      <c r="S270" s="86">
        <v>0</v>
      </c>
      <c r="T270" s="86">
        <v>0.48</v>
      </c>
      <c r="U270" s="88">
        <v>5.8437668921386696E-3</v>
      </c>
      <c r="V270" s="89">
        <v>4.99</v>
      </c>
      <c r="W270" s="85">
        <v>70.573551652406096</v>
      </c>
      <c r="X270" s="88">
        <v>71.933333333299998</v>
      </c>
      <c r="Y270" s="85">
        <v>100</v>
      </c>
      <c r="Z270" s="88">
        <v>100</v>
      </c>
      <c r="AA270" s="85">
        <v>0</v>
      </c>
      <c r="AB270" s="91">
        <v>0.01</v>
      </c>
      <c r="AC270" s="86">
        <v>0</v>
      </c>
      <c r="AD270" s="86">
        <v>0</v>
      </c>
      <c r="AE270" s="86">
        <v>0</v>
      </c>
      <c r="AF270" s="88">
        <v>0</v>
      </c>
      <c r="AG270" s="85">
        <v>0</v>
      </c>
      <c r="AH270" s="86">
        <v>1.7E-5</v>
      </c>
      <c r="AI270" s="88">
        <v>0</v>
      </c>
      <c r="AJ270" s="150">
        <v>1</v>
      </c>
      <c r="AK270" s="151">
        <v>0</v>
      </c>
    </row>
    <row r="271" spans="1:37" x14ac:dyDescent="0.2">
      <c r="A271" s="149" t="s">
        <v>849</v>
      </c>
      <c r="B271" s="66" t="s">
        <v>850</v>
      </c>
      <c r="C271" s="67">
        <v>58</v>
      </c>
      <c r="D271" s="84" t="s">
        <v>331</v>
      </c>
      <c r="E271" s="85">
        <v>80.644322227701906</v>
      </c>
      <c r="F271" s="91">
        <v>74.666799842685805</v>
      </c>
      <c r="G271" s="86">
        <v>43.587678721177298</v>
      </c>
      <c r="H271" s="86">
        <v>37.778915322941401</v>
      </c>
      <c r="I271" s="86">
        <v>0.01</v>
      </c>
      <c r="J271" s="86">
        <v>0.01</v>
      </c>
      <c r="K271" s="87">
        <v>0</v>
      </c>
      <c r="L271" s="85">
        <v>0</v>
      </c>
      <c r="M271" s="86">
        <v>0.40662980244851499</v>
      </c>
      <c r="N271" s="86">
        <v>96.981417404283206</v>
      </c>
      <c r="O271" s="86">
        <v>100</v>
      </c>
      <c r="P271" s="86">
        <v>5.0999999999999997E-2</v>
      </c>
      <c r="Q271" s="88">
        <v>8.5500000000000007E-2</v>
      </c>
      <c r="R271" s="85">
        <v>1.27811860940695E-2</v>
      </c>
      <c r="S271" s="86">
        <v>0</v>
      </c>
      <c r="T271" s="86">
        <v>0.28000000000000003</v>
      </c>
      <c r="U271" s="88">
        <v>1.49823021555787E-2</v>
      </c>
      <c r="V271" s="89">
        <v>4.95</v>
      </c>
      <c r="W271" s="85">
        <v>76.439842682644098</v>
      </c>
      <c r="X271" s="88"/>
      <c r="Y271" s="85">
        <v>100</v>
      </c>
      <c r="Z271" s="88"/>
      <c r="AA271" s="85">
        <v>0</v>
      </c>
      <c r="AB271" s="91">
        <v>0</v>
      </c>
      <c r="AC271" s="86">
        <v>0</v>
      </c>
      <c r="AD271" s="86">
        <v>0</v>
      </c>
      <c r="AE271" s="86">
        <v>0</v>
      </c>
      <c r="AF271" s="88">
        <v>2.52924265249E-9</v>
      </c>
      <c r="AG271" s="85">
        <v>0</v>
      </c>
      <c r="AH271" s="86">
        <v>9.7E-5</v>
      </c>
      <c r="AI271" s="88">
        <v>2.7044638625599999E-11</v>
      </c>
      <c r="AJ271" s="150">
        <v>1</v>
      </c>
      <c r="AK271" s="151">
        <v>0</v>
      </c>
    </row>
    <row r="272" spans="1:37" x14ac:dyDescent="0.2">
      <c r="A272" s="149" t="s">
        <v>851</v>
      </c>
      <c r="B272" s="66" t="s">
        <v>852</v>
      </c>
      <c r="C272" s="67">
        <v>58</v>
      </c>
      <c r="D272" s="84" t="s">
        <v>331</v>
      </c>
      <c r="E272" s="85">
        <v>83.326769715467194</v>
      </c>
      <c r="F272" s="91">
        <v>83.166781529979303</v>
      </c>
      <c r="G272" s="86">
        <v>34.828197302353097</v>
      </c>
      <c r="H272" s="86">
        <v>34.742049817859602</v>
      </c>
      <c r="I272" s="86">
        <v>0</v>
      </c>
      <c r="J272" s="86">
        <v>0</v>
      </c>
      <c r="K272" s="87">
        <v>0</v>
      </c>
      <c r="L272" s="85">
        <v>0</v>
      </c>
      <c r="M272" s="86">
        <v>0</v>
      </c>
      <c r="N272" s="86">
        <v>97.9166666666667</v>
      </c>
      <c r="O272" s="86">
        <v>98.281016442451403</v>
      </c>
      <c r="P272" s="86">
        <v>0.01</v>
      </c>
      <c r="Q272" s="88">
        <v>5.4699999999999999E-2</v>
      </c>
      <c r="R272" s="85">
        <v>0</v>
      </c>
      <c r="S272" s="86">
        <v>0</v>
      </c>
      <c r="T272" s="86">
        <v>0.68</v>
      </c>
      <c r="U272" s="88">
        <v>0</v>
      </c>
      <c r="V272" s="89">
        <v>5</v>
      </c>
      <c r="W272" s="85">
        <v>78.566666666700002</v>
      </c>
      <c r="X272" s="88"/>
      <c r="Y272" s="85">
        <v>100</v>
      </c>
      <c r="Z272" s="88">
        <v>100</v>
      </c>
      <c r="AA272" s="85">
        <v>0</v>
      </c>
      <c r="AB272" s="91">
        <v>0.02</v>
      </c>
      <c r="AC272" s="86">
        <v>0</v>
      </c>
      <c r="AD272" s="86">
        <v>0.02</v>
      </c>
      <c r="AE272" s="86">
        <v>0</v>
      </c>
      <c r="AF272" s="88">
        <v>9.2070129538899998E-8</v>
      </c>
      <c r="AG272" s="85">
        <v>0</v>
      </c>
      <c r="AH272" s="86">
        <v>5.0000000000000004E-6</v>
      </c>
      <c r="AI272" s="88">
        <v>0</v>
      </c>
      <c r="AJ272" s="150">
        <v>1</v>
      </c>
      <c r="AK272" s="151">
        <v>0</v>
      </c>
    </row>
    <row r="273" spans="1:37" x14ac:dyDescent="0.2">
      <c r="A273" s="149" t="s">
        <v>853</v>
      </c>
      <c r="B273" s="66" t="s">
        <v>854</v>
      </c>
      <c r="C273" s="67">
        <v>58</v>
      </c>
      <c r="D273" s="84" t="s">
        <v>331</v>
      </c>
      <c r="E273" s="85">
        <v>98.255382870767505</v>
      </c>
      <c r="F273" s="91">
        <v>98.016224939301907</v>
      </c>
      <c r="G273" s="86">
        <v>30.986580986581</v>
      </c>
      <c r="H273" s="86">
        <v>30.9327886250963</v>
      </c>
      <c r="I273" s="86">
        <v>0</v>
      </c>
      <c r="J273" s="86">
        <v>0</v>
      </c>
      <c r="K273" s="87">
        <v>0</v>
      </c>
      <c r="L273" s="85">
        <v>5.6695210566500003E-11</v>
      </c>
      <c r="M273" s="86">
        <v>0.114807399107258</v>
      </c>
      <c r="N273" s="86">
        <v>99.984094283030899</v>
      </c>
      <c r="O273" s="86">
        <v>100</v>
      </c>
      <c r="P273" s="86">
        <v>1.2999999999999999E-2</v>
      </c>
      <c r="Q273" s="88">
        <v>0.21</v>
      </c>
      <c r="R273" s="85">
        <v>1.42005112184039E-2</v>
      </c>
      <c r="S273" s="86">
        <v>0</v>
      </c>
      <c r="T273" s="86">
        <v>0.77</v>
      </c>
      <c r="U273" s="88">
        <v>7.2692380384688096E-4</v>
      </c>
      <c r="V273" s="89">
        <v>5</v>
      </c>
      <c r="W273" s="85">
        <v>75.602626742385198</v>
      </c>
      <c r="X273" s="88">
        <v>75.966666666699993</v>
      </c>
      <c r="Y273" s="85">
        <v>100</v>
      </c>
      <c r="Z273" s="88">
        <v>100</v>
      </c>
      <c r="AA273" s="85">
        <v>0</v>
      </c>
      <c r="AB273" s="91">
        <v>0</v>
      </c>
      <c r="AC273" s="86">
        <v>0</v>
      </c>
      <c r="AD273" s="86">
        <v>0</v>
      </c>
      <c r="AE273" s="86">
        <v>0</v>
      </c>
      <c r="AF273" s="88">
        <v>0.39180013878600001</v>
      </c>
      <c r="AG273" s="85">
        <v>0</v>
      </c>
      <c r="AH273" s="86">
        <v>1.4E-5</v>
      </c>
      <c r="AI273" s="88">
        <v>1.8799365555600001E-10</v>
      </c>
      <c r="AJ273" s="150">
        <v>1</v>
      </c>
      <c r="AK273" s="151">
        <v>0</v>
      </c>
    </row>
    <row r="274" spans="1:37" x14ac:dyDescent="0.2">
      <c r="A274" s="149" t="s">
        <v>855</v>
      </c>
      <c r="B274" s="66" t="s">
        <v>856</v>
      </c>
      <c r="C274" s="67">
        <v>58</v>
      </c>
      <c r="D274" s="84" t="s">
        <v>331</v>
      </c>
      <c r="E274" s="85">
        <v>74.001560856435106</v>
      </c>
      <c r="F274" s="91">
        <v>73.940483865494897</v>
      </c>
      <c r="G274" s="86">
        <v>24.919412303620501</v>
      </c>
      <c r="H274" s="86">
        <v>24.919412303620501</v>
      </c>
      <c r="I274" s="86">
        <v>0</v>
      </c>
      <c r="J274" s="86">
        <v>0</v>
      </c>
      <c r="K274" s="87">
        <v>0</v>
      </c>
      <c r="L274" s="85">
        <v>0</v>
      </c>
      <c r="M274" s="86">
        <v>0</v>
      </c>
      <c r="N274" s="86">
        <v>98.574581570719104</v>
      </c>
      <c r="O274" s="86">
        <v>100</v>
      </c>
      <c r="P274" s="86">
        <v>0</v>
      </c>
      <c r="Q274" s="88">
        <v>0</v>
      </c>
      <c r="R274" s="85">
        <v>0</v>
      </c>
      <c r="S274" s="86">
        <v>0</v>
      </c>
      <c r="T274" s="86">
        <v>0</v>
      </c>
      <c r="U274" s="88">
        <v>0</v>
      </c>
      <c r="V274" s="89">
        <v>5</v>
      </c>
      <c r="W274" s="85">
        <v>73.6428929553052</v>
      </c>
      <c r="X274" s="88"/>
      <c r="Y274" s="85">
        <v>100</v>
      </c>
      <c r="Z274" s="88">
        <v>100</v>
      </c>
      <c r="AA274" s="85">
        <v>0</v>
      </c>
      <c r="AB274" s="91">
        <v>0.02</v>
      </c>
      <c r="AC274" s="86">
        <v>0</v>
      </c>
      <c r="AD274" s="86">
        <v>0</v>
      </c>
      <c r="AE274" s="86">
        <v>0</v>
      </c>
      <c r="AF274" s="88">
        <v>1.27000037801E-2</v>
      </c>
      <c r="AG274" s="85">
        <v>0</v>
      </c>
      <c r="AH274" s="86">
        <v>0</v>
      </c>
      <c r="AI274" s="88">
        <v>4.95238959631E-12</v>
      </c>
      <c r="AJ274" s="150">
        <v>1</v>
      </c>
      <c r="AK274" s="151">
        <v>0</v>
      </c>
    </row>
    <row r="275" spans="1:37" x14ac:dyDescent="0.2">
      <c r="A275" s="149" t="s">
        <v>857</v>
      </c>
      <c r="B275" s="66" t="s">
        <v>858</v>
      </c>
      <c r="C275" s="67">
        <v>58</v>
      </c>
      <c r="D275" s="84" t="s">
        <v>331</v>
      </c>
      <c r="E275" s="85">
        <v>95.582444744632497</v>
      </c>
      <c r="F275" s="91">
        <v>95.184376167619902</v>
      </c>
      <c r="G275" s="86">
        <v>39.429626649038603</v>
      </c>
      <c r="H275" s="86">
        <v>39.2219699364815</v>
      </c>
      <c r="I275" s="86">
        <v>0.04</v>
      </c>
      <c r="J275" s="86">
        <v>0.01</v>
      </c>
      <c r="K275" s="87">
        <v>0</v>
      </c>
      <c r="L275" s="85">
        <v>0</v>
      </c>
      <c r="M275" s="86">
        <v>0</v>
      </c>
      <c r="N275" s="86">
        <v>97.771784547595502</v>
      </c>
      <c r="O275" s="86">
        <v>100</v>
      </c>
      <c r="P275" s="86">
        <v>0</v>
      </c>
      <c r="Q275" s="88">
        <v>0.1996</v>
      </c>
      <c r="R275" s="85">
        <v>0</v>
      </c>
      <c r="S275" s="86">
        <v>0</v>
      </c>
      <c r="T275" s="86">
        <v>0.61</v>
      </c>
      <c r="U275" s="88">
        <v>0</v>
      </c>
      <c r="V275" s="89">
        <v>5</v>
      </c>
      <c r="W275" s="85">
        <v>79.398740861336805</v>
      </c>
      <c r="X275" s="88"/>
      <c r="Y275" s="85">
        <v>100</v>
      </c>
      <c r="Z275" s="88">
        <v>100</v>
      </c>
      <c r="AA275" s="85">
        <v>0</v>
      </c>
      <c r="AB275" s="91">
        <v>0</v>
      </c>
      <c r="AC275" s="86">
        <v>0</v>
      </c>
      <c r="AD275" s="86">
        <v>0</v>
      </c>
      <c r="AE275" s="86">
        <v>0</v>
      </c>
      <c r="AF275" s="88">
        <v>0</v>
      </c>
      <c r="AG275" s="85">
        <v>0</v>
      </c>
      <c r="AH275" s="86">
        <v>3.6999999999999998E-5</v>
      </c>
      <c r="AI275" s="88">
        <v>0</v>
      </c>
      <c r="AJ275" s="150">
        <v>1</v>
      </c>
      <c r="AK275" s="151">
        <v>0</v>
      </c>
    </row>
    <row r="276" spans="1:37" x14ac:dyDescent="0.2">
      <c r="A276" s="149" t="s">
        <v>859</v>
      </c>
      <c r="B276" s="66" t="s">
        <v>860</v>
      </c>
      <c r="C276" s="67">
        <v>58</v>
      </c>
      <c r="D276" s="84" t="s">
        <v>331</v>
      </c>
      <c r="E276" s="85">
        <v>92.982973391317202</v>
      </c>
      <c r="F276" s="91">
        <v>92.806073560846201</v>
      </c>
      <c r="G276" s="86">
        <v>31.064347313333801</v>
      </c>
      <c r="H276" s="86">
        <v>31.006609174221801</v>
      </c>
      <c r="I276" s="86">
        <v>0</v>
      </c>
      <c r="J276" s="86">
        <v>0</v>
      </c>
      <c r="K276" s="87">
        <v>0</v>
      </c>
      <c r="L276" s="85">
        <v>0</v>
      </c>
      <c r="M276" s="86">
        <v>0</v>
      </c>
      <c r="N276" s="86">
        <v>99.126788685524104</v>
      </c>
      <c r="O276" s="86">
        <v>100</v>
      </c>
      <c r="P276" s="86">
        <v>0</v>
      </c>
      <c r="Q276" s="88">
        <v>6.8199999999999997E-2</v>
      </c>
      <c r="R276" s="85">
        <v>0</v>
      </c>
      <c r="S276" s="86">
        <v>0</v>
      </c>
      <c r="T276" s="86">
        <v>0.28000000000000003</v>
      </c>
      <c r="U276" s="88">
        <v>0</v>
      </c>
      <c r="V276" s="89">
        <v>5</v>
      </c>
      <c r="W276" s="85">
        <v>79.101792377588595</v>
      </c>
      <c r="X276" s="88"/>
      <c r="Y276" s="85">
        <v>100</v>
      </c>
      <c r="Z276" s="88">
        <v>100</v>
      </c>
      <c r="AA276" s="85">
        <v>0</v>
      </c>
      <c r="AB276" s="91">
        <v>0.03</v>
      </c>
      <c r="AC276" s="86">
        <v>0</v>
      </c>
      <c r="AD276" s="86">
        <v>0</v>
      </c>
      <c r="AE276" s="86">
        <v>0</v>
      </c>
      <c r="AF276" s="88">
        <v>1.5373361030599999E-8</v>
      </c>
      <c r="AG276" s="85">
        <v>0</v>
      </c>
      <c r="AH276" s="86">
        <v>0</v>
      </c>
      <c r="AI276" s="88">
        <v>0</v>
      </c>
      <c r="AJ276" s="150">
        <v>1</v>
      </c>
      <c r="AK276" s="151">
        <v>0</v>
      </c>
    </row>
    <row r="277" spans="1:37" x14ac:dyDescent="0.2">
      <c r="A277" s="149" t="s">
        <v>861</v>
      </c>
      <c r="B277" s="66" t="s">
        <v>862</v>
      </c>
      <c r="C277" s="67">
        <v>58</v>
      </c>
      <c r="D277" s="84" t="s">
        <v>331</v>
      </c>
      <c r="E277" s="85">
        <v>99.428123961843298</v>
      </c>
      <c r="F277" s="91">
        <v>99.342698495562601</v>
      </c>
      <c r="G277" s="86">
        <v>35.470551943429399</v>
      </c>
      <c r="H277" s="86">
        <v>35.449195576859204</v>
      </c>
      <c r="I277" s="86">
        <v>0</v>
      </c>
      <c r="J277" s="86">
        <v>0</v>
      </c>
      <c r="K277" s="87">
        <v>0</v>
      </c>
      <c r="L277" s="85">
        <v>2.7645109362000001E-9</v>
      </c>
      <c r="M277" s="86">
        <v>0</v>
      </c>
      <c r="N277" s="86">
        <v>99.1577536908095</v>
      </c>
      <c r="O277" s="86">
        <v>100</v>
      </c>
      <c r="P277" s="86">
        <v>0</v>
      </c>
      <c r="Q277" s="88">
        <v>0.1055</v>
      </c>
      <c r="R277" s="85">
        <v>0</v>
      </c>
      <c r="S277" s="86">
        <v>0</v>
      </c>
      <c r="T277" s="86">
        <v>0.17</v>
      </c>
      <c r="U277" s="88">
        <v>0</v>
      </c>
      <c r="V277" s="89">
        <v>5</v>
      </c>
      <c r="W277" s="85">
        <v>83.202779429286807</v>
      </c>
      <c r="X277" s="88"/>
      <c r="Y277" s="85">
        <v>100</v>
      </c>
      <c r="Z277" s="88">
        <v>100</v>
      </c>
      <c r="AA277" s="85">
        <v>0</v>
      </c>
      <c r="AB277" s="91">
        <v>0</v>
      </c>
      <c r="AC277" s="86">
        <v>0</v>
      </c>
      <c r="AD277" s="86">
        <v>0</v>
      </c>
      <c r="AE277" s="86">
        <v>0</v>
      </c>
      <c r="AF277" s="88">
        <v>2.2447998741599999</v>
      </c>
      <c r="AG277" s="85">
        <v>0</v>
      </c>
      <c r="AH277" s="86">
        <v>0</v>
      </c>
      <c r="AI277" s="88">
        <v>0</v>
      </c>
      <c r="AJ277" s="150">
        <v>1</v>
      </c>
      <c r="AK277" s="151">
        <v>0</v>
      </c>
    </row>
    <row r="278" spans="1:37" x14ac:dyDescent="0.2">
      <c r="A278" s="149" t="s">
        <v>863</v>
      </c>
      <c r="B278" s="66" t="s">
        <v>864</v>
      </c>
      <c r="C278" s="67">
        <v>82</v>
      </c>
      <c r="D278" s="84" t="s">
        <v>331</v>
      </c>
      <c r="E278" s="85">
        <v>87.750331931843306</v>
      </c>
      <c r="F278" s="91">
        <v>87.464040716972804</v>
      </c>
      <c r="G278" s="86">
        <v>37.379674706793502</v>
      </c>
      <c r="H278" s="86">
        <v>37.245518920115103</v>
      </c>
      <c r="I278" s="86">
        <v>0</v>
      </c>
      <c r="J278" s="86">
        <v>0</v>
      </c>
      <c r="K278" s="87">
        <v>0</v>
      </c>
      <c r="L278" s="85">
        <v>1.99999958451E-2</v>
      </c>
      <c r="M278" s="86">
        <v>0</v>
      </c>
      <c r="N278" s="86">
        <v>96.643294520765295</v>
      </c>
      <c r="O278" s="86">
        <v>100</v>
      </c>
      <c r="P278" s="86">
        <v>0</v>
      </c>
      <c r="Q278" s="88">
        <v>0.33810000000000001</v>
      </c>
      <c r="R278" s="85">
        <v>0</v>
      </c>
      <c r="S278" s="86">
        <v>0</v>
      </c>
      <c r="T278" s="86">
        <v>0.64</v>
      </c>
      <c r="U278" s="88">
        <v>0</v>
      </c>
      <c r="V278" s="89">
        <v>5</v>
      </c>
      <c r="W278" s="85">
        <v>78.723358205568005</v>
      </c>
      <c r="X278" s="88"/>
      <c r="Y278" s="85">
        <v>100</v>
      </c>
      <c r="Z278" s="88"/>
      <c r="AA278" s="85">
        <v>0</v>
      </c>
      <c r="AB278" s="91">
        <v>0</v>
      </c>
      <c r="AC278" s="86">
        <v>0</v>
      </c>
      <c r="AD278" s="86">
        <v>0</v>
      </c>
      <c r="AE278" s="86">
        <v>0</v>
      </c>
      <c r="AF278" s="88">
        <v>3.1957715508299997E-7</v>
      </c>
      <c r="AG278" s="85">
        <v>0</v>
      </c>
      <c r="AH278" s="86">
        <v>9.0000000000000002E-6</v>
      </c>
      <c r="AI278" s="88">
        <v>0</v>
      </c>
      <c r="AJ278" s="150">
        <v>1.41</v>
      </c>
      <c r="AK278" s="151">
        <v>0</v>
      </c>
    </row>
    <row r="279" spans="1:37" x14ac:dyDescent="0.2">
      <c r="A279" s="149" t="s">
        <v>865</v>
      </c>
      <c r="B279" s="66" t="s">
        <v>866</v>
      </c>
      <c r="C279" s="67">
        <v>58</v>
      </c>
      <c r="D279" s="84" t="s">
        <v>331</v>
      </c>
      <c r="E279" s="85">
        <v>87.522865403906295</v>
      </c>
      <c r="F279" s="91">
        <v>86.646604118723104</v>
      </c>
      <c r="G279" s="86">
        <v>34.073877382427597</v>
      </c>
      <c r="H279" s="86">
        <v>33.634271552487199</v>
      </c>
      <c r="I279" s="86">
        <v>0</v>
      </c>
      <c r="J279" s="86">
        <v>0</v>
      </c>
      <c r="K279" s="87">
        <v>0</v>
      </c>
      <c r="L279" s="85">
        <v>0</v>
      </c>
      <c r="M279" s="86">
        <v>0</v>
      </c>
      <c r="N279" s="86">
        <v>98.481047458675505</v>
      </c>
      <c r="O279" s="86">
        <v>100</v>
      </c>
      <c r="P279" s="86">
        <v>0</v>
      </c>
      <c r="Q279" s="88">
        <v>3.2800000000000003E-2</v>
      </c>
      <c r="R279" s="85">
        <v>0</v>
      </c>
      <c r="S279" s="86">
        <v>0</v>
      </c>
      <c r="T279" s="86">
        <v>0.6</v>
      </c>
      <c r="U279" s="88">
        <v>0</v>
      </c>
      <c r="V279" s="89">
        <v>5</v>
      </c>
      <c r="W279" s="85">
        <v>80.616103215492402</v>
      </c>
      <c r="X279" s="88"/>
      <c r="Y279" s="85">
        <v>100</v>
      </c>
      <c r="Z279" s="88"/>
      <c r="AA279" s="85">
        <v>0</v>
      </c>
      <c r="AB279" s="91">
        <v>0</v>
      </c>
      <c r="AC279" s="86">
        <v>0</v>
      </c>
      <c r="AD279" s="86">
        <v>0</v>
      </c>
      <c r="AE279" s="86">
        <v>0</v>
      </c>
      <c r="AF279" s="88">
        <v>0</v>
      </c>
      <c r="AG279" s="85">
        <v>0</v>
      </c>
      <c r="AH279" s="86">
        <v>7.9999999999999996E-6</v>
      </c>
      <c r="AI279" s="88">
        <v>0</v>
      </c>
      <c r="AJ279" s="150">
        <v>1</v>
      </c>
      <c r="AK279" s="151">
        <v>0</v>
      </c>
    </row>
    <row r="280" spans="1:37" x14ac:dyDescent="0.2">
      <c r="A280" s="149" t="s">
        <v>867</v>
      </c>
      <c r="B280" s="66" t="s">
        <v>868</v>
      </c>
      <c r="C280" s="67">
        <v>58</v>
      </c>
      <c r="D280" s="84" t="s">
        <v>331</v>
      </c>
      <c r="E280" s="85">
        <v>97.026575824572504</v>
      </c>
      <c r="F280" s="91">
        <v>96.782926499120194</v>
      </c>
      <c r="G280" s="86">
        <v>33.928168569237002</v>
      </c>
      <c r="H280" s="86">
        <v>33.828904029237897</v>
      </c>
      <c r="I280" s="86">
        <v>0</v>
      </c>
      <c r="J280" s="86">
        <v>0</v>
      </c>
      <c r="K280" s="87">
        <v>0</v>
      </c>
      <c r="L280" s="85">
        <v>4.17933264364E-10</v>
      </c>
      <c r="M280" s="86">
        <v>0</v>
      </c>
      <c r="N280" s="86">
        <v>97.531934841204702</v>
      </c>
      <c r="O280" s="86">
        <v>100</v>
      </c>
      <c r="P280" s="86">
        <v>0</v>
      </c>
      <c r="Q280" s="88">
        <v>5.0099999999999999E-2</v>
      </c>
      <c r="R280" s="85">
        <v>0</v>
      </c>
      <c r="S280" s="86">
        <v>0</v>
      </c>
      <c r="T280" s="86">
        <v>0.49</v>
      </c>
      <c r="U280" s="88">
        <v>0</v>
      </c>
      <c r="V280" s="89">
        <v>5</v>
      </c>
      <c r="W280" s="85">
        <v>80.3529387220362</v>
      </c>
      <c r="X280" s="88"/>
      <c r="Y280" s="85">
        <v>100</v>
      </c>
      <c r="Z280" s="88"/>
      <c r="AA280" s="85">
        <v>0</v>
      </c>
      <c r="AB280" s="91">
        <v>0</v>
      </c>
      <c r="AC280" s="86">
        <v>0</v>
      </c>
      <c r="AD280" s="86">
        <v>0</v>
      </c>
      <c r="AE280" s="86">
        <v>0</v>
      </c>
      <c r="AF280" s="88">
        <v>0</v>
      </c>
      <c r="AG280" s="85">
        <v>0</v>
      </c>
      <c r="AH280" s="86">
        <v>1.2E-5</v>
      </c>
      <c r="AI280" s="88">
        <v>0</v>
      </c>
      <c r="AJ280" s="150">
        <v>1.32</v>
      </c>
      <c r="AK280" s="151">
        <v>0</v>
      </c>
    </row>
    <row r="281" spans="1:37" x14ac:dyDescent="0.2">
      <c r="A281" s="149" t="s">
        <v>869</v>
      </c>
      <c r="B281" s="66" t="s">
        <v>870</v>
      </c>
      <c r="C281" s="67">
        <v>58</v>
      </c>
      <c r="D281" s="84" t="s">
        <v>331</v>
      </c>
      <c r="E281" s="85">
        <v>94.139727715838404</v>
      </c>
      <c r="F281" s="91">
        <v>93.980054905036695</v>
      </c>
      <c r="G281" s="86">
        <v>35.749901955291598</v>
      </c>
      <c r="H281" s="86">
        <v>35.691075130259399</v>
      </c>
      <c r="I281" s="86">
        <v>0</v>
      </c>
      <c r="J281" s="86">
        <v>0</v>
      </c>
      <c r="K281" s="87">
        <v>0</v>
      </c>
      <c r="L281" s="85">
        <v>1.6549538086100001E-9</v>
      </c>
      <c r="M281" s="86">
        <v>0</v>
      </c>
      <c r="N281" s="86">
        <v>97.921457368971204</v>
      </c>
      <c r="O281" s="86">
        <v>100</v>
      </c>
      <c r="P281" s="86">
        <v>0</v>
      </c>
      <c r="Q281" s="88">
        <v>9.3399999999999997E-2</v>
      </c>
      <c r="R281" s="85">
        <v>0</v>
      </c>
      <c r="S281" s="86">
        <v>0</v>
      </c>
      <c r="T281" s="86">
        <v>0.45</v>
      </c>
      <c r="U281" s="88">
        <v>0</v>
      </c>
      <c r="V281" s="89">
        <v>5</v>
      </c>
      <c r="W281" s="85">
        <v>82.455967714551804</v>
      </c>
      <c r="X281" s="88"/>
      <c r="Y281" s="85">
        <v>100</v>
      </c>
      <c r="Z281" s="88"/>
      <c r="AA281" s="85">
        <v>0</v>
      </c>
      <c r="AB281" s="91">
        <v>0.11</v>
      </c>
      <c r="AC281" s="86">
        <v>0</v>
      </c>
      <c r="AD281" s="86">
        <v>0</v>
      </c>
      <c r="AE281" s="86">
        <v>0</v>
      </c>
      <c r="AF281" s="88">
        <v>0.54110066749700003</v>
      </c>
      <c r="AG281" s="85">
        <v>0</v>
      </c>
      <c r="AH281" s="86">
        <v>3.9999999999999998E-6</v>
      </c>
      <c r="AI281" s="88">
        <v>0</v>
      </c>
      <c r="AJ281" s="150">
        <v>1.1000000000000001</v>
      </c>
      <c r="AK281" s="151">
        <v>0</v>
      </c>
    </row>
    <row r="282" spans="1:37" x14ac:dyDescent="0.2">
      <c r="A282" s="149" t="s">
        <v>871</v>
      </c>
      <c r="B282" s="66" t="s">
        <v>872</v>
      </c>
      <c r="C282" s="67">
        <v>82</v>
      </c>
      <c r="D282" s="84" t="s">
        <v>331</v>
      </c>
      <c r="E282" s="85">
        <v>76.041361482119797</v>
      </c>
      <c r="F282" s="91">
        <v>75.750107712193</v>
      </c>
      <c r="G282" s="86">
        <v>45.389056441189098</v>
      </c>
      <c r="H282" s="86">
        <v>45.3097802671262</v>
      </c>
      <c r="I282" s="86">
        <v>0</v>
      </c>
      <c r="J282" s="86">
        <v>0</v>
      </c>
      <c r="K282" s="87">
        <v>0</v>
      </c>
      <c r="L282" s="85">
        <v>1.00000006316E-2</v>
      </c>
      <c r="M282" s="86">
        <v>0</v>
      </c>
      <c r="N282" s="86">
        <v>95.0481722867668</v>
      </c>
      <c r="O282" s="86">
        <v>100</v>
      </c>
      <c r="P282" s="86">
        <v>1E-3</v>
      </c>
      <c r="Q282" s="88">
        <v>0.24890000000000001</v>
      </c>
      <c r="R282" s="85">
        <v>0</v>
      </c>
      <c r="S282" s="86">
        <v>0</v>
      </c>
      <c r="T282" s="86">
        <v>0.41</v>
      </c>
      <c r="U282" s="88">
        <v>0</v>
      </c>
      <c r="V282" s="89">
        <v>5</v>
      </c>
      <c r="W282" s="85">
        <v>66.693128451265395</v>
      </c>
      <c r="X282" s="88"/>
      <c r="Y282" s="85"/>
      <c r="Z282" s="88"/>
      <c r="AA282" s="85">
        <v>0</v>
      </c>
      <c r="AB282" s="91">
        <v>0</v>
      </c>
      <c r="AC282" s="86">
        <v>0</v>
      </c>
      <c r="AD282" s="86">
        <v>0</v>
      </c>
      <c r="AE282" s="86">
        <v>0.02</v>
      </c>
      <c r="AF282" s="88">
        <v>4.3963990762899998</v>
      </c>
      <c r="AG282" s="85">
        <v>0</v>
      </c>
      <c r="AH282" s="86">
        <v>0</v>
      </c>
      <c r="AI282" s="88">
        <v>0</v>
      </c>
      <c r="AJ282" s="150">
        <v>1.57</v>
      </c>
      <c r="AK282" s="151">
        <v>0</v>
      </c>
    </row>
    <row r="283" spans="1:37" x14ac:dyDescent="0.2">
      <c r="A283" s="149" t="s">
        <v>873</v>
      </c>
      <c r="B283" s="66" t="s">
        <v>874</v>
      </c>
      <c r="C283" s="67">
        <v>58</v>
      </c>
      <c r="D283" s="84" t="s">
        <v>331</v>
      </c>
      <c r="E283" s="85">
        <v>98.572454659723505</v>
      </c>
      <c r="F283" s="91">
        <v>95.508619141677102</v>
      </c>
      <c r="G283" s="86">
        <v>30.265756868378499</v>
      </c>
      <c r="H283" s="86">
        <v>29.8864248518585</v>
      </c>
      <c r="I283" s="86">
        <v>0</v>
      </c>
      <c r="J283" s="86">
        <v>0</v>
      </c>
      <c r="K283" s="87">
        <v>0</v>
      </c>
      <c r="L283" s="85">
        <v>6.4280169387999998E-11</v>
      </c>
      <c r="M283" s="86">
        <v>0</v>
      </c>
      <c r="N283" s="86">
        <v>100</v>
      </c>
      <c r="O283" s="86">
        <v>100</v>
      </c>
      <c r="P283" s="86">
        <v>8.9999999999999993E-3</v>
      </c>
      <c r="Q283" s="88">
        <v>0.22450000000000001</v>
      </c>
      <c r="R283" s="85">
        <v>0</v>
      </c>
      <c r="S283" s="86">
        <v>0</v>
      </c>
      <c r="T283" s="86">
        <v>0.53</v>
      </c>
      <c r="U283" s="88">
        <v>0</v>
      </c>
      <c r="V283" s="89">
        <v>5</v>
      </c>
      <c r="W283" s="85">
        <v>78.485895380866395</v>
      </c>
      <c r="X283" s="88">
        <v>79.833333333300004</v>
      </c>
      <c r="Y283" s="85">
        <v>100</v>
      </c>
      <c r="Z283" s="88"/>
      <c r="AA283" s="85">
        <v>0</v>
      </c>
      <c r="AB283" s="91">
        <v>0.11</v>
      </c>
      <c r="AC283" s="86">
        <v>0</v>
      </c>
      <c r="AD283" s="86">
        <v>0.05</v>
      </c>
      <c r="AE283" s="86">
        <v>0</v>
      </c>
      <c r="AF283" s="88">
        <v>0.34340020063400001</v>
      </c>
      <c r="AG283" s="85">
        <v>0</v>
      </c>
      <c r="AH283" s="86">
        <v>1.9999999999999999E-6</v>
      </c>
      <c r="AI283" s="88">
        <v>6.23131830989E-11</v>
      </c>
      <c r="AJ283" s="150">
        <v>1.01</v>
      </c>
      <c r="AK283" s="151">
        <v>0</v>
      </c>
    </row>
    <row r="284" spans="1:37" x14ac:dyDescent="0.2">
      <c r="A284" s="149" t="s">
        <v>875</v>
      </c>
      <c r="B284" s="66" t="s">
        <v>876</v>
      </c>
      <c r="C284" s="67">
        <v>58</v>
      </c>
      <c r="D284" s="84" t="s">
        <v>331</v>
      </c>
      <c r="E284" s="85">
        <v>97.530864197530903</v>
      </c>
      <c r="F284" s="91">
        <v>94.039305813371001</v>
      </c>
      <c r="G284" s="86">
        <v>34.615044638911002</v>
      </c>
      <c r="H284" s="86">
        <v>34.494239665281803</v>
      </c>
      <c r="I284" s="86">
        <v>0</v>
      </c>
      <c r="J284" s="86">
        <v>0</v>
      </c>
      <c r="K284" s="87">
        <v>0</v>
      </c>
      <c r="L284" s="85">
        <v>0</v>
      </c>
      <c r="M284" s="86">
        <v>0</v>
      </c>
      <c r="N284" s="86">
        <v>99.485261205959503</v>
      </c>
      <c r="O284" s="86">
        <v>100</v>
      </c>
      <c r="P284" s="86">
        <v>0.08</v>
      </c>
      <c r="Q284" s="88">
        <v>0.36009999999999998</v>
      </c>
      <c r="R284" s="85">
        <v>0</v>
      </c>
      <c r="S284" s="86">
        <v>0</v>
      </c>
      <c r="T284" s="86">
        <v>0.91</v>
      </c>
      <c r="U284" s="88">
        <v>5.0089867114529001E-2</v>
      </c>
      <c r="V284" s="89">
        <v>4.91</v>
      </c>
      <c r="W284" s="85">
        <v>77.375334358767503</v>
      </c>
      <c r="X284" s="88">
        <v>74.2</v>
      </c>
      <c r="Y284" s="85">
        <v>100</v>
      </c>
      <c r="Z284" s="88"/>
      <c r="AA284" s="85">
        <v>0</v>
      </c>
      <c r="AB284" s="91">
        <v>0.22</v>
      </c>
      <c r="AC284" s="86">
        <v>0</v>
      </c>
      <c r="AD284" s="86">
        <v>0.01</v>
      </c>
      <c r="AE284" s="86">
        <v>0</v>
      </c>
      <c r="AF284" s="88">
        <v>0.53890001454000003</v>
      </c>
      <c r="AG284" s="85">
        <v>0</v>
      </c>
      <c r="AH284" s="86">
        <v>3.9999999999999998E-6</v>
      </c>
      <c r="AI284" s="88">
        <v>0</v>
      </c>
      <c r="AJ284" s="150">
        <v>1</v>
      </c>
      <c r="AK284" s="151">
        <v>0</v>
      </c>
    </row>
    <row r="285" spans="1:37" x14ac:dyDescent="0.2">
      <c r="A285" s="149" t="s">
        <v>877</v>
      </c>
      <c r="B285" s="66" t="s">
        <v>878</v>
      </c>
      <c r="C285" s="67">
        <v>58</v>
      </c>
      <c r="D285" s="84" t="s">
        <v>331</v>
      </c>
      <c r="E285" s="85">
        <v>87.532078403085094</v>
      </c>
      <c r="F285" s="91">
        <v>86.857911747978207</v>
      </c>
      <c r="G285" s="86">
        <v>24.652859659587499</v>
      </c>
      <c r="H285" s="86">
        <v>24.602921388838801</v>
      </c>
      <c r="I285" s="86">
        <v>0</v>
      </c>
      <c r="J285" s="86">
        <v>0</v>
      </c>
      <c r="K285" s="87">
        <v>0</v>
      </c>
      <c r="L285" s="85">
        <v>0</v>
      </c>
      <c r="M285" s="86">
        <v>0</v>
      </c>
      <c r="N285" s="86">
        <v>99.203880678796494</v>
      </c>
      <c r="O285" s="86">
        <v>100</v>
      </c>
      <c r="P285" s="86">
        <v>0</v>
      </c>
      <c r="Q285" s="88">
        <v>0</v>
      </c>
      <c r="R285" s="85">
        <v>0</v>
      </c>
      <c r="S285" s="86">
        <v>0</v>
      </c>
      <c r="T285" s="86">
        <v>0.04</v>
      </c>
      <c r="U285" s="88">
        <v>0</v>
      </c>
      <c r="V285" s="89">
        <v>5</v>
      </c>
      <c r="W285" s="85">
        <v>80.032951106125395</v>
      </c>
      <c r="X285" s="88"/>
      <c r="Y285" s="85">
        <v>100</v>
      </c>
      <c r="Z285" s="88">
        <v>100</v>
      </c>
      <c r="AA285" s="85">
        <v>0</v>
      </c>
      <c r="AB285" s="91">
        <v>0</v>
      </c>
      <c r="AC285" s="86">
        <v>0</v>
      </c>
      <c r="AD285" s="86">
        <v>0</v>
      </c>
      <c r="AE285" s="86">
        <v>0</v>
      </c>
      <c r="AF285" s="88">
        <v>1.28000498127E-2</v>
      </c>
      <c r="AG285" s="85">
        <v>0</v>
      </c>
      <c r="AH285" s="86">
        <v>0</v>
      </c>
      <c r="AI285" s="88">
        <v>8.4185458046900001E-11</v>
      </c>
      <c r="AJ285" s="150">
        <v>1.01</v>
      </c>
      <c r="AK285" s="151">
        <v>0</v>
      </c>
    </row>
    <row r="286" spans="1:37" x14ac:dyDescent="0.2">
      <c r="A286" s="149" t="s">
        <v>879</v>
      </c>
      <c r="B286" s="66" t="s">
        <v>880</v>
      </c>
      <c r="C286" s="67">
        <v>58</v>
      </c>
      <c r="D286" s="84" t="s">
        <v>331</v>
      </c>
      <c r="E286" s="85">
        <v>90.7493813886731</v>
      </c>
      <c r="F286" s="91">
        <v>90.429401143080597</v>
      </c>
      <c r="G286" s="86">
        <v>37.505594509920897</v>
      </c>
      <c r="H286" s="86">
        <v>37.333257882471599</v>
      </c>
      <c r="I286" s="86">
        <v>0</v>
      </c>
      <c r="J286" s="86">
        <v>0</v>
      </c>
      <c r="K286" s="87">
        <v>0</v>
      </c>
      <c r="L286" s="85">
        <v>7.7475494812400003E-11</v>
      </c>
      <c r="M286" s="86">
        <v>1.82787770124925E-4</v>
      </c>
      <c r="N286" s="86">
        <v>95.444900674404707</v>
      </c>
      <c r="O286" s="86">
        <v>100</v>
      </c>
      <c r="P286" s="86">
        <v>0.14399999999999999</v>
      </c>
      <c r="Q286" s="88">
        <v>0.39439999999999997</v>
      </c>
      <c r="R286" s="85">
        <v>1.1974613818704301E-2</v>
      </c>
      <c r="S286" s="86">
        <v>0</v>
      </c>
      <c r="T286" s="86">
        <v>0.81</v>
      </c>
      <c r="U286" s="88">
        <v>5.2472644775627998E-2</v>
      </c>
      <c r="V286" s="89">
        <v>4.92</v>
      </c>
      <c r="W286" s="85">
        <v>67.253941900011597</v>
      </c>
      <c r="X286" s="88">
        <v>57.666666666700003</v>
      </c>
      <c r="Y286" s="85">
        <v>100</v>
      </c>
      <c r="Z286" s="88"/>
      <c r="AA286" s="85">
        <v>0</v>
      </c>
      <c r="AB286" s="91">
        <v>0</v>
      </c>
      <c r="AC286" s="86">
        <v>0</v>
      </c>
      <c r="AD286" s="86">
        <v>0</v>
      </c>
      <c r="AE286" s="86">
        <v>0</v>
      </c>
      <c r="AF286" s="88">
        <v>1.0617999440100001</v>
      </c>
      <c r="AG286" s="85">
        <v>0</v>
      </c>
      <c r="AH286" s="86">
        <v>6.9999999999999999E-6</v>
      </c>
      <c r="AI286" s="88">
        <v>4.5919996345700001E-3</v>
      </c>
      <c r="AJ286" s="150">
        <v>1.1299999999999999</v>
      </c>
      <c r="AK286" s="151">
        <v>0</v>
      </c>
    </row>
    <row r="287" spans="1:37" x14ac:dyDescent="0.2">
      <c r="A287" s="149" t="s">
        <v>881</v>
      </c>
      <c r="B287" s="66" t="s">
        <v>882</v>
      </c>
      <c r="C287" s="67">
        <v>82</v>
      </c>
      <c r="D287" s="84" t="s">
        <v>331</v>
      </c>
      <c r="E287" s="85">
        <v>69.018199411961703</v>
      </c>
      <c r="F287" s="91">
        <v>67.164390189437597</v>
      </c>
      <c r="G287" s="86">
        <v>36.349324500353603</v>
      </c>
      <c r="H287" s="86">
        <v>34.661133648442402</v>
      </c>
      <c r="I287" s="86">
        <v>2.2000000000000002</v>
      </c>
      <c r="J287" s="86">
        <v>0.97</v>
      </c>
      <c r="K287" s="87">
        <v>0</v>
      </c>
      <c r="L287" s="85">
        <v>4.0000001345200001E-2</v>
      </c>
      <c r="M287" s="86">
        <v>0.91945647515893103</v>
      </c>
      <c r="N287" s="86">
        <v>93.898390061835002</v>
      </c>
      <c r="O287" s="86">
        <v>100</v>
      </c>
      <c r="P287" s="86">
        <v>0.10100000000000001</v>
      </c>
      <c r="Q287" s="88">
        <v>0.11169999999999999</v>
      </c>
      <c r="R287" s="85">
        <v>0.127523910733262</v>
      </c>
      <c r="S287" s="86">
        <v>0</v>
      </c>
      <c r="T287" s="86">
        <v>0.65</v>
      </c>
      <c r="U287" s="88">
        <v>2.82853846440136E-2</v>
      </c>
      <c r="V287" s="89">
        <v>4.87</v>
      </c>
      <c r="W287" s="85">
        <v>71.40866524978</v>
      </c>
      <c r="X287" s="88"/>
      <c r="Y287" s="85">
        <v>100</v>
      </c>
      <c r="Z287" s="88">
        <v>100</v>
      </c>
      <c r="AA287" s="85">
        <v>0</v>
      </c>
      <c r="AB287" s="91">
        <v>0</v>
      </c>
      <c r="AC287" s="86">
        <v>0</v>
      </c>
      <c r="AD287" s="86">
        <v>0</v>
      </c>
      <c r="AE287" s="86">
        <v>0.04</v>
      </c>
      <c r="AF287" s="88">
        <v>1.02850001053</v>
      </c>
      <c r="AG287" s="85">
        <v>1.57491653045E-12</v>
      </c>
      <c r="AH287" s="86">
        <v>6.9839999999999998E-3</v>
      </c>
      <c r="AI287" s="88">
        <v>1.8084451535800001E-8</v>
      </c>
      <c r="AJ287" s="150">
        <v>1.54</v>
      </c>
      <c r="AK287" s="151">
        <v>0</v>
      </c>
    </row>
    <row r="288" spans="1:37" x14ac:dyDescent="0.2">
      <c r="A288" s="149" t="s">
        <v>883</v>
      </c>
      <c r="B288" s="66" t="s">
        <v>884</v>
      </c>
      <c r="C288" s="67">
        <v>82</v>
      </c>
      <c r="D288" s="84" t="s">
        <v>331</v>
      </c>
      <c r="E288" s="85">
        <v>94.614950788654994</v>
      </c>
      <c r="F288" s="91">
        <v>94.594938781450693</v>
      </c>
      <c r="G288" s="86">
        <v>52.935397602197703</v>
      </c>
      <c r="H288" s="86">
        <v>52.935397602197703</v>
      </c>
      <c r="I288" s="86">
        <v>0</v>
      </c>
      <c r="J288" s="86">
        <v>0</v>
      </c>
      <c r="K288" s="87">
        <v>0</v>
      </c>
      <c r="L288" s="85">
        <v>5.0000036890699998E-2</v>
      </c>
      <c r="M288" s="86">
        <v>0</v>
      </c>
      <c r="N288" s="86">
        <v>95.905651980418298</v>
      </c>
      <c r="O288" s="86">
        <v>100</v>
      </c>
      <c r="P288" s="86">
        <v>0</v>
      </c>
      <c r="Q288" s="88">
        <v>0.1011</v>
      </c>
      <c r="R288" s="85">
        <v>0</v>
      </c>
      <c r="S288" s="86">
        <v>0</v>
      </c>
      <c r="T288" s="86">
        <v>0.55000000000000004</v>
      </c>
      <c r="U288" s="88">
        <v>0</v>
      </c>
      <c r="V288" s="89">
        <v>5</v>
      </c>
      <c r="W288" s="85">
        <v>72.5813142800218</v>
      </c>
      <c r="X288" s="88">
        <v>65.3</v>
      </c>
      <c r="Y288" s="85"/>
      <c r="Z288" s="88"/>
      <c r="AA288" s="85">
        <v>0</v>
      </c>
      <c r="AB288" s="91">
        <v>0</v>
      </c>
      <c r="AC288" s="86">
        <v>0</v>
      </c>
      <c r="AD288" s="86">
        <v>0</v>
      </c>
      <c r="AE288" s="86">
        <v>0</v>
      </c>
      <c r="AF288" s="88">
        <v>0</v>
      </c>
      <c r="AG288" s="85">
        <v>0</v>
      </c>
      <c r="AH288" s="86">
        <v>0</v>
      </c>
      <c r="AI288" s="88">
        <v>5.6588099683500004E-9</v>
      </c>
      <c r="AJ288" s="150">
        <v>1.49</v>
      </c>
      <c r="AK288" s="151">
        <v>0</v>
      </c>
    </row>
    <row r="289" spans="1:37" x14ac:dyDescent="0.2">
      <c r="A289" s="149" t="s">
        <v>885</v>
      </c>
      <c r="B289" s="66" t="s">
        <v>886</v>
      </c>
      <c r="C289" s="67">
        <v>82</v>
      </c>
      <c r="D289" s="84" t="s">
        <v>331</v>
      </c>
      <c r="E289" s="85">
        <v>90.116052362826096</v>
      </c>
      <c r="F289" s="91">
        <v>89.768823693250397</v>
      </c>
      <c r="G289" s="86">
        <v>59.136570420573797</v>
      </c>
      <c r="H289" s="86">
        <v>59.067867421780697</v>
      </c>
      <c r="I289" s="86">
        <v>0.88</v>
      </c>
      <c r="J289" s="86">
        <v>0.4</v>
      </c>
      <c r="K289" s="87">
        <v>0</v>
      </c>
      <c r="L289" s="85">
        <v>1.1799999053000001</v>
      </c>
      <c r="M289" s="86">
        <v>3.1984342576781399E-2</v>
      </c>
      <c r="N289" s="86">
        <v>93.8738403686027</v>
      </c>
      <c r="O289" s="86">
        <v>100</v>
      </c>
      <c r="P289" s="86">
        <v>8.5999999999999993E-2</v>
      </c>
      <c r="Q289" s="88">
        <v>0.1032</v>
      </c>
      <c r="R289" s="85">
        <v>0.65454545454545499</v>
      </c>
      <c r="S289" s="86">
        <v>0</v>
      </c>
      <c r="T289" s="86">
        <v>0.73</v>
      </c>
      <c r="U289" s="88">
        <v>2.22820536626126E-2</v>
      </c>
      <c r="V289" s="89">
        <v>5</v>
      </c>
      <c r="W289" s="85">
        <v>65.891425459074796</v>
      </c>
      <c r="X289" s="88"/>
      <c r="Y289" s="85"/>
      <c r="Z289" s="88"/>
      <c r="AA289" s="85">
        <v>0</v>
      </c>
      <c r="AB289" s="91">
        <v>0.01</v>
      </c>
      <c r="AC289" s="86">
        <v>0</v>
      </c>
      <c r="AD289" s="86">
        <v>0.02</v>
      </c>
      <c r="AE289" s="86">
        <v>0</v>
      </c>
      <c r="AF289" s="88">
        <v>0</v>
      </c>
      <c r="AG289" s="85">
        <v>1.7859208881600001E-12</v>
      </c>
      <c r="AH289" s="86">
        <v>7.8200000000000003E-4</v>
      </c>
      <c r="AI289" s="88">
        <v>2.05073723745E-8</v>
      </c>
      <c r="AJ289" s="150">
        <v>1.63</v>
      </c>
      <c r="AK289" s="151">
        <v>0</v>
      </c>
    </row>
    <row r="290" spans="1:37" x14ac:dyDescent="0.2">
      <c r="A290" s="149" t="s">
        <v>887</v>
      </c>
      <c r="B290" s="66" t="s">
        <v>888</v>
      </c>
      <c r="C290" s="67">
        <v>58</v>
      </c>
      <c r="D290" s="84" t="s">
        <v>331</v>
      </c>
      <c r="E290" s="85">
        <v>90.574167833674494</v>
      </c>
      <c r="F290" s="91">
        <v>90.574167833674494</v>
      </c>
      <c r="G290" s="86">
        <v>39.892814822794399</v>
      </c>
      <c r="H290" s="86">
        <v>39.892814822794399</v>
      </c>
      <c r="I290" s="86">
        <v>0</v>
      </c>
      <c r="J290" s="86">
        <v>0</v>
      </c>
      <c r="K290" s="87">
        <v>0</v>
      </c>
      <c r="L290" s="85">
        <v>4.3915316664699999E-9</v>
      </c>
      <c r="M290" s="86">
        <v>0</v>
      </c>
      <c r="N290" s="86">
        <v>97.573729345325205</v>
      </c>
      <c r="O290" s="86">
        <v>100</v>
      </c>
      <c r="P290" s="86">
        <v>1.9E-2</v>
      </c>
      <c r="Q290" s="88">
        <v>0.32919999999999999</v>
      </c>
      <c r="R290" s="85">
        <v>0</v>
      </c>
      <c r="S290" s="86">
        <v>0</v>
      </c>
      <c r="T290" s="86">
        <v>0.71</v>
      </c>
      <c r="U290" s="88">
        <v>0</v>
      </c>
      <c r="V290" s="89">
        <v>4.9800000000000004</v>
      </c>
      <c r="W290" s="85">
        <v>74.313612031924904</v>
      </c>
      <c r="X290" s="88"/>
      <c r="Y290" s="85">
        <v>100</v>
      </c>
      <c r="Z290" s="88">
        <v>100</v>
      </c>
      <c r="AA290" s="85">
        <v>0</v>
      </c>
      <c r="AB290" s="91">
        <v>0</v>
      </c>
      <c r="AC290" s="86">
        <v>0</v>
      </c>
      <c r="AD290" s="86">
        <v>0</v>
      </c>
      <c r="AE290" s="86">
        <v>0</v>
      </c>
      <c r="AF290" s="88">
        <v>4.0137466637199998E-6</v>
      </c>
      <c r="AG290" s="85">
        <v>0</v>
      </c>
      <c r="AH290" s="86">
        <v>9.9999999999999995E-7</v>
      </c>
      <c r="AI290" s="88">
        <v>0</v>
      </c>
      <c r="AJ290" s="150">
        <v>1.19</v>
      </c>
      <c r="AK290" s="151">
        <v>0</v>
      </c>
    </row>
    <row r="291" spans="1:37" x14ac:dyDescent="0.2">
      <c r="A291" s="149" t="s">
        <v>889</v>
      </c>
      <c r="B291" s="66" t="s">
        <v>890</v>
      </c>
      <c r="C291" s="67">
        <v>58</v>
      </c>
      <c r="D291" s="84" t="s">
        <v>331</v>
      </c>
      <c r="E291" s="85">
        <v>99.2229099975618</v>
      </c>
      <c r="F291" s="91">
        <v>95.618250603660499</v>
      </c>
      <c r="G291" s="86">
        <v>51.165241739486099</v>
      </c>
      <c r="H291" s="86">
        <v>50.863214855947298</v>
      </c>
      <c r="I291" s="86">
        <v>0</v>
      </c>
      <c r="J291" s="86">
        <v>0</v>
      </c>
      <c r="K291" s="87">
        <v>0</v>
      </c>
      <c r="L291" s="85">
        <v>3.9999996818399997E-2</v>
      </c>
      <c r="M291" s="86">
        <v>0</v>
      </c>
      <c r="N291" s="86">
        <v>98.645314976983897</v>
      </c>
      <c r="O291" s="86">
        <v>100</v>
      </c>
      <c r="P291" s="86">
        <v>4.0000000000000001E-3</v>
      </c>
      <c r="Q291" s="88">
        <v>0.44569999999999999</v>
      </c>
      <c r="R291" s="85">
        <v>0</v>
      </c>
      <c r="S291" s="86">
        <v>0</v>
      </c>
      <c r="T291" s="86">
        <v>0.34</v>
      </c>
      <c r="U291" s="88">
        <v>7.0787550829394096E-3</v>
      </c>
      <c r="V291" s="89">
        <v>4.99</v>
      </c>
      <c r="W291" s="85">
        <v>72.540610783545304</v>
      </c>
      <c r="X291" s="88"/>
      <c r="Y291" s="85"/>
      <c r="Z291" s="88"/>
      <c r="AA291" s="85">
        <v>0</v>
      </c>
      <c r="AB291" s="91">
        <v>0</v>
      </c>
      <c r="AC291" s="86">
        <v>0</v>
      </c>
      <c r="AD291" s="86">
        <v>0</v>
      </c>
      <c r="AE291" s="86">
        <v>0.14000000000000001</v>
      </c>
      <c r="AF291" s="88">
        <v>36.367195666400001</v>
      </c>
      <c r="AG291" s="85">
        <v>0</v>
      </c>
      <c r="AH291" s="86">
        <v>0</v>
      </c>
      <c r="AI291" s="88">
        <v>0</v>
      </c>
      <c r="AJ291" s="150">
        <v>1.33</v>
      </c>
      <c r="AK291" s="151">
        <v>0</v>
      </c>
    </row>
    <row r="292" spans="1:37" x14ac:dyDescent="0.2">
      <c r="A292" s="149" t="s">
        <v>891</v>
      </c>
      <c r="B292" s="66" t="s">
        <v>892</v>
      </c>
      <c r="C292" s="67">
        <v>58</v>
      </c>
      <c r="D292" s="84" t="s">
        <v>331</v>
      </c>
      <c r="E292" s="85">
        <v>99.724190960149798</v>
      </c>
      <c r="F292" s="91">
        <v>98.717905857181094</v>
      </c>
      <c r="G292" s="86">
        <v>46.920968173308403</v>
      </c>
      <c r="H292" s="86">
        <v>46.707007221182103</v>
      </c>
      <c r="I292" s="86">
        <v>0</v>
      </c>
      <c r="J292" s="86">
        <v>0</v>
      </c>
      <c r="K292" s="87">
        <v>0</v>
      </c>
      <c r="L292" s="85">
        <v>0.12999999508599999</v>
      </c>
      <c r="M292" s="86">
        <v>0</v>
      </c>
      <c r="N292" s="86">
        <v>96.746233986860105</v>
      </c>
      <c r="O292" s="86">
        <v>100</v>
      </c>
      <c r="P292" s="86">
        <v>3.0000000000000001E-3</v>
      </c>
      <c r="Q292" s="88">
        <v>0.26</v>
      </c>
      <c r="R292" s="85">
        <v>0</v>
      </c>
      <c r="S292" s="86">
        <v>0</v>
      </c>
      <c r="T292" s="86">
        <v>0.61</v>
      </c>
      <c r="U292" s="88">
        <v>0</v>
      </c>
      <c r="V292" s="89">
        <v>5</v>
      </c>
      <c r="W292" s="85">
        <v>73.030292569644303</v>
      </c>
      <c r="X292" s="88">
        <v>70.266666666700004</v>
      </c>
      <c r="Y292" s="85">
        <v>100</v>
      </c>
      <c r="Z292" s="88">
        <v>100</v>
      </c>
      <c r="AA292" s="85">
        <v>0</v>
      </c>
      <c r="AB292" s="91">
        <v>0</v>
      </c>
      <c r="AC292" s="86">
        <v>0</v>
      </c>
      <c r="AD292" s="86">
        <v>0</v>
      </c>
      <c r="AE292" s="86">
        <v>0</v>
      </c>
      <c r="AF292" s="88">
        <v>84.810200730399998</v>
      </c>
      <c r="AG292" s="85">
        <v>0</v>
      </c>
      <c r="AH292" s="86">
        <v>0</v>
      </c>
      <c r="AI292" s="88">
        <v>0</v>
      </c>
      <c r="AJ292" s="150">
        <v>1.63</v>
      </c>
      <c r="AK292" s="151">
        <v>0</v>
      </c>
    </row>
    <row r="293" spans="1:37" x14ac:dyDescent="0.2">
      <c r="A293" s="149" t="s">
        <v>461</v>
      </c>
      <c r="B293" s="66" t="s">
        <v>893</v>
      </c>
      <c r="C293" s="67">
        <v>82</v>
      </c>
      <c r="D293" s="84" t="s">
        <v>331</v>
      </c>
      <c r="E293" s="85">
        <v>67.505193071692005</v>
      </c>
      <c r="F293" s="91">
        <v>67.061313787901497</v>
      </c>
      <c r="G293" s="86">
        <v>43.298765510105802</v>
      </c>
      <c r="H293" s="86">
        <v>43.015219846616802</v>
      </c>
      <c r="I293" s="86">
        <v>1.38</v>
      </c>
      <c r="J293" s="86">
        <v>0.79</v>
      </c>
      <c r="K293" s="87">
        <v>0</v>
      </c>
      <c r="L293" s="85">
        <v>7.0000006913500001E-2</v>
      </c>
      <c r="M293" s="86">
        <v>0.27508390866094601</v>
      </c>
      <c r="N293" s="86">
        <v>91.928100255926594</v>
      </c>
      <c r="O293" s="86">
        <v>100</v>
      </c>
      <c r="P293" s="86">
        <v>0.108</v>
      </c>
      <c r="Q293" s="88">
        <v>0.16669999999999999</v>
      </c>
      <c r="R293" s="85">
        <v>3.7835792659856197E-2</v>
      </c>
      <c r="S293" s="86">
        <v>0</v>
      </c>
      <c r="T293" s="86">
        <v>0.56999999999999995</v>
      </c>
      <c r="U293" s="88">
        <v>4.5809605800443902E-2</v>
      </c>
      <c r="V293" s="89">
        <v>4.74</v>
      </c>
      <c r="W293" s="85">
        <v>63.114658800394999</v>
      </c>
      <c r="X293" s="88"/>
      <c r="Y293" s="85">
        <v>100</v>
      </c>
      <c r="Z293" s="88"/>
      <c r="AA293" s="85">
        <v>0</v>
      </c>
      <c r="AB293" s="91">
        <v>0</v>
      </c>
      <c r="AC293" s="86">
        <v>0</v>
      </c>
      <c r="AD293" s="86">
        <v>0</v>
      </c>
      <c r="AE293" s="86">
        <v>0.02</v>
      </c>
      <c r="AF293" s="88">
        <v>1.4393008264E-6</v>
      </c>
      <c r="AG293" s="85">
        <v>3.7988451161500002E-13</v>
      </c>
      <c r="AH293" s="86">
        <v>2.317E-3</v>
      </c>
      <c r="AI293" s="88">
        <v>4.36213786997E-9</v>
      </c>
      <c r="AJ293" s="150">
        <v>1.62</v>
      </c>
      <c r="AK293" s="151">
        <v>0</v>
      </c>
    </row>
    <row r="294" spans="1:37" x14ac:dyDescent="0.2">
      <c r="A294" s="149" t="s">
        <v>465</v>
      </c>
      <c r="B294" s="66" t="s">
        <v>894</v>
      </c>
      <c r="C294" s="67">
        <v>82</v>
      </c>
      <c r="D294" s="84" t="s">
        <v>331</v>
      </c>
      <c r="E294" s="85">
        <v>85.746899561241804</v>
      </c>
      <c r="F294" s="91">
        <v>85.512657400030903</v>
      </c>
      <c r="G294" s="86">
        <v>46.003020178119201</v>
      </c>
      <c r="H294" s="86">
        <v>45.867468876707797</v>
      </c>
      <c r="I294" s="86">
        <v>58.59</v>
      </c>
      <c r="J294" s="86">
        <v>66.34</v>
      </c>
      <c r="K294" s="87">
        <v>0</v>
      </c>
      <c r="L294" s="85">
        <v>0.38999995469199999</v>
      </c>
      <c r="M294" s="86">
        <v>0</v>
      </c>
      <c r="N294" s="86">
        <v>84.7778961217969</v>
      </c>
      <c r="O294" s="86">
        <v>100</v>
      </c>
      <c r="P294" s="86">
        <v>4.0270000000000001</v>
      </c>
      <c r="Q294" s="88">
        <v>0.9909</v>
      </c>
      <c r="R294" s="85">
        <v>0</v>
      </c>
      <c r="S294" s="86">
        <v>0</v>
      </c>
      <c r="T294" s="86">
        <v>2.02</v>
      </c>
      <c r="U294" s="88">
        <v>1.37453775817172</v>
      </c>
      <c r="V294" s="89">
        <v>4.55</v>
      </c>
      <c r="W294" s="85">
        <v>63.713324995609703</v>
      </c>
      <c r="X294" s="88"/>
      <c r="Y294" s="85"/>
      <c r="Z294" s="88"/>
      <c r="AA294" s="85">
        <v>0.02</v>
      </c>
      <c r="AB294" s="91">
        <v>0.01</v>
      </c>
      <c r="AC294" s="86">
        <v>0.02</v>
      </c>
      <c r="AD294" s="86">
        <v>0.02</v>
      </c>
      <c r="AE294" s="86">
        <v>0.04</v>
      </c>
      <c r="AF294" s="88">
        <v>1.22498379151E-7</v>
      </c>
      <c r="AG294" s="85">
        <v>6.4999993126900005E-5</v>
      </c>
      <c r="AH294" s="86">
        <v>0.21321300000000001</v>
      </c>
      <c r="AI294" s="88">
        <v>0.74638192150299998</v>
      </c>
      <c r="AJ294" s="150">
        <v>1.56</v>
      </c>
      <c r="AK294" s="151">
        <v>0</v>
      </c>
    </row>
    <row r="295" spans="1:37" x14ac:dyDescent="0.2">
      <c r="A295" s="149" t="s">
        <v>895</v>
      </c>
      <c r="B295" s="66" t="s">
        <v>896</v>
      </c>
      <c r="C295" s="67">
        <v>82</v>
      </c>
      <c r="D295" s="84" t="s">
        <v>331</v>
      </c>
      <c r="E295" s="85">
        <v>99.138768255364397</v>
      </c>
      <c r="F295" s="91">
        <v>98.568889377530994</v>
      </c>
      <c r="G295" s="86">
        <v>66.637348139189697</v>
      </c>
      <c r="H295" s="86">
        <v>66.318509152877795</v>
      </c>
      <c r="I295" s="86">
        <v>0</v>
      </c>
      <c r="J295" s="86">
        <v>0</v>
      </c>
      <c r="K295" s="87">
        <v>0</v>
      </c>
      <c r="L295" s="85">
        <v>0.35999998088000001</v>
      </c>
      <c r="M295" s="86">
        <v>0</v>
      </c>
      <c r="N295" s="86">
        <v>94.352396893160105</v>
      </c>
      <c r="O295" s="86">
        <v>100</v>
      </c>
      <c r="P295" s="86">
        <v>0.189</v>
      </c>
      <c r="Q295" s="88">
        <v>0.224</v>
      </c>
      <c r="R295" s="85">
        <v>0</v>
      </c>
      <c r="S295" s="86">
        <v>0</v>
      </c>
      <c r="T295" s="86">
        <v>0.75</v>
      </c>
      <c r="U295" s="88">
        <v>0.14659263738478701</v>
      </c>
      <c r="V295" s="89">
        <v>4.74</v>
      </c>
      <c r="W295" s="85">
        <v>62.993420316787798</v>
      </c>
      <c r="X295" s="88">
        <v>65.400000000000006</v>
      </c>
      <c r="Y295" s="85">
        <v>100</v>
      </c>
      <c r="Z295" s="88">
        <v>100</v>
      </c>
      <c r="AA295" s="85">
        <v>0</v>
      </c>
      <c r="AB295" s="91">
        <v>0</v>
      </c>
      <c r="AC295" s="86">
        <v>0</v>
      </c>
      <c r="AD295" s="86">
        <v>0</v>
      </c>
      <c r="AE295" s="86">
        <v>0</v>
      </c>
      <c r="AF295" s="88">
        <v>0</v>
      </c>
      <c r="AG295" s="85">
        <v>2.1558985755799999E-12</v>
      </c>
      <c r="AH295" s="86">
        <v>0</v>
      </c>
      <c r="AI295" s="88">
        <v>3.3587565947899999E-8</v>
      </c>
      <c r="AJ295" s="150">
        <v>1.65</v>
      </c>
      <c r="AK295" s="151">
        <v>0</v>
      </c>
    </row>
    <row r="296" spans="1:37" x14ac:dyDescent="0.2">
      <c r="A296" s="149" t="s">
        <v>897</v>
      </c>
      <c r="B296" s="66" t="s">
        <v>898</v>
      </c>
      <c r="C296" s="67">
        <v>82</v>
      </c>
      <c r="D296" s="84" t="s">
        <v>331</v>
      </c>
      <c r="E296" s="85">
        <v>83.544799759911996</v>
      </c>
      <c r="F296" s="91">
        <v>83.237186968555093</v>
      </c>
      <c r="G296" s="86">
        <v>45.764280236086599</v>
      </c>
      <c r="H296" s="86">
        <v>45.6917536430024</v>
      </c>
      <c r="I296" s="86">
        <v>7.92</v>
      </c>
      <c r="J296" s="86">
        <v>29.28</v>
      </c>
      <c r="K296" s="87">
        <v>0</v>
      </c>
      <c r="L296" s="85">
        <v>0.39999998344600002</v>
      </c>
      <c r="M296" s="86">
        <v>1.7756880117665401E-2</v>
      </c>
      <c r="N296" s="86">
        <v>89.644309418088298</v>
      </c>
      <c r="O296" s="86">
        <v>100</v>
      </c>
      <c r="P296" s="86">
        <v>1.974</v>
      </c>
      <c r="Q296" s="88">
        <v>0.32419999999999999</v>
      </c>
      <c r="R296" s="85">
        <v>7.4294205052005902E-2</v>
      </c>
      <c r="S296" s="86">
        <v>0</v>
      </c>
      <c r="T296" s="86">
        <v>1.2</v>
      </c>
      <c r="U296" s="88">
        <v>0.49101337156957497</v>
      </c>
      <c r="V296" s="89">
        <v>4.63</v>
      </c>
      <c r="W296" s="85">
        <v>67.819317855549599</v>
      </c>
      <c r="X296" s="88"/>
      <c r="Y296" s="85"/>
      <c r="Z296" s="88"/>
      <c r="AA296" s="85">
        <v>0</v>
      </c>
      <c r="AB296" s="91">
        <v>0.12</v>
      </c>
      <c r="AC296" s="86">
        <v>0.01</v>
      </c>
      <c r="AD296" s="86">
        <v>0.02</v>
      </c>
      <c r="AE296" s="86">
        <v>0.04</v>
      </c>
      <c r="AF296" s="88">
        <v>3.7176484904600003E-8</v>
      </c>
      <c r="AG296" s="85">
        <v>1.00351501422E-12</v>
      </c>
      <c r="AH296" s="86">
        <v>0.12676799999999999</v>
      </c>
      <c r="AI296" s="88">
        <v>0.459311970849</v>
      </c>
      <c r="AJ296" s="150">
        <v>1.6</v>
      </c>
      <c r="AK296" s="151">
        <v>0</v>
      </c>
    </row>
    <row r="297" spans="1:37" x14ac:dyDescent="0.2">
      <c r="A297" s="149" t="s">
        <v>899</v>
      </c>
      <c r="B297" s="66" t="s">
        <v>900</v>
      </c>
      <c r="C297" s="67">
        <v>58</v>
      </c>
      <c r="D297" s="84" t="s">
        <v>331</v>
      </c>
      <c r="E297" s="85">
        <v>94.855815664811701</v>
      </c>
      <c r="F297" s="91">
        <v>94.651152094927099</v>
      </c>
      <c r="G297" s="86">
        <v>31.423906544635098</v>
      </c>
      <c r="H297" s="86">
        <v>31.352619233776402</v>
      </c>
      <c r="I297" s="86">
        <v>0</v>
      </c>
      <c r="J297" s="86">
        <v>0</v>
      </c>
      <c r="K297" s="87">
        <v>0</v>
      </c>
      <c r="L297" s="85">
        <v>0</v>
      </c>
      <c r="M297" s="86">
        <v>0</v>
      </c>
      <c r="N297" s="86">
        <v>98.048484848484804</v>
      </c>
      <c r="O297" s="86">
        <v>85.344827586206904</v>
      </c>
      <c r="P297" s="86">
        <v>5.0000000000000001E-3</v>
      </c>
      <c r="Q297" s="88">
        <v>0.1789</v>
      </c>
      <c r="R297" s="85">
        <v>0</v>
      </c>
      <c r="S297" s="86">
        <v>0</v>
      </c>
      <c r="T297" s="86">
        <v>0.83</v>
      </c>
      <c r="U297" s="88">
        <v>0</v>
      </c>
      <c r="V297" s="89">
        <v>5</v>
      </c>
      <c r="W297" s="85">
        <v>83.392635520178501</v>
      </c>
      <c r="X297" s="88">
        <v>84.633333333300001</v>
      </c>
      <c r="Y297" s="85"/>
      <c r="Z297" s="88"/>
      <c r="AA297" s="85">
        <v>0</v>
      </c>
      <c r="AB297" s="91">
        <v>0</v>
      </c>
      <c r="AC297" s="86">
        <v>0</v>
      </c>
      <c r="AD297" s="86">
        <v>0</v>
      </c>
      <c r="AE297" s="86">
        <v>0</v>
      </c>
      <c r="AF297" s="88">
        <v>4.65447808767E-7</v>
      </c>
      <c r="AG297" s="85">
        <v>0</v>
      </c>
      <c r="AH297" s="86">
        <v>0</v>
      </c>
      <c r="AI297" s="88">
        <v>0</v>
      </c>
      <c r="AJ297" s="150">
        <v>1</v>
      </c>
      <c r="AK297" s="151">
        <v>0</v>
      </c>
    </row>
    <row r="298" spans="1:37" x14ac:dyDescent="0.2">
      <c r="A298" s="149" t="s">
        <v>901</v>
      </c>
      <c r="B298" s="66" t="s">
        <v>902</v>
      </c>
      <c r="C298" s="67">
        <v>58</v>
      </c>
      <c r="D298" s="84" t="s">
        <v>331</v>
      </c>
      <c r="E298" s="85">
        <v>88.313505948215493</v>
      </c>
      <c r="F298" s="91">
        <v>88.197404415039102</v>
      </c>
      <c r="G298" s="86">
        <v>37.974743940454204</v>
      </c>
      <c r="H298" s="86">
        <v>37.903174502194801</v>
      </c>
      <c r="I298" s="86">
        <v>0</v>
      </c>
      <c r="J298" s="86">
        <v>0</v>
      </c>
      <c r="K298" s="87">
        <v>0</v>
      </c>
      <c r="L298" s="85">
        <v>0</v>
      </c>
      <c r="M298" s="86">
        <v>0</v>
      </c>
      <c r="N298" s="86">
        <v>98.764327615296395</v>
      </c>
      <c r="O298" s="86">
        <v>95.667837521390595</v>
      </c>
      <c r="P298" s="86">
        <v>5.1999999999999998E-2</v>
      </c>
      <c r="Q298" s="88">
        <v>0.21210000000000001</v>
      </c>
      <c r="R298" s="85">
        <v>0</v>
      </c>
      <c r="S298" s="86">
        <v>0</v>
      </c>
      <c r="T298" s="86">
        <v>0.77</v>
      </c>
      <c r="U298" s="88">
        <v>1.5904319613206899E-3</v>
      </c>
      <c r="V298" s="89">
        <v>4.9000000000000004</v>
      </c>
      <c r="W298" s="85">
        <v>81.047979000747802</v>
      </c>
      <c r="X298" s="88"/>
      <c r="Y298" s="85"/>
      <c r="Z298" s="88"/>
      <c r="AA298" s="85">
        <v>0</v>
      </c>
      <c r="AB298" s="91">
        <v>0</v>
      </c>
      <c r="AC298" s="86">
        <v>0</v>
      </c>
      <c r="AD298" s="86">
        <v>0</v>
      </c>
      <c r="AE298" s="86">
        <v>0</v>
      </c>
      <c r="AF298" s="88">
        <v>4.4674996408499998</v>
      </c>
      <c r="AG298" s="85">
        <v>0</v>
      </c>
      <c r="AH298" s="86">
        <v>0</v>
      </c>
      <c r="AI298" s="88">
        <v>0</v>
      </c>
      <c r="AJ298" s="150">
        <v>1</v>
      </c>
      <c r="AK298" s="151">
        <v>0</v>
      </c>
    </row>
    <row r="299" spans="1:37" x14ac:dyDescent="0.2">
      <c r="A299" s="149" t="s">
        <v>903</v>
      </c>
      <c r="B299" s="66" t="s">
        <v>904</v>
      </c>
      <c r="C299" s="67">
        <v>58</v>
      </c>
      <c r="D299" s="84" t="s">
        <v>331</v>
      </c>
      <c r="E299" s="85">
        <v>98.510721360304203</v>
      </c>
      <c r="F299" s="91">
        <v>98.117436127297196</v>
      </c>
      <c r="G299" s="86">
        <v>69.507381327626803</v>
      </c>
      <c r="H299" s="86">
        <v>69.416289527334797</v>
      </c>
      <c r="I299" s="86">
        <v>0</v>
      </c>
      <c r="J299" s="86">
        <v>0</v>
      </c>
      <c r="K299" s="87">
        <v>0</v>
      </c>
      <c r="L299" s="85">
        <v>0</v>
      </c>
      <c r="M299" s="86">
        <v>0</v>
      </c>
      <c r="N299" s="86">
        <v>100</v>
      </c>
      <c r="O299" s="86">
        <v>77.635715042559994</v>
      </c>
      <c r="P299" s="86">
        <v>0</v>
      </c>
      <c r="Q299" s="88">
        <v>8.0299999999999996E-2</v>
      </c>
      <c r="R299" s="85">
        <v>0</v>
      </c>
      <c r="S299" s="86">
        <v>0</v>
      </c>
      <c r="T299" s="86">
        <v>0.26</v>
      </c>
      <c r="U299" s="88">
        <v>2.89180318387531E-3</v>
      </c>
      <c r="V299" s="89">
        <v>5</v>
      </c>
      <c r="W299" s="85">
        <v>67.641785003827195</v>
      </c>
      <c r="X299" s="88">
        <v>61.133333333300001</v>
      </c>
      <c r="Y299" s="85"/>
      <c r="Z299" s="88"/>
      <c r="AA299" s="85">
        <v>0</v>
      </c>
      <c r="AB299" s="91">
        <v>0.01</v>
      </c>
      <c r="AC299" s="86">
        <v>0</v>
      </c>
      <c r="AD299" s="86">
        <v>0</v>
      </c>
      <c r="AE299" s="86">
        <v>0</v>
      </c>
      <c r="AF299" s="88">
        <v>2.7500477952600001E-2</v>
      </c>
      <c r="AG299" s="85">
        <v>0</v>
      </c>
      <c r="AH299" s="86">
        <v>0</v>
      </c>
      <c r="AI299" s="88">
        <v>0</v>
      </c>
      <c r="AJ299" s="150">
        <v>1</v>
      </c>
      <c r="AK299" s="151">
        <v>0</v>
      </c>
    </row>
    <row r="300" spans="1:37" x14ac:dyDescent="0.2">
      <c r="A300" s="149" t="s">
        <v>869</v>
      </c>
      <c r="B300" s="66" t="s">
        <v>905</v>
      </c>
      <c r="C300" s="67">
        <v>58</v>
      </c>
      <c r="D300" s="84" t="s">
        <v>331</v>
      </c>
      <c r="E300" s="85">
        <v>88.408334126153505</v>
      </c>
      <c r="F300" s="91">
        <v>88.001141661116904</v>
      </c>
      <c r="G300" s="86">
        <v>64.429645133669496</v>
      </c>
      <c r="H300" s="86">
        <v>64.121396632099703</v>
      </c>
      <c r="I300" s="86">
        <v>0</v>
      </c>
      <c r="J300" s="86">
        <v>0</v>
      </c>
      <c r="K300" s="87">
        <v>0</v>
      </c>
      <c r="L300" s="85">
        <v>0</v>
      </c>
      <c r="M300" s="86">
        <v>0</v>
      </c>
      <c r="N300" s="86">
        <v>99.6357388316151</v>
      </c>
      <c r="O300" s="86">
        <v>100</v>
      </c>
      <c r="P300" s="86">
        <v>1.2999999999999999E-2</v>
      </c>
      <c r="Q300" s="88">
        <v>4.2299999999999997E-2</v>
      </c>
      <c r="R300" s="85">
        <v>0</v>
      </c>
      <c r="S300" s="86">
        <v>0</v>
      </c>
      <c r="T300" s="86">
        <v>0.15</v>
      </c>
      <c r="U300" s="88">
        <v>0</v>
      </c>
      <c r="V300" s="89">
        <v>5</v>
      </c>
      <c r="W300" s="85">
        <v>67.010312047593402</v>
      </c>
      <c r="X300" s="88"/>
      <c r="Y300" s="85"/>
      <c r="Z300" s="88"/>
      <c r="AA300" s="85">
        <v>0</v>
      </c>
      <c r="AB300" s="91">
        <v>0</v>
      </c>
      <c r="AC300" s="86">
        <v>0</v>
      </c>
      <c r="AD300" s="86">
        <v>0</v>
      </c>
      <c r="AE300" s="86">
        <v>0</v>
      </c>
      <c r="AF300" s="88">
        <v>3.0306206514300001E-7</v>
      </c>
      <c r="AG300" s="85">
        <v>0</v>
      </c>
      <c r="AH300" s="86">
        <v>1.1E-5</v>
      </c>
      <c r="AI300" s="88">
        <v>0</v>
      </c>
      <c r="AJ300" s="150">
        <v>1</v>
      </c>
      <c r="AK300" s="151">
        <v>0</v>
      </c>
    </row>
    <row r="301" spans="1:37" x14ac:dyDescent="0.2">
      <c r="A301" s="149" t="s">
        <v>906</v>
      </c>
      <c r="B301" s="66" t="s">
        <v>907</v>
      </c>
      <c r="C301" s="67">
        <v>58</v>
      </c>
      <c r="D301" s="84" t="s">
        <v>331</v>
      </c>
      <c r="E301" s="85">
        <v>79.028841383178403</v>
      </c>
      <c r="F301" s="91">
        <v>78.703108484155607</v>
      </c>
      <c r="G301" s="86">
        <v>44.203032983152497</v>
      </c>
      <c r="H301" s="86">
        <v>44.052462411286299</v>
      </c>
      <c r="I301" s="86">
        <v>0</v>
      </c>
      <c r="J301" s="86">
        <v>0</v>
      </c>
      <c r="K301" s="87">
        <v>0</v>
      </c>
      <c r="L301" s="85">
        <v>0</v>
      </c>
      <c r="M301" s="86">
        <v>0</v>
      </c>
      <c r="N301" s="86">
        <v>99.249840060239293</v>
      </c>
      <c r="O301" s="86">
        <v>100</v>
      </c>
      <c r="P301" s="86">
        <v>2.4E-2</v>
      </c>
      <c r="Q301" s="88">
        <v>9.5899999999999999E-2</v>
      </c>
      <c r="R301" s="85">
        <v>0</v>
      </c>
      <c r="S301" s="86">
        <v>0</v>
      </c>
      <c r="T301" s="86">
        <v>0.51</v>
      </c>
      <c r="U301" s="88">
        <v>3.88290873007313E-3</v>
      </c>
      <c r="V301" s="89">
        <v>4.93</v>
      </c>
      <c r="W301" s="85">
        <v>74.275467466729793</v>
      </c>
      <c r="X301" s="88"/>
      <c r="Y301" s="85"/>
      <c r="Z301" s="88"/>
      <c r="AA301" s="85">
        <v>0</v>
      </c>
      <c r="AB301" s="91">
        <v>0</v>
      </c>
      <c r="AC301" s="86">
        <v>0</v>
      </c>
      <c r="AD301" s="86">
        <v>0</v>
      </c>
      <c r="AE301" s="86">
        <v>0</v>
      </c>
      <c r="AF301" s="88">
        <v>9.2004001997000007</v>
      </c>
      <c r="AG301" s="85">
        <v>0</v>
      </c>
      <c r="AH301" s="86">
        <v>2.0000000000000002E-5</v>
      </c>
      <c r="AI301" s="88">
        <v>0</v>
      </c>
      <c r="AJ301" s="150">
        <v>1</v>
      </c>
      <c r="AK301" s="151">
        <v>0</v>
      </c>
    </row>
    <row r="302" spans="1:37" x14ac:dyDescent="0.2">
      <c r="A302" s="149" t="s">
        <v>908</v>
      </c>
      <c r="B302" s="66" t="s">
        <v>909</v>
      </c>
      <c r="C302" s="67">
        <v>58</v>
      </c>
      <c r="D302" s="84" t="s">
        <v>331</v>
      </c>
      <c r="E302" s="85">
        <v>91.661078428384201</v>
      </c>
      <c r="F302" s="91">
        <v>91.353217301185694</v>
      </c>
      <c r="G302" s="86">
        <v>48.338007132624099</v>
      </c>
      <c r="H302" s="86">
        <v>48.181790471545703</v>
      </c>
      <c r="I302" s="86">
        <v>0</v>
      </c>
      <c r="J302" s="86">
        <v>0.01</v>
      </c>
      <c r="K302" s="87">
        <v>0</v>
      </c>
      <c r="L302" s="85">
        <v>0</v>
      </c>
      <c r="M302" s="86">
        <v>0</v>
      </c>
      <c r="N302" s="86">
        <v>97.402203322684798</v>
      </c>
      <c r="O302" s="86">
        <v>100</v>
      </c>
      <c r="P302" s="86">
        <v>0.05</v>
      </c>
      <c r="Q302" s="88">
        <v>0.2286</v>
      </c>
      <c r="R302" s="85">
        <v>0</v>
      </c>
      <c r="S302" s="86">
        <v>0</v>
      </c>
      <c r="T302" s="86">
        <v>0.96</v>
      </c>
      <c r="U302" s="88">
        <v>7.6203249306550404E-3</v>
      </c>
      <c r="V302" s="89">
        <v>4.91</v>
      </c>
      <c r="W302" s="85">
        <v>74.343617986138696</v>
      </c>
      <c r="X302" s="88"/>
      <c r="Y302" s="85"/>
      <c r="Z302" s="88"/>
      <c r="AA302" s="85">
        <v>0</v>
      </c>
      <c r="AB302" s="91">
        <v>0.06</v>
      </c>
      <c r="AC302" s="86">
        <v>0</v>
      </c>
      <c r="AD302" s="86">
        <v>0.02</v>
      </c>
      <c r="AE302" s="86">
        <v>0</v>
      </c>
      <c r="AF302" s="88">
        <v>3.4196996473199999</v>
      </c>
      <c r="AG302" s="85">
        <v>0</v>
      </c>
      <c r="AH302" s="86">
        <v>6.0999999999999999E-5</v>
      </c>
      <c r="AI302" s="88">
        <v>0</v>
      </c>
      <c r="AJ302" s="150">
        <v>1</v>
      </c>
      <c r="AK302" s="151">
        <v>0</v>
      </c>
    </row>
    <row r="303" spans="1:37" x14ac:dyDescent="0.2">
      <c r="A303" s="149" t="s">
        <v>910</v>
      </c>
      <c r="B303" s="66" t="s">
        <v>911</v>
      </c>
      <c r="C303" s="67">
        <v>58</v>
      </c>
      <c r="D303" s="84" t="s">
        <v>331</v>
      </c>
      <c r="E303" s="85">
        <v>93.677440364731794</v>
      </c>
      <c r="F303" s="91">
        <v>93.617194496458495</v>
      </c>
      <c r="G303" s="86">
        <v>42.014165920377799</v>
      </c>
      <c r="H303" s="86">
        <v>41.988113653016399</v>
      </c>
      <c r="I303" s="86">
        <v>0</v>
      </c>
      <c r="J303" s="86">
        <v>0</v>
      </c>
      <c r="K303" s="87">
        <v>0</v>
      </c>
      <c r="L303" s="85">
        <v>0</v>
      </c>
      <c r="M303" s="86">
        <v>0.32663771656550999</v>
      </c>
      <c r="N303" s="86">
        <v>99.052953336749297</v>
      </c>
      <c r="O303" s="86">
        <v>100</v>
      </c>
      <c r="P303" s="86">
        <v>1E-3</v>
      </c>
      <c r="Q303" s="88">
        <v>0.28949999999999998</v>
      </c>
      <c r="R303" s="85">
        <v>6.9204152249134995E-2</v>
      </c>
      <c r="S303" s="86">
        <v>0</v>
      </c>
      <c r="T303" s="86">
        <v>0.94</v>
      </c>
      <c r="U303" s="88">
        <v>0</v>
      </c>
      <c r="V303" s="89">
        <v>5</v>
      </c>
      <c r="W303" s="85">
        <v>75.132385224459696</v>
      </c>
      <c r="X303" s="88"/>
      <c r="Y303" s="85">
        <v>100</v>
      </c>
      <c r="Z303" s="88">
        <v>100</v>
      </c>
      <c r="AA303" s="85">
        <v>0</v>
      </c>
      <c r="AB303" s="91">
        <v>0.03</v>
      </c>
      <c r="AC303" s="86">
        <v>0</v>
      </c>
      <c r="AD303" s="86">
        <v>0.01</v>
      </c>
      <c r="AE303" s="86">
        <v>0</v>
      </c>
      <c r="AF303" s="88">
        <v>1.23789625726E-7</v>
      </c>
      <c r="AG303" s="85">
        <v>0</v>
      </c>
      <c r="AH303" s="86">
        <v>3.0000000000000001E-6</v>
      </c>
      <c r="AI303" s="88">
        <v>0</v>
      </c>
      <c r="AJ303" s="150">
        <v>1</v>
      </c>
      <c r="AK303" s="151">
        <v>0</v>
      </c>
    </row>
    <row r="304" spans="1:37" x14ac:dyDescent="0.2">
      <c r="A304" s="149" t="s">
        <v>912</v>
      </c>
      <c r="B304" s="66" t="s">
        <v>913</v>
      </c>
      <c r="C304" s="67">
        <v>58</v>
      </c>
      <c r="D304" s="84" t="s">
        <v>331</v>
      </c>
      <c r="E304" s="85">
        <v>99.102730599922396</v>
      </c>
      <c r="F304" s="91">
        <v>99.080804843905497</v>
      </c>
      <c r="G304" s="86">
        <v>42.2863503735812</v>
      </c>
      <c r="H304" s="86">
        <v>42.2846637769645</v>
      </c>
      <c r="I304" s="86">
        <v>0</v>
      </c>
      <c r="J304" s="86">
        <v>0</v>
      </c>
      <c r="K304" s="87">
        <v>0</v>
      </c>
      <c r="L304" s="85">
        <v>1.6343903953699999E-9</v>
      </c>
      <c r="M304" s="86">
        <v>0</v>
      </c>
      <c r="N304" s="86">
        <v>99.258282229607005</v>
      </c>
      <c r="O304" s="86">
        <v>100</v>
      </c>
      <c r="P304" s="86">
        <v>0</v>
      </c>
      <c r="Q304" s="88">
        <v>0.26240000000000002</v>
      </c>
      <c r="R304" s="85">
        <v>0</v>
      </c>
      <c r="S304" s="86">
        <v>0</v>
      </c>
      <c r="T304" s="86">
        <v>1.0900000000000001</v>
      </c>
      <c r="U304" s="88">
        <v>0</v>
      </c>
      <c r="V304" s="89">
        <v>5</v>
      </c>
      <c r="W304" s="85">
        <v>70.461498842161902</v>
      </c>
      <c r="X304" s="88">
        <v>61.833333333299997</v>
      </c>
      <c r="Y304" s="85">
        <v>100</v>
      </c>
      <c r="Z304" s="88"/>
      <c r="AA304" s="85">
        <v>0</v>
      </c>
      <c r="AB304" s="91">
        <v>0</v>
      </c>
      <c r="AC304" s="86">
        <v>0</v>
      </c>
      <c r="AD304" s="86">
        <v>0</v>
      </c>
      <c r="AE304" s="86">
        <v>0</v>
      </c>
      <c r="AF304" s="88">
        <v>0</v>
      </c>
      <c r="AG304" s="85">
        <v>0</v>
      </c>
      <c r="AH304" s="86">
        <v>0</v>
      </c>
      <c r="AI304" s="88">
        <v>0</v>
      </c>
      <c r="AJ304" s="150">
        <v>1</v>
      </c>
      <c r="AK304" s="151">
        <v>0</v>
      </c>
    </row>
    <row r="305" spans="1:37" x14ac:dyDescent="0.2">
      <c r="A305" s="149" t="s">
        <v>914</v>
      </c>
      <c r="B305" s="66" t="s">
        <v>915</v>
      </c>
      <c r="C305" s="67">
        <v>58</v>
      </c>
      <c r="D305" s="84" t="s">
        <v>331</v>
      </c>
      <c r="E305" s="85">
        <v>94.874281055113599</v>
      </c>
      <c r="F305" s="91">
        <v>94.052314947442696</v>
      </c>
      <c r="G305" s="86">
        <v>41.783644417021101</v>
      </c>
      <c r="H305" s="86">
        <v>41.364948544480903</v>
      </c>
      <c r="I305" s="86">
        <v>0</v>
      </c>
      <c r="J305" s="86">
        <v>0</v>
      </c>
      <c r="K305" s="87">
        <v>0</v>
      </c>
      <c r="L305" s="85">
        <v>0</v>
      </c>
      <c r="M305" s="86">
        <v>0</v>
      </c>
      <c r="N305" s="86">
        <v>98.418590217936199</v>
      </c>
      <c r="O305" s="86">
        <v>100</v>
      </c>
      <c r="P305" s="86">
        <v>5.3999999999999999E-2</v>
      </c>
      <c r="Q305" s="88">
        <v>9.7900000000000001E-2</v>
      </c>
      <c r="R305" s="85">
        <v>0</v>
      </c>
      <c r="S305" s="86">
        <v>0</v>
      </c>
      <c r="T305" s="86">
        <v>0.91</v>
      </c>
      <c r="U305" s="88">
        <v>2.2036624870534799E-3</v>
      </c>
      <c r="V305" s="89">
        <v>4.88</v>
      </c>
      <c r="W305" s="85">
        <v>81.5459416385943</v>
      </c>
      <c r="X305" s="88"/>
      <c r="Y305" s="85">
        <v>100</v>
      </c>
      <c r="Z305" s="88">
        <v>100</v>
      </c>
      <c r="AA305" s="85">
        <v>0</v>
      </c>
      <c r="AB305" s="91">
        <v>0</v>
      </c>
      <c r="AC305" s="86">
        <v>0</v>
      </c>
      <c r="AD305" s="86">
        <v>0</v>
      </c>
      <c r="AE305" s="86">
        <v>0</v>
      </c>
      <c r="AF305" s="88">
        <v>6.9052639617600003E-7</v>
      </c>
      <c r="AG305" s="85">
        <v>0</v>
      </c>
      <c r="AH305" s="86">
        <v>0</v>
      </c>
      <c r="AI305" s="88">
        <v>0</v>
      </c>
      <c r="AJ305" s="150">
        <v>1</v>
      </c>
      <c r="AK305" s="151">
        <v>0</v>
      </c>
    </row>
    <row r="306" spans="1:37" x14ac:dyDescent="0.2">
      <c r="A306" s="149" t="s">
        <v>916</v>
      </c>
      <c r="B306" s="66" t="s">
        <v>917</v>
      </c>
      <c r="C306" s="67">
        <v>82</v>
      </c>
      <c r="D306" s="84" t="s">
        <v>331</v>
      </c>
      <c r="E306" s="85">
        <v>99.9299474605954</v>
      </c>
      <c r="F306" s="91">
        <v>98.950612959719805</v>
      </c>
      <c r="G306" s="86">
        <v>54.292119089316998</v>
      </c>
      <c r="H306" s="86">
        <v>53.695271453590202</v>
      </c>
      <c r="I306" s="86">
        <v>0</v>
      </c>
      <c r="J306" s="86">
        <v>0</v>
      </c>
      <c r="K306" s="87">
        <v>0</v>
      </c>
      <c r="L306" s="85">
        <v>1.32873746301E-9</v>
      </c>
      <c r="M306" s="86">
        <v>0</v>
      </c>
      <c r="N306" s="86">
        <v>98.197477611300798</v>
      </c>
      <c r="O306" s="86">
        <v>100</v>
      </c>
      <c r="P306" s="86">
        <v>0</v>
      </c>
      <c r="Q306" s="88">
        <v>0.46700000000000003</v>
      </c>
      <c r="R306" s="85">
        <v>0</v>
      </c>
      <c r="S306" s="86">
        <v>0</v>
      </c>
      <c r="T306" s="86">
        <v>0.5</v>
      </c>
      <c r="U306" s="88">
        <v>0</v>
      </c>
      <c r="V306" s="89">
        <v>5</v>
      </c>
      <c r="W306" s="85">
        <v>81.382824296197995</v>
      </c>
      <c r="X306" s="88">
        <v>82.4</v>
      </c>
      <c r="Y306" s="85">
        <v>100</v>
      </c>
      <c r="Z306" s="88">
        <v>100</v>
      </c>
      <c r="AA306" s="85">
        <v>0</v>
      </c>
      <c r="AB306" s="91">
        <v>0</v>
      </c>
      <c r="AC306" s="86">
        <v>0</v>
      </c>
      <c r="AD306" s="86">
        <v>0</v>
      </c>
      <c r="AE306" s="86">
        <v>0</v>
      </c>
      <c r="AF306" s="88">
        <v>1.4095837034300001E-7</v>
      </c>
      <c r="AG306" s="85">
        <v>0</v>
      </c>
      <c r="AH306" s="86">
        <v>0</v>
      </c>
      <c r="AI306" s="88">
        <v>0</v>
      </c>
      <c r="AJ306" s="150">
        <v>1</v>
      </c>
      <c r="AK306" s="151">
        <v>0</v>
      </c>
    </row>
    <row r="307" spans="1:37" x14ac:dyDescent="0.2">
      <c r="A307" s="149" t="s">
        <v>918</v>
      </c>
      <c r="B307" s="66" t="s">
        <v>919</v>
      </c>
      <c r="C307" s="67">
        <v>58</v>
      </c>
      <c r="D307" s="84" t="s">
        <v>331</v>
      </c>
      <c r="E307" s="85">
        <v>97.121803753621407</v>
      </c>
      <c r="F307" s="91">
        <v>93.443758659780798</v>
      </c>
      <c r="G307" s="86">
        <v>16.9637233908553</v>
      </c>
      <c r="H307" s="86">
        <v>16.9637233908553</v>
      </c>
      <c r="I307" s="86">
        <v>0</v>
      </c>
      <c r="J307" s="86">
        <v>0</v>
      </c>
      <c r="K307" s="87">
        <v>0</v>
      </c>
      <c r="L307" s="85">
        <v>5.5084456203100001E-10</v>
      </c>
      <c r="M307" s="86">
        <v>0</v>
      </c>
      <c r="N307" s="86">
        <v>99.473453268977593</v>
      </c>
      <c r="O307" s="86">
        <v>100</v>
      </c>
      <c r="P307" s="86">
        <v>0</v>
      </c>
      <c r="Q307" s="88">
        <v>0</v>
      </c>
      <c r="R307" s="85">
        <v>0</v>
      </c>
      <c r="S307" s="86">
        <v>0</v>
      </c>
      <c r="T307" s="86">
        <v>0.1</v>
      </c>
      <c r="U307" s="88">
        <v>0</v>
      </c>
      <c r="V307" s="89">
        <v>4.92</v>
      </c>
      <c r="W307" s="85">
        <v>78.512652426651599</v>
      </c>
      <c r="X307" s="88"/>
      <c r="Y307" s="85"/>
      <c r="Z307" s="88">
        <v>100</v>
      </c>
      <c r="AA307" s="85">
        <v>0</v>
      </c>
      <c r="AB307" s="91">
        <v>0.04</v>
      </c>
      <c r="AC307" s="86">
        <v>0</v>
      </c>
      <c r="AD307" s="86">
        <v>0</v>
      </c>
      <c r="AE307" s="86">
        <v>0</v>
      </c>
      <c r="AF307" s="88">
        <v>1.2719882518900001E-6</v>
      </c>
      <c r="AG307" s="85">
        <v>0</v>
      </c>
      <c r="AH307" s="86">
        <v>0</v>
      </c>
      <c r="AI307" s="88">
        <v>0</v>
      </c>
      <c r="AJ307" s="150">
        <v>1</v>
      </c>
      <c r="AK307" s="151">
        <v>0</v>
      </c>
    </row>
    <row r="308" spans="1:37" x14ac:dyDescent="0.2">
      <c r="A308" s="149" t="s">
        <v>507</v>
      </c>
      <c r="B308" s="66" t="s">
        <v>920</v>
      </c>
      <c r="C308" s="67">
        <v>58</v>
      </c>
      <c r="D308" s="84" t="s">
        <v>331</v>
      </c>
      <c r="E308" s="85">
        <v>99.056246655092707</v>
      </c>
      <c r="F308" s="91">
        <v>98.915271051704096</v>
      </c>
      <c r="G308" s="86">
        <v>39.922202352204103</v>
      </c>
      <c r="H308" s="86">
        <v>39.912629934690003</v>
      </c>
      <c r="I308" s="86">
        <v>0</v>
      </c>
      <c r="J308" s="86">
        <v>0</v>
      </c>
      <c r="K308" s="87">
        <v>0</v>
      </c>
      <c r="L308" s="85">
        <v>1.70284972021E-9</v>
      </c>
      <c r="M308" s="86">
        <v>0</v>
      </c>
      <c r="N308" s="86">
        <v>97.733073112145306</v>
      </c>
      <c r="O308" s="86">
        <v>100</v>
      </c>
      <c r="P308" s="86">
        <v>1.0999999999999999E-2</v>
      </c>
      <c r="Q308" s="88">
        <v>0.12570000000000001</v>
      </c>
      <c r="R308" s="85">
        <v>0</v>
      </c>
      <c r="S308" s="86">
        <v>0</v>
      </c>
      <c r="T308" s="86">
        <v>0.62</v>
      </c>
      <c r="U308" s="88">
        <v>4.7862087570215896E-3</v>
      </c>
      <c r="V308" s="89">
        <v>5</v>
      </c>
      <c r="W308" s="85">
        <v>76.158934052628695</v>
      </c>
      <c r="X308" s="88">
        <v>77.900000000000006</v>
      </c>
      <c r="Y308" s="85">
        <v>100</v>
      </c>
      <c r="Z308" s="88">
        <v>100</v>
      </c>
      <c r="AA308" s="85">
        <v>0</v>
      </c>
      <c r="AB308" s="91">
        <v>0</v>
      </c>
      <c r="AC308" s="86">
        <v>0</v>
      </c>
      <c r="AD308" s="86">
        <v>0</v>
      </c>
      <c r="AE308" s="86">
        <v>0</v>
      </c>
      <c r="AF308" s="88">
        <v>4.9192893271500002E-7</v>
      </c>
      <c r="AG308" s="85">
        <v>0</v>
      </c>
      <c r="AH308" s="86">
        <v>6.0000000000000002E-6</v>
      </c>
      <c r="AI308" s="88">
        <v>0</v>
      </c>
      <c r="AJ308" s="150">
        <v>1</v>
      </c>
      <c r="AK308" s="151">
        <v>0</v>
      </c>
    </row>
    <row r="309" spans="1:37" x14ac:dyDescent="0.2">
      <c r="A309" s="149" t="s">
        <v>921</v>
      </c>
      <c r="B309" s="66" t="s">
        <v>922</v>
      </c>
      <c r="C309" s="67">
        <v>82</v>
      </c>
      <c r="D309" s="84" t="s">
        <v>331</v>
      </c>
      <c r="E309" s="85">
        <v>85.220568474129394</v>
      </c>
      <c r="F309" s="91">
        <v>84.944138010468507</v>
      </c>
      <c r="G309" s="86">
        <v>44.308859852314498</v>
      </c>
      <c r="H309" s="86">
        <v>44.124572876540498</v>
      </c>
      <c r="I309" s="86">
        <v>0.02</v>
      </c>
      <c r="J309" s="86">
        <v>0.01</v>
      </c>
      <c r="K309" s="87">
        <v>0</v>
      </c>
      <c r="L309" s="85">
        <v>1.9999998510700001E-2</v>
      </c>
      <c r="M309" s="86">
        <v>7.3068752594283803E-2</v>
      </c>
      <c r="N309" s="86">
        <v>95.409609873697903</v>
      </c>
      <c r="O309" s="86">
        <v>100</v>
      </c>
      <c r="P309" s="86">
        <v>1.6E-2</v>
      </c>
      <c r="Q309" s="88">
        <v>9.9500000000000005E-2</v>
      </c>
      <c r="R309" s="85">
        <v>1.9504583577140602E-2</v>
      </c>
      <c r="S309" s="86">
        <v>0</v>
      </c>
      <c r="T309" s="86">
        <v>0.42</v>
      </c>
      <c r="U309" s="88">
        <v>6.3988533254840697E-4</v>
      </c>
      <c r="V309" s="89">
        <v>4.96</v>
      </c>
      <c r="W309" s="85">
        <v>78.783761894295594</v>
      </c>
      <c r="X309" s="88"/>
      <c r="Y309" s="85">
        <v>100</v>
      </c>
      <c r="Z309" s="88"/>
      <c r="AA309" s="85">
        <v>0</v>
      </c>
      <c r="AB309" s="91">
        <v>0</v>
      </c>
      <c r="AC309" s="86">
        <v>0</v>
      </c>
      <c r="AD309" s="86">
        <v>0</v>
      </c>
      <c r="AE309" s="86">
        <v>0</v>
      </c>
      <c r="AF309" s="88">
        <v>6.7287520238199999E-7</v>
      </c>
      <c r="AG309" s="85">
        <v>0</v>
      </c>
      <c r="AH309" s="86">
        <v>5.8999999999999998E-5</v>
      </c>
      <c r="AI309" s="88">
        <v>0</v>
      </c>
      <c r="AJ309" s="150">
        <v>1</v>
      </c>
      <c r="AK309" s="151">
        <v>0</v>
      </c>
    </row>
    <row r="310" spans="1:37" x14ac:dyDescent="0.2">
      <c r="A310" s="149" t="s">
        <v>923</v>
      </c>
      <c r="B310" s="66" t="s">
        <v>924</v>
      </c>
      <c r="C310" s="67">
        <v>82</v>
      </c>
      <c r="D310" s="84" t="s">
        <v>331</v>
      </c>
      <c r="E310" s="85">
        <v>97.2082333457262</v>
      </c>
      <c r="F310" s="91">
        <v>97.116977050731705</v>
      </c>
      <c r="G310" s="86">
        <v>62.564639875621097</v>
      </c>
      <c r="H310" s="86">
        <v>62.512252002568701</v>
      </c>
      <c r="I310" s="86">
        <v>0</v>
      </c>
      <c r="J310" s="86">
        <v>0</v>
      </c>
      <c r="K310" s="87">
        <v>0</v>
      </c>
      <c r="L310" s="85">
        <v>0.21999998378499999</v>
      </c>
      <c r="M310" s="86">
        <v>0</v>
      </c>
      <c r="N310" s="86">
        <v>95.294610444010004</v>
      </c>
      <c r="O310" s="86">
        <v>100</v>
      </c>
      <c r="P310" s="86">
        <v>1.9E-2</v>
      </c>
      <c r="Q310" s="88">
        <v>0.39429999999999998</v>
      </c>
      <c r="R310" s="85">
        <v>0</v>
      </c>
      <c r="S310" s="86">
        <v>0</v>
      </c>
      <c r="T310" s="86">
        <v>0.71</v>
      </c>
      <c r="U310" s="88">
        <v>1.01395883327137E-2</v>
      </c>
      <c r="V310" s="89">
        <v>5</v>
      </c>
      <c r="W310" s="85">
        <v>72.513882054759605</v>
      </c>
      <c r="X310" s="88">
        <v>73.533333333300007</v>
      </c>
      <c r="Y310" s="85"/>
      <c r="Z310" s="88"/>
      <c r="AA310" s="85">
        <v>0</v>
      </c>
      <c r="AB310" s="91">
        <v>0</v>
      </c>
      <c r="AC310" s="86">
        <v>0</v>
      </c>
      <c r="AD310" s="86">
        <v>0</v>
      </c>
      <c r="AE310" s="86">
        <v>0.01</v>
      </c>
      <c r="AF310" s="88">
        <v>1.6423037346299999E-6</v>
      </c>
      <c r="AG310" s="85">
        <v>0</v>
      </c>
      <c r="AH310" s="86">
        <v>2.0000000000000002E-5</v>
      </c>
      <c r="AI310" s="88">
        <v>0</v>
      </c>
      <c r="AJ310" s="150">
        <v>1</v>
      </c>
      <c r="AK310" s="151">
        <v>0</v>
      </c>
    </row>
    <row r="311" spans="1:37" x14ac:dyDescent="0.2">
      <c r="A311" s="149" t="s">
        <v>925</v>
      </c>
      <c r="B311" s="66" t="s">
        <v>926</v>
      </c>
      <c r="C311" s="67">
        <v>58</v>
      </c>
      <c r="D311" s="84" t="s">
        <v>331</v>
      </c>
      <c r="E311" s="85">
        <v>98.196028603510399</v>
      </c>
      <c r="F311" s="91">
        <v>97.779386561077999</v>
      </c>
      <c r="G311" s="86">
        <v>43.419419656048703</v>
      </c>
      <c r="H311" s="86">
        <v>43.370663672359797</v>
      </c>
      <c r="I311" s="86">
        <v>0.31</v>
      </c>
      <c r="J311" s="86">
        <v>0.11</v>
      </c>
      <c r="K311" s="87">
        <v>0</v>
      </c>
      <c r="L311" s="85">
        <v>5.0000002373700003E-2</v>
      </c>
      <c r="M311" s="86">
        <v>0</v>
      </c>
      <c r="N311" s="86">
        <v>95.327187410413899</v>
      </c>
      <c r="O311" s="86">
        <v>100</v>
      </c>
      <c r="P311" s="86">
        <v>2.4E-2</v>
      </c>
      <c r="Q311" s="88">
        <v>0.19700000000000001</v>
      </c>
      <c r="R311" s="85">
        <v>0</v>
      </c>
      <c r="S311" s="86">
        <v>0</v>
      </c>
      <c r="T311" s="86">
        <v>0.93</v>
      </c>
      <c r="U311" s="88">
        <v>2.9549081023580201E-3</v>
      </c>
      <c r="V311" s="89">
        <v>4.99</v>
      </c>
      <c r="W311" s="85">
        <v>68.844605749827707</v>
      </c>
      <c r="X311" s="88">
        <v>62.6</v>
      </c>
      <c r="Y311" s="85"/>
      <c r="Z311" s="88">
        <v>100</v>
      </c>
      <c r="AA311" s="85">
        <v>0</v>
      </c>
      <c r="AB311" s="91">
        <v>0</v>
      </c>
      <c r="AC311" s="86">
        <v>0</v>
      </c>
      <c r="AD311" s="86">
        <v>0</v>
      </c>
      <c r="AE311" s="86">
        <v>0.02</v>
      </c>
      <c r="AF311" s="88">
        <v>37.020796523599998</v>
      </c>
      <c r="AG311" s="85">
        <v>0</v>
      </c>
      <c r="AH311" s="86">
        <v>2.99E-4</v>
      </c>
      <c r="AI311" s="88">
        <v>0</v>
      </c>
      <c r="AJ311" s="150">
        <v>1</v>
      </c>
      <c r="AK311" s="151">
        <v>0</v>
      </c>
    </row>
    <row r="312" spans="1:37" x14ac:dyDescent="0.2">
      <c r="A312" s="149" t="s">
        <v>927</v>
      </c>
      <c r="B312" s="66" t="s">
        <v>928</v>
      </c>
      <c r="C312" s="67">
        <v>58</v>
      </c>
      <c r="D312" s="84" t="s">
        <v>331</v>
      </c>
      <c r="E312" s="85">
        <v>99.481937553549699</v>
      </c>
      <c r="F312" s="91">
        <v>99.115308745292594</v>
      </c>
      <c r="G312" s="86">
        <v>34.580668300555899</v>
      </c>
      <c r="H312" s="86">
        <v>34.487018550620697</v>
      </c>
      <c r="I312" s="86">
        <v>0</v>
      </c>
      <c r="J312" s="86">
        <v>0</v>
      </c>
      <c r="K312" s="87">
        <v>0</v>
      </c>
      <c r="L312" s="85">
        <v>2.9713009501699998E-9</v>
      </c>
      <c r="M312" s="86">
        <v>0</v>
      </c>
      <c r="N312" s="86">
        <v>98.9169893514037</v>
      </c>
      <c r="O312" s="86">
        <v>100</v>
      </c>
      <c r="P312" s="86">
        <v>0</v>
      </c>
      <c r="Q312" s="88">
        <v>0.11070000000000001</v>
      </c>
      <c r="R312" s="85">
        <v>0</v>
      </c>
      <c r="S312" s="86">
        <v>0</v>
      </c>
      <c r="T312" s="86">
        <v>0.27</v>
      </c>
      <c r="U312" s="88">
        <v>0</v>
      </c>
      <c r="V312" s="89">
        <v>5</v>
      </c>
      <c r="W312" s="85">
        <v>82.244717359562003</v>
      </c>
      <c r="X312" s="88">
        <v>83.7</v>
      </c>
      <c r="Y312" s="85"/>
      <c r="Z312" s="88"/>
      <c r="AA312" s="85">
        <v>0</v>
      </c>
      <c r="AB312" s="91">
        <v>0.02</v>
      </c>
      <c r="AC312" s="86">
        <v>0</v>
      </c>
      <c r="AD312" s="86">
        <v>0</v>
      </c>
      <c r="AE312" s="86">
        <v>0</v>
      </c>
      <c r="AF312" s="88">
        <v>43.727795288499998</v>
      </c>
      <c r="AG312" s="85">
        <v>0</v>
      </c>
      <c r="AH312" s="86">
        <v>0</v>
      </c>
      <c r="AI312" s="88">
        <v>0</v>
      </c>
      <c r="AJ312" s="150">
        <v>1</v>
      </c>
      <c r="AK312" s="151">
        <v>0</v>
      </c>
    </row>
    <row r="313" spans="1:37" x14ac:dyDescent="0.2">
      <c r="A313" s="149" t="s">
        <v>929</v>
      </c>
      <c r="B313" s="66" t="s">
        <v>930</v>
      </c>
      <c r="C313" s="67">
        <v>82</v>
      </c>
      <c r="D313" s="84" t="s">
        <v>331</v>
      </c>
      <c r="E313" s="85">
        <v>97.6893453145058</v>
      </c>
      <c r="F313" s="91">
        <v>96.747967479674799</v>
      </c>
      <c r="G313" s="86">
        <v>35.919605326084202</v>
      </c>
      <c r="H313" s="86">
        <v>35.729567821994003</v>
      </c>
      <c r="I313" s="86">
        <v>0</v>
      </c>
      <c r="J313" s="86">
        <v>0</v>
      </c>
      <c r="K313" s="87">
        <v>0</v>
      </c>
      <c r="L313" s="85">
        <v>5.1537715143E-9</v>
      </c>
      <c r="M313" s="86">
        <v>0</v>
      </c>
      <c r="N313" s="86">
        <v>97.294435948711893</v>
      </c>
      <c r="O313" s="86">
        <v>100</v>
      </c>
      <c r="P313" s="86">
        <v>0</v>
      </c>
      <c r="Q313" s="88">
        <v>0.29370000000000002</v>
      </c>
      <c r="R313" s="85">
        <v>0</v>
      </c>
      <c r="S313" s="86">
        <v>0</v>
      </c>
      <c r="T313" s="86">
        <v>0.95</v>
      </c>
      <c r="U313" s="88">
        <v>0</v>
      </c>
      <c r="V313" s="89">
        <v>5</v>
      </c>
      <c r="W313" s="85">
        <v>70.716454517078105</v>
      </c>
      <c r="X313" s="88">
        <v>60.0333333333</v>
      </c>
      <c r="Y313" s="85"/>
      <c r="Z313" s="88"/>
      <c r="AA313" s="85">
        <v>0</v>
      </c>
      <c r="AB313" s="91">
        <v>0</v>
      </c>
      <c r="AC313" s="86">
        <v>0</v>
      </c>
      <c r="AD313" s="86">
        <v>0</v>
      </c>
      <c r="AE313" s="86">
        <v>0</v>
      </c>
      <c r="AF313" s="88">
        <v>41.0075971853</v>
      </c>
      <c r="AG313" s="85">
        <v>0</v>
      </c>
      <c r="AH313" s="86">
        <v>1.2999999999999999E-5</v>
      </c>
      <c r="AI313" s="88">
        <v>0</v>
      </c>
      <c r="AJ313" s="150">
        <v>1.0900000000000001</v>
      </c>
      <c r="AK313" s="151">
        <v>0</v>
      </c>
    </row>
    <row r="314" spans="1:37" x14ac:dyDescent="0.2">
      <c r="A314" s="149" t="s">
        <v>931</v>
      </c>
      <c r="B314" s="66" t="s">
        <v>932</v>
      </c>
      <c r="C314" s="67">
        <v>82</v>
      </c>
      <c r="D314" s="84" t="s">
        <v>331</v>
      </c>
      <c r="E314" s="85">
        <v>90.284388817744698</v>
      </c>
      <c r="F314" s="91">
        <v>90.0475994877619</v>
      </c>
      <c r="G314" s="86">
        <v>51.989755237151797</v>
      </c>
      <c r="H314" s="86">
        <v>51.889079501614802</v>
      </c>
      <c r="I314" s="86">
        <v>0</v>
      </c>
      <c r="J314" s="86">
        <v>0</v>
      </c>
      <c r="K314" s="87">
        <v>0</v>
      </c>
      <c r="L314" s="85">
        <v>1.00000012098E-2</v>
      </c>
      <c r="M314" s="86">
        <v>0</v>
      </c>
      <c r="N314" s="86">
        <v>100</v>
      </c>
      <c r="O314" s="86">
        <v>100</v>
      </c>
      <c r="P314" s="86">
        <v>0</v>
      </c>
      <c r="Q314" s="88">
        <v>8.0500000000000002E-2</v>
      </c>
      <c r="R314" s="85">
        <v>0</v>
      </c>
      <c r="S314" s="86">
        <v>0</v>
      </c>
      <c r="T314" s="86">
        <v>0.28999999999999998</v>
      </c>
      <c r="U314" s="88">
        <v>0</v>
      </c>
      <c r="V314" s="89">
        <v>5</v>
      </c>
      <c r="W314" s="85">
        <v>72.771303792765295</v>
      </c>
      <c r="X314" s="88"/>
      <c r="Y314" s="85"/>
      <c r="Z314" s="88"/>
      <c r="AA314" s="85">
        <v>0</v>
      </c>
      <c r="AB314" s="91">
        <v>0</v>
      </c>
      <c r="AC314" s="86">
        <v>0</v>
      </c>
      <c r="AD314" s="86">
        <v>0</v>
      </c>
      <c r="AE314" s="86">
        <v>0</v>
      </c>
      <c r="AF314" s="88">
        <v>0</v>
      </c>
      <c r="AG314" s="85">
        <v>0</v>
      </c>
      <c r="AH314" s="86">
        <v>1.0000000000000001E-5</v>
      </c>
      <c r="AI314" s="88">
        <v>0</v>
      </c>
      <c r="AJ314" s="150">
        <v>1</v>
      </c>
      <c r="AK314" s="151">
        <v>0</v>
      </c>
    </row>
    <row r="315" spans="1:37" x14ac:dyDescent="0.2">
      <c r="A315" s="149" t="s">
        <v>933</v>
      </c>
      <c r="B315" s="66" t="s">
        <v>934</v>
      </c>
      <c r="C315" s="67">
        <v>82</v>
      </c>
      <c r="D315" s="84" t="s">
        <v>331</v>
      </c>
      <c r="E315" s="85">
        <v>99.495361972472693</v>
      </c>
      <c r="F315" s="91">
        <v>99.035427824726398</v>
      </c>
      <c r="G315" s="86">
        <v>55.970117175746402</v>
      </c>
      <c r="H315" s="86">
        <v>55.817952046492003</v>
      </c>
      <c r="I315" s="86">
        <v>0</v>
      </c>
      <c r="J315" s="86">
        <v>0</v>
      </c>
      <c r="K315" s="87">
        <v>0</v>
      </c>
      <c r="L315" s="85">
        <v>3.9999998874399999E-2</v>
      </c>
      <c r="M315" s="86">
        <v>0</v>
      </c>
      <c r="N315" s="86">
        <v>95.497911628929401</v>
      </c>
      <c r="O315" s="86">
        <v>100</v>
      </c>
      <c r="P315" s="86">
        <v>0</v>
      </c>
      <c r="Q315" s="88">
        <v>0.2293</v>
      </c>
      <c r="R315" s="85">
        <v>0</v>
      </c>
      <c r="S315" s="86">
        <v>0</v>
      </c>
      <c r="T315" s="86">
        <v>0.54</v>
      </c>
      <c r="U315" s="88">
        <v>1.03162799494502E-2</v>
      </c>
      <c r="V315" s="89">
        <v>5</v>
      </c>
      <c r="W315" s="85">
        <v>74.881824282314696</v>
      </c>
      <c r="X315" s="88">
        <v>71.7</v>
      </c>
      <c r="Y315" s="85"/>
      <c r="Z315" s="88"/>
      <c r="AA315" s="85">
        <v>0</v>
      </c>
      <c r="AB315" s="91">
        <v>0</v>
      </c>
      <c r="AC315" s="86">
        <v>0</v>
      </c>
      <c r="AD315" s="86">
        <v>0</v>
      </c>
      <c r="AE315" s="86">
        <v>0</v>
      </c>
      <c r="AF315" s="88">
        <v>0</v>
      </c>
      <c r="AG315" s="85">
        <v>0</v>
      </c>
      <c r="AH315" s="86">
        <v>3.9999999999999998E-6</v>
      </c>
      <c r="AI315" s="88">
        <v>0</v>
      </c>
      <c r="AJ315" s="150">
        <v>1.01</v>
      </c>
      <c r="AK315" s="151">
        <v>0</v>
      </c>
    </row>
    <row r="316" spans="1:37" x14ac:dyDescent="0.2">
      <c r="A316" s="149" t="s">
        <v>935</v>
      </c>
      <c r="B316" s="66" t="s">
        <v>936</v>
      </c>
      <c r="C316" s="67">
        <v>82</v>
      </c>
      <c r="D316" s="84" t="s">
        <v>331</v>
      </c>
      <c r="E316" s="85">
        <v>88.103822673823103</v>
      </c>
      <c r="F316" s="91">
        <v>87.773999262506706</v>
      </c>
      <c r="G316" s="86">
        <v>49.791043553079</v>
      </c>
      <c r="H316" s="86">
        <v>49.682468144384799</v>
      </c>
      <c r="I316" s="86">
        <v>0</v>
      </c>
      <c r="J316" s="86">
        <v>0</v>
      </c>
      <c r="K316" s="87">
        <v>0</v>
      </c>
      <c r="L316" s="85">
        <v>4.9999994972900003E-2</v>
      </c>
      <c r="M316" s="86">
        <v>0</v>
      </c>
      <c r="N316" s="86">
        <v>95.691749003702199</v>
      </c>
      <c r="O316" s="86">
        <v>100</v>
      </c>
      <c r="P316" s="86">
        <v>7.0999999999999994E-2</v>
      </c>
      <c r="Q316" s="88">
        <v>0.2049</v>
      </c>
      <c r="R316" s="85">
        <v>0</v>
      </c>
      <c r="S316" s="86">
        <v>0</v>
      </c>
      <c r="T316" s="86">
        <v>1</v>
      </c>
      <c r="U316" s="88">
        <v>0</v>
      </c>
      <c r="V316" s="89">
        <v>4.8</v>
      </c>
      <c r="W316" s="85">
        <v>78.826472248977097</v>
      </c>
      <c r="X316" s="88"/>
      <c r="Y316" s="85"/>
      <c r="Z316" s="88"/>
      <c r="AA316" s="85">
        <v>0</v>
      </c>
      <c r="AB316" s="91">
        <v>0</v>
      </c>
      <c r="AC316" s="86">
        <v>0</v>
      </c>
      <c r="AD316" s="86">
        <v>0</v>
      </c>
      <c r="AE316" s="86">
        <v>0</v>
      </c>
      <c r="AF316" s="88">
        <v>0</v>
      </c>
      <c r="AG316" s="85">
        <v>0</v>
      </c>
      <c r="AH316" s="86">
        <v>3.0000000000000001E-6</v>
      </c>
      <c r="AI316" s="88">
        <v>0</v>
      </c>
      <c r="AJ316" s="150">
        <v>1</v>
      </c>
      <c r="AK316" s="151">
        <v>0</v>
      </c>
    </row>
    <row r="317" spans="1:37" x14ac:dyDescent="0.2">
      <c r="A317" s="149" t="s">
        <v>937</v>
      </c>
      <c r="B317" s="66" t="s">
        <v>938</v>
      </c>
      <c r="C317" s="67">
        <v>82</v>
      </c>
      <c r="D317" s="84" t="s">
        <v>331</v>
      </c>
      <c r="E317" s="85">
        <v>90.408577223993007</v>
      </c>
      <c r="F317" s="91">
        <v>89.994994863149003</v>
      </c>
      <c r="G317" s="86">
        <v>56.365743789678902</v>
      </c>
      <c r="H317" s="86">
        <v>56.1075840994705</v>
      </c>
      <c r="I317" s="86">
        <v>0</v>
      </c>
      <c r="J317" s="86">
        <v>0.04</v>
      </c>
      <c r="K317" s="87">
        <v>0</v>
      </c>
      <c r="L317" s="85">
        <v>0.109999997305</v>
      </c>
      <c r="M317" s="86">
        <v>0</v>
      </c>
      <c r="N317" s="86">
        <v>95.404297968929598</v>
      </c>
      <c r="O317" s="86">
        <v>100</v>
      </c>
      <c r="P317" s="86">
        <v>3.5999999999999997E-2</v>
      </c>
      <c r="Q317" s="88">
        <v>0.14630000000000001</v>
      </c>
      <c r="R317" s="85">
        <v>0</v>
      </c>
      <c r="S317" s="86">
        <v>0</v>
      </c>
      <c r="T317" s="86">
        <v>0.69</v>
      </c>
      <c r="U317" s="88">
        <v>5.2685651062932999E-3</v>
      </c>
      <c r="V317" s="89">
        <v>4.96</v>
      </c>
      <c r="W317" s="85">
        <v>77.347214735887107</v>
      </c>
      <c r="X317" s="88">
        <v>69.233333333299996</v>
      </c>
      <c r="Y317" s="85"/>
      <c r="Z317" s="88"/>
      <c r="AA317" s="85">
        <v>0</v>
      </c>
      <c r="AB317" s="91">
        <v>0</v>
      </c>
      <c r="AC317" s="86">
        <v>0</v>
      </c>
      <c r="AD317" s="86">
        <v>0</v>
      </c>
      <c r="AE317" s="86">
        <v>0</v>
      </c>
      <c r="AF317" s="88">
        <v>3.5328358671600002E-8</v>
      </c>
      <c r="AG317" s="85">
        <v>0</v>
      </c>
      <c r="AH317" s="86">
        <v>3.0000000000000001E-5</v>
      </c>
      <c r="AI317" s="88">
        <v>0</v>
      </c>
      <c r="AJ317" s="150">
        <v>1</v>
      </c>
      <c r="AK317" s="151">
        <v>0</v>
      </c>
    </row>
    <row r="318" spans="1:37" x14ac:dyDescent="0.2">
      <c r="A318" s="149" t="s">
        <v>939</v>
      </c>
      <c r="B318" s="66" t="s">
        <v>940</v>
      </c>
      <c r="C318" s="67">
        <v>82</v>
      </c>
      <c r="D318" s="84" t="s">
        <v>331</v>
      </c>
      <c r="E318" s="85">
        <v>97.777997343257695</v>
      </c>
      <c r="F318" s="91">
        <v>97.051235604738196</v>
      </c>
      <c r="G318" s="86">
        <v>55.428207577204702</v>
      </c>
      <c r="H318" s="86">
        <v>55.1954681684946</v>
      </c>
      <c r="I318" s="86">
        <v>0</v>
      </c>
      <c r="J318" s="86">
        <v>0</v>
      </c>
      <c r="K318" s="87">
        <v>0</v>
      </c>
      <c r="L318" s="85">
        <v>2.0000002489E-2</v>
      </c>
      <c r="M318" s="86">
        <v>1.24638086297191E-2</v>
      </c>
      <c r="N318" s="86">
        <v>95.4516357650717</v>
      </c>
      <c r="O318" s="86">
        <v>100</v>
      </c>
      <c r="P318" s="86">
        <v>0.06</v>
      </c>
      <c r="Q318" s="88">
        <v>0.2074</v>
      </c>
      <c r="R318" s="85">
        <v>2.9868578255674998E-2</v>
      </c>
      <c r="S318" s="86">
        <v>0</v>
      </c>
      <c r="T318" s="86">
        <v>0.57999999999999996</v>
      </c>
      <c r="U318" s="88">
        <v>4.3913095983049502E-3</v>
      </c>
      <c r="V318" s="89">
        <v>4.99</v>
      </c>
      <c r="W318" s="85">
        <v>74.352605805615696</v>
      </c>
      <c r="X318" s="88">
        <v>72.900000000000006</v>
      </c>
      <c r="Y318" s="85"/>
      <c r="Z318" s="88"/>
      <c r="AA318" s="85">
        <v>0</v>
      </c>
      <c r="AB318" s="91">
        <v>0</v>
      </c>
      <c r="AC318" s="86">
        <v>0</v>
      </c>
      <c r="AD318" s="86">
        <v>0</v>
      </c>
      <c r="AE318" s="86">
        <v>0</v>
      </c>
      <c r="AF318" s="88">
        <v>0</v>
      </c>
      <c r="AG318" s="85">
        <v>0</v>
      </c>
      <c r="AH318" s="86">
        <v>1.8E-5</v>
      </c>
      <c r="AI318" s="88">
        <v>0</v>
      </c>
      <c r="AJ318" s="150">
        <v>1.01</v>
      </c>
      <c r="AK318" s="151">
        <v>0</v>
      </c>
    </row>
    <row r="319" spans="1:37" x14ac:dyDescent="0.2">
      <c r="A319" s="149" t="s">
        <v>941</v>
      </c>
      <c r="B319" s="66" t="s">
        <v>942</v>
      </c>
      <c r="C319" s="67">
        <v>82</v>
      </c>
      <c r="D319" s="84" t="s">
        <v>331</v>
      </c>
      <c r="E319" s="85">
        <v>94.599923062127303</v>
      </c>
      <c r="F319" s="91">
        <v>94.010867474514299</v>
      </c>
      <c r="G319" s="86">
        <v>60.191863819965398</v>
      </c>
      <c r="H319" s="86">
        <v>59.905751105981899</v>
      </c>
      <c r="I319" s="86">
        <v>0</v>
      </c>
      <c r="J319" s="86">
        <v>0</v>
      </c>
      <c r="K319" s="87">
        <v>0</v>
      </c>
      <c r="L319" s="85">
        <v>3.9999999076300002E-2</v>
      </c>
      <c r="M319" s="86">
        <v>0</v>
      </c>
      <c r="N319" s="86">
        <v>97.2407476683737</v>
      </c>
      <c r="O319" s="86">
        <v>100</v>
      </c>
      <c r="P319" s="86">
        <v>8.9999999999999993E-3</v>
      </c>
      <c r="Q319" s="88">
        <v>0.1603</v>
      </c>
      <c r="R319" s="85">
        <v>0</v>
      </c>
      <c r="S319" s="86">
        <v>0</v>
      </c>
      <c r="T319" s="86">
        <v>0.54</v>
      </c>
      <c r="U319" s="88">
        <v>0</v>
      </c>
      <c r="V319" s="89">
        <v>5</v>
      </c>
      <c r="W319" s="85">
        <v>72.763442187758699</v>
      </c>
      <c r="X319" s="88">
        <v>74.599999999999994</v>
      </c>
      <c r="Y319" s="85"/>
      <c r="Z319" s="88"/>
      <c r="AA319" s="85">
        <v>0</v>
      </c>
      <c r="AB319" s="91">
        <v>0</v>
      </c>
      <c r="AC319" s="86">
        <v>0</v>
      </c>
      <c r="AD319" s="86">
        <v>0</v>
      </c>
      <c r="AE319" s="86">
        <v>0</v>
      </c>
      <c r="AF319" s="88">
        <v>0</v>
      </c>
      <c r="AG319" s="85">
        <v>0</v>
      </c>
      <c r="AH319" s="86">
        <v>9.9999999999999995E-7</v>
      </c>
      <c r="AI319" s="88">
        <v>0</v>
      </c>
      <c r="AJ319" s="150">
        <v>1.01</v>
      </c>
      <c r="AK319" s="151">
        <v>0</v>
      </c>
    </row>
    <row r="320" spans="1:37" x14ac:dyDescent="0.2">
      <c r="A320" s="149" t="s">
        <v>943</v>
      </c>
      <c r="B320" s="66" t="s">
        <v>944</v>
      </c>
      <c r="C320" s="67">
        <v>82</v>
      </c>
      <c r="D320" s="84" t="s">
        <v>331</v>
      </c>
      <c r="E320" s="85">
        <v>93.267012687427894</v>
      </c>
      <c r="F320" s="91">
        <v>93.064137419673798</v>
      </c>
      <c r="G320" s="86">
        <v>37.698755972977402</v>
      </c>
      <c r="H320" s="86">
        <v>37.625638490690399</v>
      </c>
      <c r="I320" s="86">
        <v>3.26</v>
      </c>
      <c r="J320" s="86">
        <v>1.42</v>
      </c>
      <c r="K320" s="87">
        <v>0</v>
      </c>
      <c r="L320" s="85">
        <v>3.0000006297899999E-2</v>
      </c>
      <c r="M320" s="86">
        <v>0</v>
      </c>
      <c r="N320" s="86">
        <v>97.733343678301097</v>
      </c>
      <c r="O320" s="86">
        <v>100</v>
      </c>
      <c r="P320" s="86">
        <v>8.6999999999999994E-2</v>
      </c>
      <c r="Q320" s="88">
        <v>0.2288</v>
      </c>
      <c r="R320" s="85">
        <v>0</v>
      </c>
      <c r="S320" s="86">
        <v>0</v>
      </c>
      <c r="T320" s="86">
        <v>1.04</v>
      </c>
      <c r="U320" s="88">
        <v>9.2684132476519993E-3</v>
      </c>
      <c r="V320" s="89">
        <v>4.93</v>
      </c>
      <c r="W320" s="85">
        <v>81.173448060229205</v>
      </c>
      <c r="X320" s="88">
        <v>84.533333333300007</v>
      </c>
      <c r="Y320" s="85"/>
      <c r="Z320" s="88"/>
      <c r="AA320" s="85">
        <v>0</v>
      </c>
      <c r="AB320" s="91">
        <v>0.11</v>
      </c>
      <c r="AC320" s="86">
        <v>0</v>
      </c>
      <c r="AD320" s="86">
        <v>0</v>
      </c>
      <c r="AE320" s="86">
        <v>0</v>
      </c>
      <c r="AF320" s="88">
        <v>1.0801991535999999E-7</v>
      </c>
      <c r="AG320" s="85">
        <v>0</v>
      </c>
      <c r="AH320" s="86">
        <v>5.5399999999999998E-3</v>
      </c>
      <c r="AI320" s="88">
        <v>3.9100713245200003E-10</v>
      </c>
      <c r="AJ320" s="150">
        <v>1.04</v>
      </c>
      <c r="AK320" s="151">
        <v>0</v>
      </c>
    </row>
    <row r="321" spans="1:37" x14ac:dyDescent="0.2">
      <c r="A321" s="149" t="s">
        <v>945</v>
      </c>
      <c r="B321" s="66" t="s">
        <v>946</v>
      </c>
      <c r="C321" s="67">
        <v>82</v>
      </c>
      <c r="D321" s="84" t="s">
        <v>331</v>
      </c>
      <c r="E321" s="85">
        <v>98.769340169057998</v>
      </c>
      <c r="F321" s="91">
        <v>98.655793735448299</v>
      </c>
      <c r="G321" s="86">
        <v>48.223399740792999</v>
      </c>
      <c r="H321" s="86">
        <v>48.1677734576609</v>
      </c>
      <c r="I321" s="86">
        <v>0.08</v>
      </c>
      <c r="J321" s="86">
        <v>7.0000000000000007E-2</v>
      </c>
      <c r="K321" s="87">
        <v>0</v>
      </c>
      <c r="L321" s="85">
        <v>0.100000004206</v>
      </c>
      <c r="M321" s="86">
        <v>0</v>
      </c>
      <c r="N321" s="86">
        <v>96.964315963480701</v>
      </c>
      <c r="O321" s="86">
        <v>100</v>
      </c>
      <c r="P321" s="86">
        <v>8.9999999999999993E-3</v>
      </c>
      <c r="Q321" s="88">
        <v>0.22939999999999999</v>
      </c>
      <c r="R321" s="85">
        <v>0</v>
      </c>
      <c r="S321" s="86">
        <v>0</v>
      </c>
      <c r="T321" s="86">
        <v>0.54</v>
      </c>
      <c r="U321" s="88">
        <v>0</v>
      </c>
      <c r="V321" s="89">
        <v>4.97</v>
      </c>
      <c r="W321" s="85">
        <v>75.550694761364198</v>
      </c>
      <c r="X321" s="88">
        <v>71</v>
      </c>
      <c r="Y321" s="85"/>
      <c r="Z321" s="88"/>
      <c r="AA321" s="85">
        <v>0</v>
      </c>
      <c r="AB321" s="91">
        <v>0.01</v>
      </c>
      <c r="AC321" s="86">
        <v>0</v>
      </c>
      <c r="AD321" s="86">
        <v>0</v>
      </c>
      <c r="AE321" s="86">
        <v>0</v>
      </c>
      <c r="AF321" s="88">
        <v>1.53860064685</v>
      </c>
      <c r="AG321" s="85">
        <v>0</v>
      </c>
      <c r="AH321" s="86">
        <v>3.8999999999999999E-4</v>
      </c>
      <c r="AI321" s="88">
        <v>2.9453390525699999E-9</v>
      </c>
      <c r="AJ321" s="150">
        <v>1.1299999999999999</v>
      </c>
      <c r="AK321" s="151">
        <v>0</v>
      </c>
    </row>
    <row r="322" spans="1:37" x14ac:dyDescent="0.2">
      <c r="A322" s="149" t="s">
        <v>947</v>
      </c>
      <c r="B322" s="66" t="s">
        <v>948</v>
      </c>
      <c r="C322" s="67">
        <v>58</v>
      </c>
      <c r="D322" s="84" t="s">
        <v>331</v>
      </c>
      <c r="E322" s="85">
        <v>94.0509594922883</v>
      </c>
      <c r="F322" s="91">
        <v>93.124423268865002</v>
      </c>
      <c r="G322" s="86">
        <v>32.875087098171399</v>
      </c>
      <c r="H322" s="86">
        <v>32.745146042447402</v>
      </c>
      <c r="I322" s="86">
        <v>0</v>
      </c>
      <c r="J322" s="86">
        <v>0</v>
      </c>
      <c r="K322" s="87">
        <v>0</v>
      </c>
      <c r="L322" s="85">
        <v>6.0850181606399998E-9</v>
      </c>
      <c r="M322" s="86">
        <v>0</v>
      </c>
      <c r="N322" s="86">
        <v>98.873314045882395</v>
      </c>
      <c r="O322" s="86">
        <v>100</v>
      </c>
      <c r="P322" s="86">
        <v>0.01</v>
      </c>
      <c r="Q322" s="88">
        <v>0.25109999999999999</v>
      </c>
      <c r="R322" s="85">
        <v>0</v>
      </c>
      <c r="S322" s="86">
        <v>0</v>
      </c>
      <c r="T322" s="86">
        <v>0.31</v>
      </c>
      <c r="U322" s="88">
        <v>0</v>
      </c>
      <c r="V322" s="89">
        <v>4.99</v>
      </c>
      <c r="W322" s="85">
        <v>75.853935478996107</v>
      </c>
      <c r="X322" s="88">
        <v>78.366666666699999</v>
      </c>
      <c r="Y322" s="85"/>
      <c r="Z322" s="88"/>
      <c r="AA322" s="85">
        <v>0</v>
      </c>
      <c r="AB322" s="91">
        <v>0</v>
      </c>
      <c r="AC322" s="86">
        <v>0</v>
      </c>
      <c r="AD322" s="86">
        <v>0</v>
      </c>
      <c r="AE322" s="86">
        <v>0</v>
      </c>
      <c r="AF322" s="88">
        <v>54.586600938499998</v>
      </c>
      <c r="AG322" s="85">
        <v>0</v>
      </c>
      <c r="AH322" s="86">
        <v>0</v>
      </c>
      <c r="AI322" s="88">
        <v>0</v>
      </c>
      <c r="AJ322" s="150">
        <v>1.29</v>
      </c>
      <c r="AK322" s="151">
        <v>0</v>
      </c>
    </row>
    <row r="323" spans="1:37" x14ac:dyDescent="0.2">
      <c r="A323" s="149" t="s">
        <v>949</v>
      </c>
      <c r="B323" s="66" t="s">
        <v>950</v>
      </c>
      <c r="C323" s="67">
        <v>58</v>
      </c>
      <c r="D323" s="84" t="s">
        <v>331</v>
      </c>
      <c r="E323" s="85">
        <v>99.264609419413105</v>
      </c>
      <c r="F323" s="91">
        <v>98.105039138230097</v>
      </c>
      <c r="G323" s="86">
        <v>32.385609958748198</v>
      </c>
      <c r="H323" s="86">
        <v>32.310904770928403</v>
      </c>
      <c r="I323" s="86">
        <v>0</v>
      </c>
      <c r="J323" s="86">
        <v>0</v>
      </c>
      <c r="K323" s="87">
        <v>0</v>
      </c>
      <c r="L323" s="85">
        <v>1.0000000202900001E-2</v>
      </c>
      <c r="M323" s="86">
        <v>0</v>
      </c>
      <c r="N323" s="86">
        <v>99.821514302086101</v>
      </c>
      <c r="O323" s="86">
        <v>100</v>
      </c>
      <c r="P323" s="86">
        <v>1E-3</v>
      </c>
      <c r="Q323" s="88">
        <v>1.6199999999999999E-2</v>
      </c>
      <c r="R323" s="85">
        <v>0</v>
      </c>
      <c r="S323" s="86">
        <v>0</v>
      </c>
      <c r="T323" s="86">
        <v>0.09</v>
      </c>
      <c r="U323" s="88">
        <v>1.0932466510210901E-3</v>
      </c>
      <c r="V323" s="89">
        <v>4.97</v>
      </c>
      <c r="W323" s="85">
        <v>74.7155043150685</v>
      </c>
      <c r="X323" s="88">
        <v>80.933333333299998</v>
      </c>
      <c r="Y323" s="85"/>
      <c r="Z323" s="88"/>
      <c r="AA323" s="85">
        <v>0</v>
      </c>
      <c r="AB323" s="91">
        <v>0</v>
      </c>
      <c r="AC323" s="86">
        <v>0</v>
      </c>
      <c r="AD323" s="86">
        <v>0.01</v>
      </c>
      <c r="AE323" s="86">
        <v>0</v>
      </c>
      <c r="AF323" s="88">
        <v>23.091600805999999</v>
      </c>
      <c r="AG323" s="85">
        <v>0</v>
      </c>
      <c r="AH323" s="86">
        <v>0</v>
      </c>
      <c r="AI323" s="88">
        <v>8.6038138249999999E-10</v>
      </c>
      <c r="AJ323" s="150">
        <v>1.07</v>
      </c>
      <c r="AK323" s="151">
        <v>0</v>
      </c>
    </row>
    <row r="324" spans="1:37" x14ac:dyDescent="0.2">
      <c r="A324" s="149" t="s">
        <v>951</v>
      </c>
      <c r="B324" s="66" t="s">
        <v>952</v>
      </c>
      <c r="C324" s="67">
        <v>82</v>
      </c>
      <c r="D324" s="84" t="s">
        <v>331</v>
      </c>
      <c r="E324" s="85">
        <v>99.060960591132996</v>
      </c>
      <c r="F324" s="91">
        <v>97.669719827586206</v>
      </c>
      <c r="G324" s="86">
        <v>54.235298645320199</v>
      </c>
      <c r="H324" s="86">
        <v>53.715748152709402</v>
      </c>
      <c r="I324" s="86">
        <v>0</v>
      </c>
      <c r="J324" s="86">
        <v>0</v>
      </c>
      <c r="K324" s="87">
        <v>0</v>
      </c>
      <c r="L324" s="85">
        <v>4.0000007828599998E-2</v>
      </c>
      <c r="M324" s="86">
        <v>0</v>
      </c>
      <c r="N324" s="86">
        <v>95.308592974796596</v>
      </c>
      <c r="O324" s="86">
        <v>100</v>
      </c>
      <c r="P324" s="86">
        <v>8.9999999999999993E-3</v>
      </c>
      <c r="Q324" s="88">
        <v>0.29930000000000001</v>
      </c>
      <c r="R324" s="85">
        <v>0</v>
      </c>
      <c r="S324" s="86">
        <v>0</v>
      </c>
      <c r="T324" s="86">
        <v>0.91</v>
      </c>
      <c r="U324" s="88">
        <v>2.1166871921182301E-2</v>
      </c>
      <c r="V324" s="89">
        <v>5</v>
      </c>
      <c r="W324" s="85">
        <v>67.392958273076601</v>
      </c>
      <c r="X324" s="88">
        <v>65.433333333299998</v>
      </c>
      <c r="Y324" s="85"/>
      <c r="Z324" s="88"/>
      <c r="AA324" s="85">
        <v>0</v>
      </c>
      <c r="AB324" s="91">
        <v>0</v>
      </c>
      <c r="AC324" s="86">
        <v>0</v>
      </c>
      <c r="AD324" s="86">
        <v>0</v>
      </c>
      <c r="AE324" s="86">
        <v>0</v>
      </c>
      <c r="AF324" s="88">
        <v>2.8409015451799999</v>
      </c>
      <c r="AG324" s="85">
        <v>0</v>
      </c>
      <c r="AH324" s="86">
        <v>0</v>
      </c>
      <c r="AI324" s="88">
        <v>4.7815716349999996E-9</v>
      </c>
      <c r="AJ324" s="150">
        <v>1.62</v>
      </c>
      <c r="AK324" s="151">
        <v>0</v>
      </c>
    </row>
    <row r="325" spans="1:37" x14ac:dyDescent="0.2">
      <c r="A325" s="149" t="s">
        <v>953</v>
      </c>
      <c r="B325" s="66" t="s">
        <v>954</v>
      </c>
      <c r="C325" s="67">
        <v>82</v>
      </c>
      <c r="D325" s="84" t="s">
        <v>331</v>
      </c>
      <c r="E325" s="85">
        <v>96.151126822801601</v>
      </c>
      <c r="F325" s="91">
        <v>96.0505965532479</v>
      </c>
      <c r="G325" s="86">
        <v>42.150905877154202</v>
      </c>
      <c r="H325" s="86">
        <v>42.098983650022099</v>
      </c>
      <c r="I325" s="86">
        <v>0.9</v>
      </c>
      <c r="J325" s="86">
        <v>1.27</v>
      </c>
      <c r="K325" s="87">
        <v>0</v>
      </c>
      <c r="L325" s="85">
        <v>0.49000001920899999</v>
      </c>
      <c r="M325" s="86">
        <v>0</v>
      </c>
      <c r="N325" s="86">
        <v>94.209319411358706</v>
      </c>
      <c r="O325" s="86">
        <v>100</v>
      </c>
      <c r="P325" s="86">
        <v>6.5000000000000002E-2</v>
      </c>
      <c r="Q325" s="88">
        <v>0.47870000000000001</v>
      </c>
      <c r="R325" s="85">
        <v>0</v>
      </c>
      <c r="S325" s="86">
        <v>0</v>
      </c>
      <c r="T325" s="86">
        <v>0.76</v>
      </c>
      <c r="U325" s="88">
        <v>0.101634997790544</v>
      </c>
      <c r="V325" s="89">
        <v>4.92</v>
      </c>
      <c r="W325" s="85">
        <v>78.786310360698096</v>
      </c>
      <c r="X325" s="88">
        <v>73.900000000000006</v>
      </c>
      <c r="Y325" s="85"/>
      <c r="Z325" s="88"/>
      <c r="AA325" s="85">
        <v>0.08</v>
      </c>
      <c r="AB325" s="91">
        <v>7.0000000000000007E-2</v>
      </c>
      <c r="AC325" s="86">
        <v>0.01</v>
      </c>
      <c r="AD325" s="86">
        <v>0.01</v>
      </c>
      <c r="AE325" s="86">
        <v>0</v>
      </c>
      <c r="AF325" s="88">
        <v>4.10690074579</v>
      </c>
      <c r="AG325" s="85">
        <v>5.3170634760800004E-13</v>
      </c>
      <c r="AH325" s="86">
        <v>4.463E-3</v>
      </c>
      <c r="AI325" s="88">
        <v>0.114827974108</v>
      </c>
      <c r="AJ325" s="150">
        <v>1.42</v>
      </c>
      <c r="AK325" s="151">
        <v>0</v>
      </c>
    </row>
    <row r="326" spans="1:37" x14ac:dyDescent="0.2">
      <c r="A326" s="149" t="s">
        <v>955</v>
      </c>
      <c r="B326" s="66" t="s">
        <v>956</v>
      </c>
      <c r="C326" s="67">
        <v>82</v>
      </c>
      <c r="D326" s="84" t="s">
        <v>331</v>
      </c>
      <c r="E326" s="85">
        <v>98.381008791795907</v>
      </c>
      <c r="F326" s="91">
        <v>98.141760449694004</v>
      </c>
      <c r="G326" s="86">
        <v>55.906298270675798</v>
      </c>
      <c r="H326" s="86">
        <v>55.814547692879501</v>
      </c>
      <c r="I326" s="86">
        <v>0.05</v>
      </c>
      <c r="J326" s="86">
        <v>0.14000000000000001</v>
      </c>
      <c r="K326" s="87">
        <v>0</v>
      </c>
      <c r="L326" s="85">
        <v>0.110000025507</v>
      </c>
      <c r="M326" s="86">
        <v>0</v>
      </c>
      <c r="N326" s="86">
        <v>95.352656890663994</v>
      </c>
      <c r="O326" s="86">
        <v>100</v>
      </c>
      <c r="P326" s="86">
        <v>6.0999999999999999E-2</v>
      </c>
      <c r="Q326" s="88">
        <v>0.20649999999999999</v>
      </c>
      <c r="R326" s="85">
        <v>0</v>
      </c>
      <c r="S326" s="86">
        <v>0</v>
      </c>
      <c r="T326" s="86">
        <v>0.31</v>
      </c>
      <c r="U326" s="88">
        <v>0</v>
      </c>
      <c r="V326" s="89">
        <v>4.95</v>
      </c>
      <c r="W326" s="85">
        <v>74.963434235202101</v>
      </c>
      <c r="X326" s="88">
        <v>73.066666666700002</v>
      </c>
      <c r="Y326" s="85"/>
      <c r="Z326" s="88"/>
      <c r="AA326" s="85">
        <v>0</v>
      </c>
      <c r="AB326" s="91">
        <v>0</v>
      </c>
      <c r="AC326" s="86">
        <v>0</v>
      </c>
      <c r="AD326" s="86">
        <v>0</v>
      </c>
      <c r="AE326" s="86">
        <v>0</v>
      </c>
      <c r="AF326" s="88">
        <v>17.1658989357</v>
      </c>
      <c r="AG326" s="85">
        <v>0</v>
      </c>
      <c r="AH326" s="86">
        <v>4.44E-4</v>
      </c>
      <c r="AI326" s="88">
        <v>6.0871306482099998E-9</v>
      </c>
      <c r="AJ326" s="150">
        <v>1.63</v>
      </c>
      <c r="AK326" s="151">
        <v>0</v>
      </c>
    </row>
    <row r="327" spans="1:37" x14ac:dyDescent="0.2">
      <c r="A327" s="149" t="s">
        <v>957</v>
      </c>
      <c r="B327" s="66" t="s">
        <v>958</v>
      </c>
      <c r="C327" s="67">
        <v>82</v>
      </c>
      <c r="D327" s="84" t="s">
        <v>331</v>
      </c>
      <c r="E327" s="85">
        <v>99.463726059199104</v>
      </c>
      <c r="F327" s="91">
        <v>99.245502031340706</v>
      </c>
      <c r="G327" s="86">
        <v>64.2298316889147</v>
      </c>
      <c r="H327" s="86">
        <v>64.132327336041797</v>
      </c>
      <c r="I327" s="86">
        <v>0</v>
      </c>
      <c r="J327" s="86">
        <v>0</v>
      </c>
      <c r="K327" s="87">
        <v>0</v>
      </c>
      <c r="L327" s="85">
        <v>0.19000000170100001</v>
      </c>
      <c r="M327" s="86">
        <v>0</v>
      </c>
      <c r="N327" s="86">
        <v>96.235726035234904</v>
      </c>
      <c r="O327" s="86">
        <v>95.198818170626595</v>
      </c>
      <c r="P327" s="86">
        <v>1.6E-2</v>
      </c>
      <c r="Q327" s="88">
        <v>0.46429999999999999</v>
      </c>
      <c r="R327" s="85">
        <v>0</v>
      </c>
      <c r="S327" s="86">
        <v>0</v>
      </c>
      <c r="T327" s="86">
        <v>0.93</v>
      </c>
      <c r="U327" s="88">
        <v>9.2861288450377198E-3</v>
      </c>
      <c r="V327" s="89">
        <v>4.9800000000000004</v>
      </c>
      <c r="W327" s="85">
        <v>68.456879696529796</v>
      </c>
      <c r="X327" s="88">
        <v>68.133333333300001</v>
      </c>
      <c r="Y327" s="85"/>
      <c r="Z327" s="88"/>
      <c r="AA327" s="85">
        <v>0</v>
      </c>
      <c r="AB327" s="91">
        <v>0</v>
      </c>
      <c r="AC327" s="86">
        <v>0</v>
      </c>
      <c r="AD327" s="86">
        <v>0</v>
      </c>
      <c r="AE327" s="86">
        <v>0</v>
      </c>
      <c r="AF327" s="88">
        <v>4.1268316045000001E-7</v>
      </c>
      <c r="AG327" s="85">
        <v>0</v>
      </c>
      <c r="AH327" s="86">
        <v>0</v>
      </c>
      <c r="AI327" s="88">
        <v>8.3763425766799999E-10</v>
      </c>
      <c r="AJ327" s="150">
        <v>1.64</v>
      </c>
      <c r="AK327" s="151">
        <v>0</v>
      </c>
    </row>
    <row r="328" spans="1:37" x14ac:dyDescent="0.2">
      <c r="A328" s="149" t="s">
        <v>959</v>
      </c>
      <c r="B328" s="66" t="s">
        <v>960</v>
      </c>
      <c r="C328" s="67">
        <v>82</v>
      </c>
      <c r="D328" s="84" t="s">
        <v>331</v>
      </c>
      <c r="E328" s="85">
        <v>96.222385484119002</v>
      </c>
      <c r="F328" s="91">
        <v>95.905163821922997</v>
      </c>
      <c r="G328" s="86">
        <v>47.701709124251799</v>
      </c>
      <c r="H328" s="86">
        <v>47.603751986194901</v>
      </c>
      <c r="I328" s="86">
        <v>3.8</v>
      </c>
      <c r="J328" s="86">
        <v>2.34</v>
      </c>
      <c r="K328" s="87">
        <v>0</v>
      </c>
      <c r="L328" s="85">
        <v>9.0000011944899996E-2</v>
      </c>
      <c r="M328" s="86">
        <v>0</v>
      </c>
      <c r="N328" s="86">
        <v>94.984913488284406</v>
      </c>
      <c r="O328" s="86">
        <v>100</v>
      </c>
      <c r="P328" s="86">
        <v>0.245</v>
      </c>
      <c r="Q328" s="88">
        <v>0.25940000000000002</v>
      </c>
      <c r="R328" s="85">
        <v>0</v>
      </c>
      <c r="S328" s="86">
        <v>0</v>
      </c>
      <c r="T328" s="86">
        <v>1.01</v>
      </c>
      <c r="U328" s="88">
        <v>8.8844846144646203E-2</v>
      </c>
      <c r="V328" s="89">
        <v>4.9400000000000004</v>
      </c>
      <c r="W328" s="85">
        <v>71.435184614316199</v>
      </c>
      <c r="X328" s="88">
        <v>62.6</v>
      </c>
      <c r="Y328" s="85"/>
      <c r="Z328" s="88"/>
      <c r="AA328" s="85">
        <v>0.02</v>
      </c>
      <c r="AB328" s="91">
        <v>0</v>
      </c>
      <c r="AC328" s="86">
        <v>0</v>
      </c>
      <c r="AD328" s="86">
        <v>0</v>
      </c>
      <c r="AE328" s="86">
        <v>0.02</v>
      </c>
      <c r="AF328" s="88">
        <v>20.818497692200001</v>
      </c>
      <c r="AG328" s="85">
        <v>0</v>
      </c>
      <c r="AH328" s="86">
        <v>1.6216000000000001E-2</v>
      </c>
      <c r="AI328" s="88">
        <v>0.17224202732400001</v>
      </c>
      <c r="AJ328" s="150">
        <v>1.57</v>
      </c>
      <c r="AK328" s="151">
        <v>0</v>
      </c>
    </row>
    <row r="329" spans="1:37" x14ac:dyDescent="0.2">
      <c r="A329" s="149" t="s">
        <v>961</v>
      </c>
      <c r="B329" s="66" t="s">
        <v>962</v>
      </c>
      <c r="C329" s="67">
        <v>82</v>
      </c>
      <c r="D329" s="84" t="s">
        <v>331</v>
      </c>
      <c r="E329" s="85">
        <v>93.198826794333897</v>
      </c>
      <c r="F329" s="91">
        <v>92.946298220462694</v>
      </c>
      <c r="G329" s="86">
        <v>36.300982493982701</v>
      </c>
      <c r="H329" s="86">
        <v>36.261524904315301</v>
      </c>
      <c r="I329" s="86">
        <v>0</v>
      </c>
      <c r="J329" s="86">
        <v>0</v>
      </c>
      <c r="K329" s="87">
        <v>0</v>
      </c>
      <c r="L329" s="85">
        <v>7.0000004547300002E-2</v>
      </c>
      <c r="M329" s="86">
        <v>0</v>
      </c>
      <c r="N329" s="86">
        <v>97.384081859827901</v>
      </c>
      <c r="O329" s="86">
        <v>100</v>
      </c>
      <c r="P329" s="86">
        <v>1E-3</v>
      </c>
      <c r="Q329" s="88">
        <v>0.40920000000000001</v>
      </c>
      <c r="R329" s="85">
        <v>0</v>
      </c>
      <c r="S329" s="86">
        <v>0</v>
      </c>
      <c r="T329" s="86">
        <v>0.67</v>
      </c>
      <c r="U329" s="88">
        <v>1.5783035866949E-2</v>
      </c>
      <c r="V329" s="89">
        <v>4.99</v>
      </c>
      <c r="W329" s="85">
        <v>83.405878242397094</v>
      </c>
      <c r="X329" s="88"/>
      <c r="Y329" s="85"/>
      <c r="Z329" s="88"/>
      <c r="AA329" s="85">
        <v>0</v>
      </c>
      <c r="AB329" s="91">
        <v>0</v>
      </c>
      <c r="AC329" s="86">
        <v>0</v>
      </c>
      <c r="AD329" s="86">
        <v>0</v>
      </c>
      <c r="AE329" s="86">
        <v>0</v>
      </c>
      <c r="AF329" s="88">
        <v>0</v>
      </c>
      <c r="AG329" s="85">
        <v>0</v>
      </c>
      <c r="AH329" s="86">
        <v>1.5999999999999999E-5</v>
      </c>
      <c r="AI329" s="88">
        <v>1.2412691829899999E-9</v>
      </c>
      <c r="AJ329" s="150">
        <v>1.27</v>
      </c>
      <c r="AK329" s="151">
        <v>0</v>
      </c>
    </row>
    <row r="330" spans="1:37" x14ac:dyDescent="0.2">
      <c r="A330" s="149" t="s">
        <v>963</v>
      </c>
      <c r="B330" s="66" t="s">
        <v>964</v>
      </c>
      <c r="C330" s="67">
        <v>82</v>
      </c>
      <c r="D330" s="84" t="s">
        <v>331</v>
      </c>
      <c r="E330" s="85">
        <v>99.644088284013094</v>
      </c>
      <c r="F330" s="91">
        <v>98.466669651251294</v>
      </c>
      <c r="G330" s="86">
        <v>44.750861798809098</v>
      </c>
      <c r="H330" s="86">
        <v>44.211398128665401</v>
      </c>
      <c r="I330" s="86">
        <v>0</v>
      </c>
      <c r="J330" s="86">
        <v>0</v>
      </c>
      <c r="K330" s="87">
        <v>0</v>
      </c>
      <c r="L330" s="85">
        <v>1.00000555725E-2</v>
      </c>
      <c r="M330" s="86">
        <v>0</v>
      </c>
      <c r="N330" s="86">
        <v>97.5629163161843</v>
      </c>
      <c r="O330" s="86">
        <v>100</v>
      </c>
      <c r="P330" s="86">
        <v>1.2999999999999999E-2</v>
      </c>
      <c r="Q330" s="88">
        <v>1.0446</v>
      </c>
      <c r="R330" s="85">
        <v>0</v>
      </c>
      <c r="S330" s="86">
        <v>0</v>
      </c>
      <c r="T330" s="86">
        <v>1.1200000000000001</v>
      </c>
      <c r="U330" s="88">
        <v>2.2384384653265899E-3</v>
      </c>
      <c r="V330" s="89">
        <v>4.97</v>
      </c>
      <c r="W330" s="85">
        <v>80.714866566004702</v>
      </c>
      <c r="X330" s="88">
        <v>84.033333333300007</v>
      </c>
      <c r="Y330" s="85"/>
      <c r="Z330" s="88"/>
      <c r="AA330" s="85">
        <v>0</v>
      </c>
      <c r="AB330" s="91">
        <v>0.35</v>
      </c>
      <c r="AC330" s="86">
        <v>0</v>
      </c>
      <c r="AD330" s="86">
        <v>0.18</v>
      </c>
      <c r="AE330" s="86">
        <v>0</v>
      </c>
      <c r="AF330" s="88">
        <v>0</v>
      </c>
      <c r="AG330" s="85">
        <v>0</v>
      </c>
      <c r="AH330" s="86">
        <v>1.7E-5</v>
      </c>
      <c r="AI330" s="88">
        <v>3.2800488038799998E-8</v>
      </c>
      <c r="AJ330" s="150">
        <v>1.26</v>
      </c>
      <c r="AK330" s="151">
        <v>0</v>
      </c>
    </row>
    <row r="331" spans="1:37" x14ac:dyDescent="0.2">
      <c r="A331" s="149" t="s">
        <v>965</v>
      </c>
      <c r="B331" s="66" t="s">
        <v>966</v>
      </c>
      <c r="C331" s="67">
        <v>82</v>
      </c>
      <c r="D331" s="84" t="s">
        <v>331</v>
      </c>
      <c r="E331" s="85">
        <v>97.334121222353502</v>
      </c>
      <c r="F331" s="91">
        <v>96.932297822049605</v>
      </c>
      <c r="G331" s="86">
        <v>54.7644774607462</v>
      </c>
      <c r="H331" s="86">
        <v>54.583825763970999</v>
      </c>
      <c r="I331" s="86">
        <v>0.6</v>
      </c>
      <c r="J331" s="86">
        <v>0.97</v>
      </c>
      <c r="K331" s="87">
        <v>0</v>
      </c>
      <c r="L331" s="85">
        <v>0.25999999936099999</v>
      </c>
      <c r="M331" s="86">
        <v>0</v>
      </c>
      <c r="N331" s="86">
        <v>94.881393944621706</v>
      </c>
      <c r="O331" s="86">
        <v>100</v>
      </c>
      <c r="P331" s="86">
        <v>0.248</v>
      </c>
      <c r="Q331" s="88">
        <v>0.3377</v>
      </c>
      <c r="R331" s="85">
        <v>0</v>
      </c>
      <c r="S331" s="86">
        <v>0</v>
      </c>
      <c r="T331" s="86">
        <v>0.78</v>
      </c>
      <c r="U331" s="88">
        <v>2.5325004220833999E-2</v>
      </c>
      <c r="V331" s="89">
        <v>4.66</v>
      </c>
      <c r="W331" s="85">
        <v>73.214844825825907</v>
      </c>
      <c r="X331" s="88">
        <v>77.133333333300001</v>
      </c>
      <c r="Y331" s="85"/>
      <c r="Z331" s="88"/>
      <c r="AA331" s="85">
        <v>0</v>
      </c>
      <c r="AB331" s="91">
        <v>0</v>
      </c>
      <c r="AC331" s="86">
        <v>0</v>
      </c>
      <c r="AD331" s="86">
        <v>0</v>
      </c>
      <c r="AE331" s="86">
        <v>0</v>
      </c>
      <c r="AF331" s="88">
        <v>0</v>
      </c>
      <c r="AG331" s="85">
        <v>0</v>
      </c>
      <c r="AH331" s="86">
        <v>2.4260000000000002E-3</v>
      </c>
      <c r="AI331" s="88">
        <v>0.31939196333100001</v>
      </c>
      <c r="AJ331" s="150">
        <v>1.47</v>
      </c>
      <c r="AK331" s="151">
        <v>0</v>
      </c>
    </row>
    <row r="332" spans="1:37" x14ac:dyDescent="0.2">
      <c r="A332" s="149" t="s">
        <v>553</v>
      </c>
      <c r="B332" s="66" t="s">
        <v>967</v>
      </c>
      <c r="C332" s="67">
        <v>82</v>
      </c>
      <c r="D332" s="84" t="s">
        <v>331</v>
      </c>
      <c r="E332" s="85">
        <v>96.892044722488706</v>
      </c>
      <c r="F332" s="91">
        <v>96.863413167652098</v>
      </c>
      <c r="G332" s="86">
        <v>48.570569624783502</v>
      </c>
      <c r="H332" s="86">
        <v>48.551959114139699</v>
      </c>
      <c r="I332" s="86">
        <v>0.49</v>
      </c>
      <c r="J332" s="86">
        <v>0.35</v>
      </c>
      <c r="K332" s="87">
        <v>0</v>
      </c>
      <c r="L332" s="85">
        <v>0.22000005640100001</v>
      </c>
      <c r="M332" s="86">
        <v>0</v>
      </c>
      <c r="N332" s="86">
        <v>95.9890452246743</v>
      </c>
      <c r="O332" s="86">
        <v>100</v>
      </c>
      <c r="P332" s="86">
        <v>6.7000000000000004E-2</v>
      </c>
      <c r="Q332" s="88">
        <v>0.84299999999999997</v>
      </c>
      <c r="R332" s="85">
        <v>0</v>
      </c>
      <c r="S332" s="86">
        <v>0</v>
      </c>
      <c r="T332" s="86">
        <v>1.34</v>
      </c>
      <c r="U332" s="88">
        <v>0.59267318511731804</v>
      </c>
      <c r="V332" s="89">
        <v>4.82</v>
      </c>
      <c r="W332" s="85">
        <v>81.9669740033289</v>
      </c>
      <c r="X332" s="88">
        <v>69.666666666699996</v>
      </c>
      <c r="Y332" s="85"/>
      <c r="Z332" s="88"/>
      <c r="AA332" s="85">
        <v>0</v>
      </c>
      <c r="AB332" s="91">
        <v>0</v>
      </c>
      <c r="AC332" s="86">
        <v>0</v>
      </c>
      <c r="AD332" s="86">
        <v>0</v>
      </c>
      <c r="AE332" s="86">
        <v>0</v>
      </c>
      <c r="AF332" s="88">
        <v>0</v>
      </c>
      <c r="AG332" s="85">
        <v>1.7684760552899999E-11</v>
      </c>
      <c r="AH332" s="86">
        <v>9.0399999999999996E-4</v>
      </c>
      <c r="AI332" s="88">
        <v>2.1611616879200001E-8</v>
      </c>
      <c r="AJ332" s="150">
        <v>1.46</v>
      </c>
      <c r="AK332" s="151">
        <v>0</v>
      </c>
    </row>
    <row r="333" spans="1:37" x14ac:dyDescent="0.2">
      <c r="A333" s="149" t="s">
        <v>968</v>
      </c>
      <c r="B333" s="66" t="s">
        <v>969</v>
      </c>
      <c r="C333" s="67">
        <v>82</v>
      </c>
      <c r="D333" s="84" t="s">
        <v>331</v>
      </c>
      <c r="E333" s="85">
        <v>95.226142225497398</v>
      </c>
      <c r="F333" s="91">
        <v>95.056880987472397</v>
      </c>
      <c r="G333" s="86">
        <v>45.877855563743601</v>
      </c>
      <c r="H333" s="86">
        <v>45.813375092115002</v>
      </c>
      <c r="I333" s="86">
        <v>3.26</v>
      </c>
      <c r="J333" s="86">
        <v>2.6</v>
      </c>
      <c r="K333" s="87">
        <v>0</v>
      </c>
      <c r="L333" s="85">
        <v>0.35000001400899999</v>
      </c>
      <c r="M333" s="86">
        <v>0</v>
      </c>
      <c r="N333" s="86">
        <v>94.435264959282406</v>
      </c>
      <c r="O333" s="86">
        <v>100</v>
      </c>
      <c r="P333" s="86">
        <v>0.16500000000000001</v>
      </c>
      <c r="Q333" s="88">
        <v>0.71640000000000004</v>
      </c>
      <c r="R333" s="85">
        <v>0</v>
      </c>
      <c r="S333" s="86">
        <v>0</v>
      </c>
      <c r="T333" s="86">
        <v>0.95</v>
      </c>
      <c r="U333" s="88">
        <v>0.29016212232866601</v>
      </c>
      <c r="V333" s="89">
        <v>4.79</v>
      </c>
      <c r="W333" s="85">
        <v>81.625537194684398</v>
      </c>
      <c r="X333" s="88">
        <v>73.599999999999994</v>
      </c>
      <c r="Y333" s="85"/>
      <c r="Z333" s="88"/>
      <c r="AA333" s="85">
        <v>0</v>
      </c>
      <c r="AB333" s="91">
        <v>0.22</v>
      </c>
      <c r="AC333" s="86">
        <v>0</v>
      </c>
      <c r="AD333" s="86">
        <v>0.08</v>
      </c>
      <c r="AE333" s="86">
        <v>0</v>
      </c>
      <c r="AF333" s="88">
        <v>0</v>
      </c>
      <c r="AG333" s="85">
        <v>1.30306235221E-11</v>
      </c>
      <c r="AH333" s="86">
        <v>9.3810000000000004E-3</v>
      </c>
      <c r="AI333" s="88">
        <v>0.114828004633</v>
      </c>
      <c r="AJ333" s="150">
        <v>1.38</v>
      </c>
      <c r="AK333" s="151">
        <v>0</v>
      </c>
    </row>
    <row r="334" spans="1:37" x14ac:dyDescent="0.2">
      <c r="A334" s="149" t="s">
        <v>970</v>
      </c>
      <c r="B334" s="66" t="s">
        <v>971</v>
      </c>
      <c r="C334" s="67">
        <v>82</v>
      </c>
      <c r="D334" s="84" t="s">
        <v>331</v>
      </c>
      <c r="E334" s="85">
        <v>88.254859930519601</v>
      </c>
      <c r="F334" s="91">
        <v>88.180944637445506</v>
      </c>
      <c r="G334" s="86">
        <v>52.448813659546197</v>
      </c>
      <c r="H334" s="86">
        <v>52.4148126247321</v>
      </c>
      <c r="I334" s="86">
        <v>2.5</v>
      </c>
      <c r="J334" s="86">
        <v>2.68</v>
      </c>
      <c r="K334" s="87">
        <v>0</v>
      </c>
      <c r="L334" s="85">
        <v>0.64999997989900005</v>
      </c>
      <c r="M334" s="86">
        <v>0</v>
      </c>
      <c r="N334" s="86">
        <v>87.144384704588902</v>
      </c>
      <c r="O334" s="86">
        <v>100</v>
      </c>
      <c r="P334" s="86">
        <v>0.51400000000000001</v>
      </c>
      <c r="Q334" s="88">
        <v>0.65700000000000003</v>
      </c>
      <c r="R334" s="85">
        <v>0</v>
      </c>
      <c r="S334" s="86">
        <v>0.1</v>
      </c>
      <c r="T334" s="86">
        <v>0.68</v>
      </c>
      <c r="U334" s="88">
        <v>0.46123142878261503</v>
      </c>
      <c r="V334" s="89">
        <v>4.4000000000000004</v>
      </c>
      <c r="W334" s="85">
        <v>66.925283798320507</v>
      </c>
      <c r="X334" s="88">
        <v>64.366666666699999</v>
      </c>
      <c r="Y334" s="85"/>
      <c r="Z334" s="88"/>
      <c r="AA334" s="85">
        <v>0.03</v>
      </c>
      <c r="AB334" s="91">
        <v>0.1</v>
      </c>
      <c r="AC334" s="86">
        <v>0</v>
      </c>
      <c r="AD334" s="86">
        <v>0.04</v>
      </c>
      <c r="AE334" s="86">
        <v>0</v>
      </c>
      <c r="AF334" s="88">
        <v>0</v>
      </c>
      <c r="AG334" s="85">
        <v>9.7214610241800001E-13</v>
      </c>
      <c r="AH334" s="86">
        <v>6.9199999999999999E-3</v>
      </c>
      <c r="AI334" s="88">
        <v>9.8098119493699997E-10</v>
      </c>
      <c r="AJ334" s="150">
        <v>1.32</v>
      </c>
      <c r="AK334" s="151">
        <v>0</v>
      </c>
    </row>
    <row r="335" spans="1:37" x14ac:dyDescent="0.2">
      <c r="A335" s="149" t="s">
        <v>972</v>
      </c>
      <c r="B335" s="66" t="s">
        <v>973</v>
      </c>
      <c r="C335" s="67">
        <v>82</v>
      </c>
      <c r="D335" s="84" t="s">
        <v>331</v>
      </c>
      <c r="E335" s="85">
        <v>87.481993744440302</v>
      </c>
      <c r="F335" s="91">
        <v>87.424029383913506</v>
      </c>
      <c r="G335" s="86">
        <v>51.507934230537501</v>
      </c>
      <c r="H335" s="86">
        <v>51.455708915607303</v>
      </c>
      <c r="I335" s="86">
        <v>11.33</v>
      </c>
      <c r="J335" s="86">
        <v>9.35</v>
      </c>
      <c r="K335" s="87">
        <v>0</v>
      </c>
      <c r="L335" s="85">
        <v>1.32999990253</v>
      </c>
      <c r="M335" s="86">
        <v>0</v>
      </c>
      <c r="N335" s="86">
        <v>83.761069467317597</v>
      </c>
      <c r="O335" s="86">
        <v>100</v>
      </c>
      <c r="P335" s="86">
        <v>0.56399999999999995</v>
      </c>
      <c r="Q335" s="88">
        <v>0.5867</v>
      </c>
      <c r="R335" s="85">
        <v>0</v>
      </c>
      <c r="S335" s="86">
        <v>0</v>
      </c>
      <c r="T335" s="86">
        <v>1.1200000000000001</v>
      </c>
      <c r="U335" s="88">
        <v>1.3917185572039401</v>
      </c>
      <c r="V335" s="89">
        <v>4.53</v>
      </c>
      <c r="W335" s="85">
        <v>71.384934218168496</v>
      </c>
      <c r="X335" s="88">
        <v>60.1</v>
      </c>
      <c r="Y335" s="85"/>
      <c r="Z335" s="88"/>
      <c r="AA335" s="85">
        <v>0</v>
      </c>
      <c r="AB335" s="91">
        <v>0</v>
      </c>
      <c r="AC335" s="86">
        <v>0</v>
      </c>
      <c r="AD335" s="86">
        <v>0.01</v>
      </c>
      <c r="AE335" s="86">
        <v>0</v>
      </c>
      <c r="AF335" s="88">
        <v>2.5360043737000002E-7</v>
      </c>
      <c r="AG335" s="85">
        <v>1.0199999856399999E-3</v>
      </c>
      <c r="AH335" s="86">
        <v>6.0165999999999997E-2</v>
      </c>
      <c r="AI335" s="88">
        <v>1.0292699891999999</v>
      </c>
      <c r="AJ335" s="150">
        <v>1.4</v>
      </c>
      <c r="AK335" s="151">
        <v>0</v>
      </c>
    </row>
    <row r="336" spans="1:37" x14ac:dyDescent="0.2">
      <c r="A336" s="149" t="s">
        <v>974</v>
      </c>
      <c r="B336" s="66" t="s">
        <v>975</v>
      </c>
      <c r="C336" s="67">
        <v>82</v>
      </c>
      <c r="D336" s="84" t="s">
        <v>331</v>
      </c>
      <c r="E336" s="85">
        <v>95.677506937853707</v>
      </c>
      <c r="F336" s="91">
        <v>95.360347913838496</v>
      </c>
      <c r="G336" s="86">
        <v>54.2365958264756</v>
      </c>
      <c r="H336" s="86">
        <v>54.1128557527121</v>
      </c>
      <c r="I336" s="86">
        <v>2.98</v>
      </c>
      <c r="J336" s="86">
        <v>1.98</v>
      </c>
      <c r="K336" s="87">
        <v>0</v>
      </c>
      <c r="L336" s="85">
        <v>0.22000002923100001</v>
      </c>
      <c r="M336" s="86">
        <v>0</v>
      </c>
      <c r="N336" s="86">
        <v>94.767812300888295</v>
      </c>
      <c r="O336" s="86">
        <v>100</v>
      </c>
      <c r="P336" s="86">
        <v>0.14199999999999999</v>
      </c>
      <c r="Q336" s="88">
        <v>6.6699999999999995E-2</v>
      </c>
      <c r="R336" s="85">
        <v>0</v>
      </c>
      <c r="S336" s="86">
        <v>0</v>
      </c>
      <c r="T336" s="86">
        <v>0.43</v>
      </c>
      <c r="U336" s="88">
        <v>1.3214959333966001E-2</v>
      </c>
      <c r="V336" s="89">
        <v>4.78</v>
      </c>
      <c r="W336" s="85">
        <v>71.568304478576806</v>
      </c>
      <c r="X336" s="88">
        <v>66</v>
      </c>
      <c r="Y336" s="85"/>
      <c r="Z336" s="88"/>
      <c r="AA336" s="85">
        <v>0.05</v>
      </c>
      <c r="AB336" s="91">
        <v>0.37</v>
      </c>
      <c r="AC336" s="86">
        <v>0</v>
      </c>
      <c r="AD336" s="86">
        <v>0.1</v>
      </c>
      <c r="AE336" s="86">
        <v>0</v>
      </c>
      <c r="AF336" s="88">
        <v>0</v>
      </c>
      <c r="AG336" s="85">
        <v>0</v>
      </c>
      <c r="AH336" s="86">
        <v>6.0029999999999997E-3</v>
      </c>
      <c r="AI336" s="88">
        <v>0</v>
      </c>
      <c r="AJ336" s="150">
        <v>1.44</v>
      </c>
      <c r="AK336" s="151">
        <v>0</v>
      </c>
    </row>
    <row r="337" spans="1:37" x14ac:dyDescent="0.2">
      <c r="A337" s="149" t="s">
        <v>976</v>
      </c>
      <c r="B337" s="66" t="s">
        <v>977</v>
      </c>
      <c r="C337" s="67">
        <v>82</v>
      </c>
      <c r="D337" s="84" t="s">
        <v>331</v>
      </c>
      <c r="E337" s="85">
        <v>95.554860779048795</v>
      </c>
      <c r="F337" s="91">
        <v>95.554860779048795</v>
      </c>
      <c r="G337" s="86">
        <v>50.639092213190096</v>
      </c>
      <c r="H337" s="86">
        <v>50.639092213190096</v>
      </c>
      <c r="I337" s="86">
        <v>4.78</v>
      </c>
      <c r="J337" s="86">
        <v>2.99</v>
      </c>
      <c r="K337" s="87">
        <v>0</v>
      </c>
      <c r="L337" s="85">
        <v>0.35000000638899997</v>
      </c>
      <c r="M337" s="86">
        <v>0</v>
      </c>
      <c r="N337" s="86">
        <v>94.562071308248605</v>
      </c>
      <c r="O337" s="86">
        <v>100</v>
      </c>
      <c r="P337" s="86">
        <v>0.32</v>
      </c>
      <c r="Q337" s="88">
        <v>0.92979999999999996</v>
      </c>
      <c r="R337" s="85">
        <v>0</v>
      </c>
      <c r="S337" s="86">
        <v>0</v>
      </c>
      <c r="T337" s="86">
        <v>1.26</v>
      </c>
      <c r="U337" s="88">
        <v>0.24184352815683999</v>
      </c>
      <c r="V337" s="89">
        <v>4.8499999999999996</v>
      </c>
      <c r="W337" s="85">
        <v>80.651146019875895</v>
      </c>
      <c r="X337" s="88"/>
      <c r="Y337" s="85"/>
      <c r="Z337" s="88"/>
      <c r="AA337" s="85">
        <v>0</v>
      </c>
      <c r="AB337" s="91">
        <v>0</v>
      </c>
      <c r="AC337" s="86">
        <v>0</v>
      </c>
      <c r="AD337" s="86">
        <v>0</v>
      </c>
      <c r="AE337" s="86">
        <v>0</v>
      </c>
      <c r="AF337" s="88">
        <v>0</v>
      </c>
      <c r="AG337" s="85">
        <v>2.5781647563799999E-12</v>
      </c>
      <c r="AH337" s="86">
        <v>1.3431E-2</v>
      </c>
      <c r="AI337" s="88">
        <v>7.9847997092300005E-2</v>
      </c>
      <c r="AJ337" s="150">
        <v>1.45</v>
      </c>
      <c r="AK337" s="151">
        <v>0</v>
      </c>
    </row>
    <row r="338" spans="1:37" x14ac:dyDescent="0.2">
      <c r="A338" s="149" t="s">
        <v>978</v>
      </c>
      <c r="B338" s="66" t="s">
        <v>979</v>
      </c>
      <c r="C338" s="67">
        <v>82</v>
      </c>
      <c r="D338" s="84" t="s">
        <v>331</v>
      </c>
      <c r="E338" s="85">
        <v>88.125094218092599</v>
      </c>
      <c r="F338" s="91">
        <v>88.125094218092599</v>
      </c>
      <c r="G338" s="86">
        <v>51.4848771396072</v>
      </c>
      <c r="H338" s="86">
        <v>51.4848771396072</v>
      </c>
      <c r="I338" s="86">
        <v>4.38</v>
      </c>
      <c r="J338" s="86">
        <v>4.09</v>
      </c>
      <c r="K338" s="87">
        <v>0</v>
      </c>
      <c r="L338" s="85">
        <v>1.0199999495100001</v>
      </c>
      <c r="M338" s="86">
        <v>1.49201736492832E-3</v>
      </c>
      <c r="N338" s="86">
        <v>87.408827574709306</v>
      </c>
      <c r="O338" s="86">
        <v>100</v>
      </c>
      <c r="P338" s="86">
        <v>0.76800000000000002</v>
      </c>
      <c r="Q338" s="88">
        <v>0.24360000000000001</v>
      </c>
      <c r="R338" s="85">
        <v>3.4387895460797797E-2</v>
      </c>
      <c r="S338" s="86">
        <v>0.1</v>
      </c>
      <c r="T338" s="86">
        <v>1.06</v>
      </c>
      <c r="U338" s="88">
        <v>0.55228932834491395</v>
      </c>
      <c r="V338" s="89">
        <v>4.29</v>
      </c>
      <c r="W338" s="85">
        <v>72.8717972960401</v>
      </c>
      <c r="X338" s="88">
        <v>70.2</v>
      </c>
      <c r="Y338" s="85"/>
      <c r="Z338" s="88"/>
      <c r="AA338" s="85">
        <v>0</v>
      </c>
      <c r="AB338" s="91">
        <v>0</v>
      </c>
      <c r="AC338" s="86">
        <v>0</v>
      </c>
      <c r="AD338" s="86">
        <v>0</v>
      </c>
      <c r="AE338" s="86">
        <v>0</v>
      </c>
      <c r="AF338" s="88">
        <v>0</v>
      </c>
      <c r="AG338" s="85">
        <v>0</v>
      </c>
      <c r="AH338" s="86">
        <v>1.2137999999999999E-2</v>
      </c>
      <c r="AI338" s="88">
        <v>7.9848005205800002E-2</v>
      </c>
      <c r="AJ338" s="150">
        <v>1.41</v>
      </c>
      <c r="AK338" s="151">
        <v>0</v>
      </c>
    </row>
    <row r="339" spans="1:37" x14ac:dyDescent="0.2">
      <c r="A339" s="149" t="s">
        <v>980</v>
      </c>
      <c r="B339" s="66" t="s">
        <v>981</v>
      </c>
      <c r="C339" s="67">
        <v>82</v>
      </c>
      <c r="D339" s="84" t="s">
        <v>331</v>
      </c>
      <c r="E339" s="85">
        <v>71.154972663368895</v>
      </c>
      <c r="F339" s="91">
        <v>71.154972663368895</v>
      </c>
      <c r="G339" s="86">
        <v>35.540874772194698</v>
      </c>
      <c r="H339" s="86">
        <v>35.540874772194698</v>
      </c>
      <c r="I339" s="86">
        <v>8.8000000000000007</v>
      </c>
      <c r="J339" s="86">
        <v>8.49</v>
      </c>
      <c r="K339" s="87">
        <v>0</v>
      </c>
      <c r="L339" s="85">
        <v>0.42999999890500001</v>
      </c>
      <c r="M339" s="86">
        <v>0</v>
      </c>
      <c r="N339" s="86">
        <v>92.493761661758398</v>
      </c>
      <c r="O339" s="86">
        <v>96.809032891507101</v>
      </c>
      <c r="P339" s="86">
        <v>0.28699999999999998</v>
      </c>
      <c r="Q339" s="88">
        <v>7.2300000000000003E-2</v>
      </c>
      <c r="R339" s="85">
        <v>0</v>
      </c>
      <c r="S339" s="86">
        <v>0</v>
      </c>
      <c r="T339" s="86">
        <v>0.56999999999999995</v>
      </c>
      <c r="U339" s="88">
        <v>0.10088518614944</v>
      </c>
      <c r="V339" s="89">
        <v>4.2699999999999996</v>
      </c>
      <c r="W339" s="85">
        <v>70.552854813395101</v>
      </c>
      <c r="X339" s="88"/>
      <c r="Y339" s="85"/>
      <c r="Z339" s="88"/>
      <c r="AA339" s="85">
        <v>0</v>
      </c>
      <c r="AB339" s="91">
        <v>0</v>
      </c>
      <c r="AC339" s="86">
        <v>0</v>
      </c>
      <c r="AD339" s="86">
        <v>0</v>
      </c>
      <c r="AE339" s="86">
        <v>0</v>
      </c>
      <c r="AF339" s="88">
        <v>0</v>
      </c>
      <c r="AG339" s="85">
        <v>0</v>
      </c>
      <c r="AH339" s="86">
        <v>1.5370999999999999E-2</v>
      </c>
      <c r="AI339" s="88">
        <v>0</v>
      </c>
      <c r="AJ339" s="150">
        <v>1.45</v>
      </c>
      <c r="AK339" s="151">
        <v>0</v>
      </c>
    </row>
    <row r="340" spans="1:37" x14ac:dyDescent="0.2">
      <c r="A340" s="149" t="s">
        <v>982</v>
      </c>
      <c r="B340" s="66" t="s">
        <v>983</v>
      </c>
      <c r="C340" s="67">
        <v>82</v>
      </c>
      <c r="D340" s="84" t="s">
        <v>331</v>
      </c>
      <c r="E340" s="85">
        <v>99.339542934861001</v>
      </c>
      <c r="F340" s="91">
        <v>99.339542934861001</v>
      </c>
      <c r="G340" s="86">
        <v>70.426772724462694</v>
      </c>
      <c r="H340" s="86">
        <v>70.426772724462694</v>
      </c>
      <c r="I340" s="86">
        <v>0.13</v>
      </c>
      <c r="J340" s="86">
        <v>0.14000000000000001</v>
      </c>
      <c r="K340" s="87">
        <v>0</v>
      </c>
      <c r="L340" s="85">
        <v>0.20000000203599999</v>
      </c>
      <c r="M340" s="86">
        <v>0</v>
      </c>
      <c r="N340" s="86">
        <v>96.947029386153602</v>
      </c>
      <c r="O340" s="86">
        <v>100</v>
      </c>
      <c r="P340" s="86">
        <v>3.2000000000000001E-2</v>
      </c>
      <c r="Q340" s="88">
        <v>5.7200000000000001E-2</v>
      </c>
      <c r="R340" s="85">
        <v>0</v>
      </c>
      <c r="S340" s="86">
        <v>0</v>
      </c>
      <c r="T340" s="86">
        <v>0.28000000000000003</v>
      </c>
      <c r="U340" s="88">
        <v>9.2731881220763698E-3</v>
      </c>
      <c r="V340" s="89">
        <v>4.95</v>
      </c>
      <c r="W340" s="85">
        <v>70.790118784268003</v>
      </c>
      <c r="X340" s="88">
        <v>73.099999999999994</v>
      </c>
      <c r="Y340" s="85"/>
      <c r="Z340" s="88"/>
      <c r="AA340" s="85">
        <v>0</v>
      </c>
      <c r="AB340" s="91">
        <v>0</v>
      </c>
      <c r="AC340" s="86">
        <v>0</v>
      </c>
      <c r="AD340" s="86">
        <v>0</v>
      </c>
      <c r="AE340" s="86">
        <v>0</v>
      </c>
      <c r="AF340" s="88">
        <v>0</v>
      </c>
      <c r="AG340" s="85">
        <v>0</v>
      </c>
      <c r="AH340" s="86">
        <v>4.57E-4</v>
      </c>
      <c r="AI340" s="88">
        <v>0</v>
      </c>
      <c r="AJ340" s="150">
        <v>1.53</v>
      </c>
      <c r="AK340" s="151">
        <v>0</v>
      </c>
    </row>
    <row r="341" spans="1:37" x14ac:dyDescent="0.2">
      <c r="A341" s="149" t="s">
        <v>984</v>
      </c>
      <c r="B341" s="66" t="s">
        <v>985</v>
      </c>
      <c r="C341" s="67">
        <v>82</v>
      </c>
      <c r="D341" s="84" t="s">
        <v>331</v>
      </c>
      <c r="E341" s="85">
        <v>98.041540135435795</v>
      </c>
      <c r="F341" s="91">
        <v>98.041540135435795</v>
      </c>
      <c r="G341" s="86">
        <v>60.405332986894898</v>
      </c>
      <c r="H341" s="86">
        <v>60.405332986894898</v>
      </c>
      <c r="I341" s="86">
        <v>0.05</v>
      </c>
      <c r="J341" s="86">
        <v>0.02</v>
      </c>
      <c r="K341" s="87">
        <v>0</v>
      </c>
      <c r="L341" s="85">
        <v>9.0000023401300006E-2</v>
      </c>
      <c r="M341" s="86">
        <v>0</v>
      </c>
      <c r="N341" s="86">
        <v>98.336490843221299</v>
      </c>
      <c r="O341" s="86">
        <v>100</v>
      </c>
      <c r="P341" s="86">
        <v>0</v>
      </c>
      <c r="Q341" s="88">
        <v>0.14430000000000001</v>
      </c>
      <c r="R341" s="85">
        <v>0</v>
      </c>
      <c r="S341" s="86">
        <v>0</v>
      </c>
      <c r="T341" s="86">
        <v>1.1599999999999999</v>
      </c>
      <c r="U341" s="88">
        <v>1.6239302359570601E-3</v>
      </c>
      <c r="V341" s="89">
        <v>5</v>
      </c>
      <c r="W341" s="85">
        <v>69.704374132974905</v>
      </c>
      <c r="X341" s="88">
        <v>67.066666666700002</v>
      </c>
      <c r="Y341" s="85"/>
      <c r="Z341" s="88"/>
      <c r="AA341" s="85">
        <v>0</v>
      </c>
      <c r="AB341" s="91">
        <v>0</v>
      </c>
      <c r="AC341" s="86">
        <v>0</v>
      </c>
      <c r="AD341" s="86">
        <v>0</v>
      </c>
      <c r="AE341" s="86">
        <v>0</v>
      </c>
      <c r="AF341" s="88">
        <v>0</v>
      </c>
      <c r="AG341" s="85">
        <v>0</v>
      </c>
      <c r="AH341" s="86">
        <v>6.7999999999999999E-5</v>
      </c>
      <c r="AI341" s="88">
        <v>0</v>
      </c>
      <c r="AJ341" s="150">
        <v>1.5</v>
      </c>
      <c r="AK341" s="151">
        <v>0</v>
      </c>
    </row>
    <row r="342" spans="1:37" x14ac:dyDescent="0.2">
      <c r="A342" s="149" t="s">
        <v>986</v>
      </c>
      <c r="B342" s="66" t="s">
        <v>987</v>
      </c>
      <c r="C342" s="67">
        <v>82</v>
      </c>
      <c r="D342" s="84" t="s">
        <v>331</v>
      </c>
      <c r="E342" s="85">
        <v>95.705244487443096</v>
      </c>
      <c r="F342" s="91">
        <v>95.3480872334422</v>
      </c>
      <c r="G342" s="86">
        <v>55.640746563470003</v>
      </c>
      <c r="H342" s="86">
        <v>55.470633288991003</v>
      </c>
      <c r="I342" s="86">
        <v>1.76</v>
      </c>
      <c r="J342" s="86">
        <v>1.34</v>
      </c>
      <c r="K342" s="87">
        <v>0</v>
      </c>
      <c r="L342" s="85">
        <v>0.38000000948200002</v>
      </c>
      <c r="M342" s="86">
        <v>0</v>
      </c>
      <c r="N342" s="86">
        <v>94.244645704235793</v>
      </c>
      <c r="O342" s="86">
        <v>100</v>
      </c>
      <c r="P342" s="86">
        <v>8.2000000000000003E-2</v>
      </c>
      <c r="Q342" s="88">
        <v>0.28670000000000001</v>
      </c>
      <c r="R342" s="85">
        <v>0</v>
      </c>
      <c r="S342" s="86">
        <v>0.1</v>
      </c>
      <c r="T342" s="86">
        <v>0.57999999999999996</v>
      </c>
      <c r="U342" s="88">
        <v>0.15237634538638301</v>
      </c>
      <c r="V342" s="89">
        <v>4.87</v>
      </c>
      <c r="W342" s="85">
        <v>75.051152468692706</v>
      </c>
      <c r="X342" s="88">
        <v>77.400000000000006</v>
      </c>
      <c r="Y342" s="85"/>
      <c r="Z342" s="88"/>
      <c r="AA342" s="85">
        <v>0</v>
      </c>
      <c r="AB342" s="91">
        <v>0.06</v>
      </c>
      <c r="AC342" s="86">
        <v>0</v>
      </c>
      <c r="AD342" s="86">
        <v>0.03</v>
      </c>
      <c r="AE342" s="86">
        <v>0</v>
      </c>
      <c r="AF342" s="88">
        <v>0</v>
      </c>
      <c r="AG342" s="85">
        <v>0</v>
      </c>
      <c r="AH342" s="86">
        <v>7.0429999999999998E-3</v>
      </c>
      <c r="AI342" s="88">
        <v>4.93600105649E-10</v>
      </c>
      <c r="AJ342" s="150">
        <v>1.45</v>
      </c>
      <c r="AK342" s="151">
        <v>0</v>
      </c>
    </row>
    <row r="343" spans="1:37" x14ac:dyDescent="0.2">
      <c r="A343" s="149" t="s">
        <v>988</v>
      </c>
      <c r="B343" s="66" t="s">
        <v>989</v>
      </c>
      <c r="C343" s="67">
        <v>82</v>
      </c>
      <c r="D343" s="84" t="s">
        <v>331</v>
      </c>
      <c r="E343" s="85">
        <v>73.941652985978394</v>
      </c>
      <c r="F343" s="91">
        <v>73.905320666361604</v>
      </c>
      <c r="G343" s="86">
        <v>33.186209866243203</v>
      </c>
      <c r="H343" s="86">
        <v>33.1754447345049</v>
      </c>
      <c r="I343" s="86">
        <v>36.43</v>
      </c>
      <c r="J343" s="86">
        <v>17.63</v>
      </c>
      <c r="K343" s="87">
        <v>0</v>
      </c>
      <c r="L343" s="85">
        <v>2.4299996915199999</v>
      </c>
      <c r="M343" s="86">
        <v>0</v>
      </c>
      <c r="N343" s="86">
        <v>72.910578609000595</v>
      </c>
      <c r="O343" s="86">
        <v>100</v>
      </c>
      <c r="P343" s="86">
        <v>1.3740000000000001</v>
      </c>
      <c r="Q343" s="88">
        <v>0.80740000000000001</v>
      </c>
      <c r="R343" s="85">
        <v>0</v>
      </c>
      <c r="S343" s="86">
        <v>0.2</v>
      </c>
      <c r="T343" s="86">
        <v>2</v>
      </c>
      <c r="U343" s="88">
        <v>2.32661409694001</v>
      </c>
      <c r="V343" s="89">
        <v>4.33</v>
      </c>
      <c r="W343" s="85">
        <v>68.958710366537304</v>
      </c>
      <c r="X343" s="88">
        <v>70.933333333299998</v>
      </c>
      <c r="Y343" s="85"/>
      <c r="Z343" s="88"/>
      <c r="AA343" s="85">
        <v>0</v>
      </c>
      <c r="AB343" s="91">
        <v>0</v>
      </c>
      <c r="AC343" s="86">
        <v>0</v>
      </c>
      <c r="AD343" s="86">
        <v>0</v>
      </c>
      <c r="AE343" s="86">
        <v>0</v>
      </c>
      <c r="AF343" s="88">
        <v>0</v>
      </c>
      <c r="AG343" s="85">
        <v>0</v>
      </c>
      <c r="AH343" s="86">
        <v>5.6920999999999999E-2</v>
      </c>
      <c r="AI343" s="88">
        <v>2.6615996430899999E-2</v>
      </c>
      <c r="AJ343" s="150">
        <v>1.31</v>
      </c>
      <c r="AK343" s="151">
        <v>0</v>
      </c>
    </row>
    <row r="344" spans="1:37" x14ac:dyDescent="0.2">
      <c r="A344" s="149" t="s">
        <v>990</v>
      </c>
      <c r="B344" s="66" t="s">
        <v>991</v>
      </c>
      <c r="C344" s="67">
        <v>82</v>
      </c>
      <c r="D344" s="84" t="s">
        <v>331</v>
      </c>
      <c r="E344" s="85">
        <v>58.596392333709097</v>
      </c>
      <c r="F344" s="91">
        <v>58.596392333709097</v>
      </c>
      <c r="G344" s="86">
        <v>15.605035700864301</v>
      </c>
      <c r="H344" s="86">
        <v>15.605035700864301</v>
      </c>
      <c r="I344" s="86">
        <v>14.52</v>
      </c>
      <c r="J344" s="86">
        <v>6.53</v>
      </c>
      <c r="K344" s="87">
        <v>0</v>
      </c>
      <c r="L344" s="85">
        <v>0.200000082302</v>
      </c>
      <c r="M344" s="86">
        <v>0</v>
      </c>
      <c r="N344" s="86">
        <v>95.507257507103901</v>
      </c>
      <c r="O344" s="86">
        <v>100</v>
      </c>
      <c r="P344" s="86">
        <v>7.1999999999999995E-2</v>
      </c>
      <c r="Q344" s="88">
        <v>0.10440000000000001</v>
      </c>
      <c r="R344" s="85">
        <v>0</v>
      </c>
      <c r="S344" s="86">
        <v>0</v>
      </c>
      <c r="T344" s="86">
        <v>0.8</v>
      </c>
      <c r="U344" s="88">
        <v>1.4092446448703499E-2</v>
      </c>
      <c r="V344" s="89">
        <v>4</v>
      </c>
      <c r="W344" s="85">
        <v>76.5</v>
      </c>
      <c r="X344" s="88"/>
      <c r="Y344" s="85"/>
      <c r="Z344" s="88"/>
      <c r="AA344" s="85">
        <v>0</v>
      </c>
      <c r="AB344" s="91">
        <v>0</v>
      </c>
      <c r="AC344" s="86">
        <v>0</v>
      </c>
      <c r="AD344" s="86">
        <v>0</v>
      </c>
      <c r="AE344" s="86">
        <v>0</v>
      </c>
      <c r="AF344" s="88">
        <v>0</v>
      </c>
      <c r="AG344" s="85">
        <v>0</v>
      </c>
      <c r="AH344" s="86">
        <v>4.0220000000000004E-3</v>
      </c>
      <c r="AI344" s="88">
        <v>2.7007784139200001E-10</v>
      </c>
      <c r="AJ344" s="150">
        <v>1.36</v>
      </c>
      <c r="AK344" s="151">
        <v>0</v>
      </c>
    </row>
    <row r="345" spans="1:37" x14ac:dyDescent="0.2">
      <c r="A345" s="149" t="s">
        <v>493</v>
      </c>
      <c r="B345" s="66" t="s">
        <v>992</v>
      </c>
      <c r="C345" s="67">
        <v>82</v>
      </c>
      <c r="D345" s="84" t="s">
        <v>331</v>
      </c>
      <c r="E345" s="85">
        <v>96.8762047172346</v>
      </c>
      <c r="F345" s="91">
        <v>96.8762047172346</v>
      </c>
      <c r="G345" s="86">
        <v>64.312332799850495</v>
      </c>
      <c r="H345" s="86">
        <v>64.312332799850495</v>
      </c>
      <c r="I345" s="86">
        <v>0.52</v>
      </c>
      <c r="J345" s="86">
        <v>1.1599999999999999</v>
      </c>
      <c r="K345" s="87">
        <v>0</v>
      </c>
      <c r="L345" s="85">
        <v>0.48999994825400001</v>
      </c>
      <c r="M345" s="86">
        <v>0</v>
      </c>
      <c r="N345" s="86">
        <v>94.714335618005904</v>
      </c>
      <c r="O345" s="86">
        <v>100</v>
      </c>
      <c r="P345" s="86">
        <v>0.10199999999999999</v>
      </c>
      <c r="Q345" s="88">
        <v>0.24660000000000001</v>
      </c>
      <c r="R345" s="85">
        <v>0</v>
      </c>
      <c r="S345" s="86">
        <v>0</v>
      </c>
      <c r="T345" s="86">
        <v>0.92</v>
      </c>
      <c r="U345" s="88">
        <v>3.3878108900596997E-2</v>
      </c>
      <c r="V345" s="89">
        <v>4.76</v>
      </c>
      <c r="W345" s="85">
        <v>71.463654756565006</v>
      </c>
      <c r="X345" s="88">
        <v>74.533333333300007</v>
      </c>
      <c r="Y345" s="85"/>
      <c r="Z345" s="88"/>
      <c r="AA345" s="85">
        <v>0.11</v>
      </c>
      <c r="AB345" s="91">
        <v>0.11</v>
      </c>
      <c r="AC345" s="86">
        <v>0</v>
      </c>
      <c r="AD345" s="86">
        <v>0</v>
      </c>
      <c r="AE345" s="86">
        <v>0</v>
      </c>
      <c r="AF345" s="88">
        <v>0</v>
      </c>
      <c r="AG345" s="85">
        <v>0</v>
      </c>
      <c r="AH345" s="86">
        <v>3.9060000000000002E-3</v>
      </c>
      <c r="AI345" s="88">
        <v>0</v>
      </c>
      <c r="AJ345" s="150">
        <v>1.53</v>
      </c>
      <c r="AK345" s="151">
        <v>0</v>
      </c>
    </row>
    <row r="346" spans="1:37" x14ac:dyDescent="0.2">
      <c r="A346" s="149" t="s">
        <v>993</v>
      </c>
      <c r="B346" s="66" t="s">
        <v>994</v>
      </c>
      <c r="C346" s="67">
        <v>82</v>
      </c>
      <c r="D346" s="84" t="s">
        <v>331</v>
      </c>
      <c r="E346" s="85">
        <v>97.312810407346106</v>
      </c>
      <c r="F346" s="91">
        <v>97.301926458878697</v>
      </c>
      <c r="G346" s="86">
        <v>58.293855151831103</v>
      </c>
      <c r="H346" s="86">
        <v>58.293855151831103</v>
      </c>
      <c r="I346" s="86">
        <v>0.53</v>
      </c>
      <c r="J346" s="86">
        <v>0.68</v>
      </c>
      <c r="K346" s="87">
        <v>0</v>
      </c>
      <c r="L346" s="85">
        <v>0.27000011045099997</v>
      </c>
      <c r="M346" s="86">
        <v>0</v>
      </c>
      <c r="N346" s="86">
        <v>97.783353500842296</v>
      </c>
      <c r="O346" s="86">
        <v>100</v>
      </c>
      <c r="P346" s="86">
        <v>6.0999999999999999E-2</v>
      </c>
      <c r="Q346" s="88">
        <v>0.2482</v>
      </c>
      <c r="R346" s="85">
        <v>0</v>
      </c>
      <c r="S346" s="86">
        <v>0</v>
      </c>
      <c r="T346" s="86">
        <v>0.8</v>
      </c>
      <c r="U346" s="88">
        <v>3.5516042367201503E-2</v>
      </c>
      <c r="V346" s="89">
        <v>4.9400000000000004</v>
      </c>
      <c r="W346" s="85">
        <v>76.824902417425207</v>
      </c>
      <c r="X346" s="88">
        <v>64.900000000000006</v>
      </c>
      <c r="Y346" s="85"/>
      <c r="Z346" s="88"/>
      <c r="AA346" s="85">
        <v>0</v>
      </c>
      <c r="AB346" s="91">
        <v>0</v>
      </c>
      <c r="AC346" s="86">
        <v>0</v>
      </c>
      <c r="AD346" s="86">
        <v>0</v>
      </c>
      <c r="AE346" s="86">
        <v>0</v>
      </c>
      <c r="AF346" s="88">
        <v>0</v>
      </c>
      <c r="AG346" s="85">
        <v>0</v>
      </c>
      <c r="AH346" s="86">
        <v>4.5180000000000003E-3</v>
      </c>
      <c r="AI346" s="88">
        <v>2.95595901878E-9</v>
      </c>
      <c r="AJ346" s="150">
        <v>1.49</v>
      </c>
      <c r="AK346" s="151">
        <v>0</v>
      </c>
    </row>
    <row r="347" spans="1:37" x14ac:dyDescent="0.2">
      <c r="A347" s="149" t="s">
        <v>995</v>
      </c>
      <c r="B347" s="66" t="s">
        <v>996</v>
      </c>
      <c r="C347" s="67">
        <v>82</v>
      </c>
      <c r="D347" s="84" t="s">
        <v>331</v>
      </c>
      <c r="E347" s="85">
        <v>98.227604340258495</v>
      </c>
      <c r="F347" s="91">
        <v>98.227604340258495</v>
      </c>
      <c r="G347" s="86">
        <v>72.163092989667803</v>
      </c>
      <c r="H347" s="86">
        <v>72.163092989667803</v>
      </c>
      <c r="I347" s="86">
        <v>1.18</v>
      </c>
      <c r="J347" s="86">
        <v>1.05</v>
      </c>
      <c r="K347" s="87">
        <v>0</v>
      </c>
      <c r="L347" s="85">
        <v>0.25000684520299998</v>
      </c>
      <c r="M347" s="86">
        <v>0</v>
      </c>
      <c r="N347" s="86">
        <v>97.262648843469094</v>
      </c>
      <c r="O347" s="86">
        <v>100</v>
      </c>
      <c r="P347" s="86">
        <v>0.09</v>
      </c>
      <c r="Q347" s="88">
        <v>0.1893</v>
      </c>
      <c r="R347" s="85">
        <v>0</v>
      </c>
      <c r="S347" s="86">
        <v>0</v>
      </c>
      <c r="T347" s="86">
        <v>0.35</v>
      </c>
      <c r="U347" s="88">
        <v>1.7775802688590199E-2</v>
      </c>
      <c r="V347" s="89">
        <v>4.88</v>
      </c>
      <c r="W347" s="85">
        <v>71.898631458907104</v>
      </c>
      <c r="X347" s="88">
        <v>71.066666666700002</v>
      </c>
      <c r="Y347" s="85"/>
      <c r="Z347" s="88"/>
      <c r="AA347" s="85">
        <v>0</v>
      </c>
      <c r="AB347" s="91">
        <v>0</v>
      </c>
      <c r="AC347" s="86">
        <v>0</v>
      </c>
      <c r="AD347" s="86">
        <v>0</v>
      </c>
      <c r="AE347" s="86">
        <v>0</v>
      </c>
      <c r="AF347" s="88">
        <v>0</v>
      </c>
      <c r="AG347" s="85">
        <v>0</v>
      </c>
      <c r="AH347" s="86">
        <v>4.6560000000000004E-3</v>
      </c>
      <c r="AI347" s="88">
        <v>8.7528044416799997E-5</v>
      </c>
      <c r="AJ347" s="150">
        <v>1.19</v>
      </c>
      <c r="AK347" s="151">
        <v>0</v>
      </c>
    </row>
    <row r="348" spans="1:37" x14ac:dyDescent="0.2">
      <c r="A348" s="149" t="s">
        <v>997</v>
      </c>
      <c r="B348" s="66" t="s">
        <v>998</v>
      </c>
      <c r="C348" s="67">
        <v>82</v>
      </c>
      <c r="D348" s="84" t="s">
        <v>331</v>
      </c>
      <c r="E348" s="85">
        <v>98.427367770964807</v>
      </c>
      <c r="F348" s="91">
        <v>98.427367770964807</v>
      </c>
      <c r="G348" s="86">
        <v>71.430146896642995</v>
      </c>
      <c r="H348" s="86">
        <v>71.430146896642995</v>
      </c>
      <c r="I348" s="86">
        <v>7.0000000000000007E-2</v>
      </c>
      <c r="J348" s="86">
        <v>7.0000000000000007E-2</v>
      </c>
      <c r="K348" s="87">
        <v>0</v>
      </c>
      <c r="L348" s="85">
        <v>0.20000000539099999</v>
      </c>
      <c r="M348" s="86">
        <v>0</v>
      </c>
      <c r="N348" s="86">
        <v>95.162740514296004</v>
      </c>
      <c r="O348" s="86">
        <v>100</v>
      </c>
      <c r="P348" s="86">
        <v>6.7000000000000004E-2</v>
      </c>
      <c r="Q348" s="88">
        <v>0.26960000000000001</v>
      </c>
      <c r="R348" s="85">
        <v>0</v>
      </c>
      <c r="S348" s="86">
        <v>0</v>
      </c>
      <c r="T348" s="86">
        <v>0.56000000000000005</v>
      </c>
      <c r="U348" s="88">
        <v>0</v>
      </c>
      <c r="V348" s="89">
        <v>4.84</v>
      </c>
      <c r="W348" s="85">
        <v>71.682916618773802</v>
      </c>
      <c r="X348" s="88">
        <v>69.033333333300007</v>
      </c>
      <c r="Y348" s="85"/>
      <c r="Z348" s="88"/>
      <c r="AA348" s="85">
        <v>0</v>
      </c>
      <c r="AB348" s="91">
        <v>0</v>
      </c>
      <c r="AC348" s="86">
        <v>0</v>
      </c>
      <c r="AD348" s="86">
        <v>0</v>
      </c>
      <c r="AE348" s="86">
        <v>0</v>
      </c>
      <c r="AF348" s="88">
        <v>0</v>
      </c>
      <c r="AG348" s="85">
        <v>0</v>
      </c>
      <c r="AH348" s="86">
        <v>8.3999999999999995E-5</v>
      </c>
      <c r="AI348" s="88">
        <v>0</v>
      </c>
      <c r="AJ348" s="150">
        <v>1.4</v>
      </c>
      <c r="AK348" s="151">
        <v>0</v>
      </c>
    </row>
    <row r="349" spans="1:37" x14ac:dyDescent="0.2">
      <c r="A349" s="149" t="s">
        <v>999</v>
      </c>
      <c r="B349" s="66" t="s">
        <v>1000</v>
      </c>
      <c r="C349" s="67">
        <v>82</v>
      </c>
      <c r="D349" s="84" t="s">
        <v>331</v>
      </c>
      <c r="E349" s="85">
        <v>96.226516708703997</v>
      </c>
      <c r="F349" s="91">
        <v>96.218438366738795</v>
      </c>
      <c r="G349" s="86">
        <v>61.8145751240923</v>
      </c>
      <c r="H349" s="86">
        <v>61.806496782127098</v>
      </c>
      <c r="I349" s="86">
        <v>1.75</v>
      </c>
      <c r="J349" s="86">
        <v>1.63</v>
      </c>
      <c r="K349" s="87">
        <v>0</v>
      </c>
      <c r="L349" s="85">
        <v>0.36999719964700001</v>
      </c>
      <c r="M349" s="86">
        <v>0</v>
      </c>
      <c r="N349" s="86">
        <v>93.803314591749398</v>
      </c>
      <c r="O349" s="86">
        <v>100</v>
      </c>
      <c r="P349" s="86">
        <v>0.16</v>
      </c>
      <c r="Q349" s="88">
        <v>0.10970000000000001</v>
      </c>
      <c r="R349" s="85">
        <v>0</v>
      </c>
      <c r="S349" s="86">
        <v>0</v>
      </c>
      <c r="T349" s="86">
        <v>0.66</v>
      </c>
      <c r="U349" s="88">
        <v>7.5397858341785695E-2</v>
      </c>
      <c r="V349" s="89">
        <v>4.92</v>
      </c>
      <c r="W349" s="85">
        <v>71.119137701697596</v>
      </c>
      <c r="X349" s="88">
        <v>69.099999999999994</v>
      </c>
      <c r="Y349" s="85"/>
      <c r="Z349" s="88"/>
      <c r="AA349" s="85">
        <v>0</v>
      </c>
      <c r="AB349" s="91">
        <v>0</v>
      </c>
      <c r="AC349" s="86">
        <v>0</v>
      </c>
      <c r="AD349" s="86">
        <v>0</v>
      </c>
      <c r="AE349" s="86">
        <v>0</v>
      </c>
      <c r="AF349" s="88">
        <v>0</v>
      </c>
      <c r="AG349" s="85">
        <v>0</v>
      </c>
      <c r="AH349" s="86">
        <v>6.404E-3</v>
      </c>
      <c r="AI349" s="88">
        <v>1.65166994011E-9</v>
      </c>
      <c r="AJ349" s="150">
        <v>1.0900000000000001</v>
      </c>
      <c r="AK349" s="151">
        <v>0</v>
      </c>
    </row>
    <row r="350" spans="1:37" x14ac:dyDescent="0.2">
      <c r="A350" s="149" t="s">
        <v>1001</v>
      </c>
      <c r="B350" s="66" t="s">
        <v>1002</v>
      </c>
      <c r="C350" s="67">
        <v>82</v>
      </c>
      <c r="D350" s="84" t="s">
        <v>331</v>
      </c>
      <c r="E350" s="85">
        <v>88.679535341338493</v>
      </c>
      <c r="F350" s="91">
        <v>88.6717090404955</v>
      </c>
      <c r="G350" s="86">
        <v>55.642762907806201</v>
      </c>
      <c r="H350" s="86">
        <v>55.641644864828599</v>
      </c>
      <c r="I350" s="86">
        <v>1.35</v>
      </c>
      <c r="J350" s="86">
        <v>1.1000000000000001</v>
      </c>
      <c r="K350" s="87">
        <v>0</v>
      </c>
      <c r="L350" s="85">
        <v>0.119999998084</v>
      </c>
      <c r="M350" s="86">
        <v>0</v>
      </c>
      <c r="N350" s="86">
        <v>95.192058613775302</v>
      </c>
      <c r="O350" s="86">
        <v>100</v>
      </c>
      <c r="P350" s="86">
        <v>0.104</v>
      </c>
      <c r="Q350" s="88">
        <v>0.26400000000000001</v>
      </c>
      <c r="R350" s="85">
        <v>0</v>
      </c>
      <c r="S350" s="86">
        <v>0</v>
      </c>
      <c r="T350" s="86">
        <v>0.6</v>
      </c>
      <c r="U350" s="88">
        <v>4.8355358779991503E-2</v>
      </c>
      <c r="V350" s="89">
        <v>4.8499999999999996</v>
      </c>
      <c r="W350" s="85">
        <v>71.804572995731505</v>
      </c>
      <c r="X350" s="88"/>
      <c r="Y350" s="85"/>
      <c r="Z350" s="88"/>
      <c r="AA350" s="85">
        <v>0.1</v>
      </c>
      <c r="AB350" s="91">
        <v>0.1</v>
      </c>
      <c r="AC350" s="86">
        <v>0</v>
      </c>
      <c r="AD350" s="86">
        <v>0</v>
      </c>
      <c r="AE350" s="86">
        <v>0</v>
      </c>
      <c r="AF350" s="88">
        <v>0</v>
      </c>
      <c r="AG350" s="85">
        <v>0</v>
      </c>
      <c r="AH350" s="86">
        <v>1.3221E-2</v>
      </c>
      <c r="AI350" s="88">
        <v>5.7193309147799999E-2</v>
      </c>
      <c r="AJ350" s="150">
        <v>1.07</v>
      </c>
      <c r="AK350" s="151">
        <v>0</v>
      </c>
    </row>
    <row r="351" spans="1:37" x14ac:dyDescent="0.2">
      <c r="A351" s="149" t="s">
        <v>1003</v>
      </c>
      <c r="B351" s="66" t="s">
        <v>1004</v>
      </c>
      <c r="C351" s="67">
        <v>82</v>
      </c>
      <c r="D351" s="84" t="s">
        <v>331</v>
      </c>
      <c r="E351" s="85">
        <v>92.541814297624001</v>
      </c>
      <c r="F351" s="91">
        <v>92.504689453939093</v>
      </c>
      <c r="G351" s="86">
        <v>58.441017090454402</v>
      </c>
      <c r="H351" s="86">
        <v>58.403892246769502</v>
      </c>
      <c r="I351" s="86">
        <v>2.17</v>
      </c>
      <c r="J351" s="86">
        <v>3.01</v>
      </c>
      <c r="K351" s="87">
        <v>0</v>
      </c>
      <c r="L351" s="85">
        <v>0.18000000801800001</v>
      </c>
      <c r="M351" s="86">
        <v>0</v>
      </c>
      <c r="N351" s="86">
        <v>93.872180183007302</v>
      </c>
      <c r="O351" s="86">
        <v>100</v>
      </c>
      <c r="P351" s="86">
        <v>0.159</v>
      </c>
      <c r="Q351" s="88">
        <v>0.18820000000000001</v>
      </c>
      <c r="R351" s="85">
        <v>0</v>
      </c>
      <c r="S351" s="86">
        <v>0</v>
      </c>
      <c r="T351" s="86">
        <v>0.42</v>
      </c>
      <c r="U351" s="88">
        <v>6.1223426427678203E-2</v>
      </c>
      <c r="V351" s="89">
        <v>4.75</v>
      </c>
      <c r="W351" s="85">
        <v>69.1171506884167</v>
      </c>
      <c r="X351" s="88"/>
      <c r="Y351" s="85"/>
      <c r="Z351" s="88"/>
      <c r="AA351" s="85">
        <v>0</v>
      </c>
      <c r="AB351" s="91">
        <v>0</v>
      </c>
      <c r="AC351" s="86">
        <v>0</v>
      </c>
      <c r="AD351" s="86">
        <v>0</v>
      </c>
      <c r="AE351" s="86">
        <v>0</v>
      </c>
      <c r="AF351" s="88">
        <v>0</v>
      </c>
      <c r="AG351" s="85">
        <v>0</v>
      </c>
      <c r="AH351" s="86">
        <v>1.8328000000000001E-2</v>
      </c>
      <c r="AI351" s="88">
        <v>2.1344381974400002</v>
      </c>
      <c r="AJ351" s="150">
        <v>1.01</v>
      </c>
      <c r="AK351" s="151">
        <v>0</v>
      </c>
    </row>
    <row r="352" spans="1:37" x14ac:dyDescent="0.2">
      <c r="A352" s="149" t="s">
        <v>1005</v>
      </c>
      <c r="B352" s="66" t="s">
        <v>1006</v>
      </c>
      <c r="C352" s="67">
        <v>82</v>
      </c>
      <c r="D352" s="84" t="s">
        <v>331</v>
      </c>
      <c r="E352" s="85">
        <v>89.814857887146999</v>
      </c>
      <c r="F352" s="91">
        <v>89.662511048053204</v>
      </c>
      <c r="G352" s="86">
        <v>45.981997488021598</v>
      </c>
      <c r="H352" s="86">
        <v>45.957575475647801</v>
      </c>
      <c r="I352" s="86">
        <v>0.28999999999999998</v>
      </c>
      <c r="J352" s="86">
        <v>0.53</v>
      </c>
      <c r="K352" s="87">
        <v>0</v>
      </c>
      <c r="L352" s="85">
        <v>5.0000011205100003E-2</v>
      </c>
      <c r="M352" s="86">
        <v>0</v>
      </c>
      <c r="N352" s="86">
        <v>96.771037181996107</v>
      </c>
      <c r="O352" s="86">
        <v>100</v>
      </c>
      <c r="P352" s="86">
        <v>0.109</v>
      </c>
      <c r="Q352" s="88">
        <v>0.32300000000000001</v>
      </c>
      <c r="R352" s="85">
        <v>0</v>
      </c>
      <c r="S352" s="86">
        <v>0</v>
      </c>
      <c r="T352" s="86">
        <v>0.66</v>
      </c>
      <c r="U352" s="88">
        <v>1.74442945527283E-2</v>
      </c>
      <c r="V352" s="89">
        <v>4.97</v>
      </c>
      <c r="W352" s="85">
        <v>77.230051136106098</v>
      </c>
      <c r="X352" s="88"/>
      <c r="Y352" s="85"/>
      <c r="Z352" s="88"/>
      <c r="AA352" s="85">
        <v>0.3</v>
      </c>
      <c r="AB352" s="91">
        <v>0.43</v>
      </c>
      <c r="AC352" s="86">
        <v>0</v>
      </c>
      <c r="AD352" s="86">
        <v>0</v>
      </c>
      <c r="AE352" s="86">
        <v>0</v>
      </c>
      <c r="AF352" s="88">
        <v>0</v>
      </c>
      <c r="AG352" s="85">
        <v>0</v>
      </c>
      <c r="AH352" s="86">
        <v>1.8209999999999999E-3</v>
      </c>
      <c r="AI352" s="88">
        <v>3.166891613E-8</v>
      </c>
      <c r="AJ352" s="150">
        <v>1</v>
      </c>
      <c r="AK352" s="151">
        <v>0</v>
      </c>
    </row>
    <row r="353" spans="1:37" x14ac:dyDescent="0.2">
      <c r="A353" s="149" t="s">
        <v>1007</v>
      </c>
      <c r="B353" s="66" t="s">
        <v>1008</v>
      </c>
      <c r="C353" s="67">
        <v>82</v>
      </c>
      <c r="D353" s="84" t="s">
        <v>331</v>
      </c>
      <c r="E353" s="85">
        <v>93.478203154038098</v>
      </c>
      <c r="F353" s="91">
        <v>93.422449954866494</v>
      </c>
      <c r="G353" s="86">
        <v>51.920830457176201</v>
      </c>
      <c r="H353" s="86">
        <v>51.906228428821798</v>
      </c>
      <c r="I353" s="86">
        <v>9.94</v>
      </c>
      <c r="J353" s="86">
        <v>6.93</v>
      </c>
      <c r="K353" s="87">
        <v>0</v>
      </c>
      <c r="L353" s="85">
        <v>0.54999988356200002</v>
      </c>
      <c r="M353" s="86">
        <v>7.6507736248580704E-2</v>
      </c>
      <c r="N353" s="86">
        <v>90.664602094454196</v>
      </c>
      <c r="O353" s="86">
        <v>100</v>
      </c>
      <c r="P353" s="86">
        <v>0.38900000000000001</v>
      </c>
      <c r="Q353" s="88">
        <v>0.3982</v>
      </c>
      <c r="R353" s="85">
        <v>2.7085590465872202E-2</v>
      </c>
      <c r="S353" s="86">
        <v>0</v>
      </c>
      <c r="T353" s="86">
        <v>0.98</v>
      </c>
      <c r="U353" s="88">
        <v>0.14602028354484201</v>
      </c>
      <c r="V353" s="89">
        <v>4.74</v>
      </c>
      <c r="W353" s="85">
        <v>70.131012134408394</v>
      </c>
      <c r="X353" s="88">
        <v>63.066666666700002</v>
      </c>
      <c r="Y353" s="85"/>
      <c r="Z353" s="88"/>
      <c r="AA353" s="85">
        <v>0</v>
      </c>
      <c r="AB353" s="91">
        <v>0.01</v>
      </c>
      <c r="AC353" s="86">
        <v>0</v>
      </c>
      <c r="AD353" s="86">
        <v>0</v>
      </c>
      <c r="AE353" s="86">
        <v>0</v>
      </c>
      <c r="AF353" s="88">
        <v>0</v>
      </c>
      <c r="AG353" s="85">
        <v>0</v>
      </c>
      <c r="AH353" s="86">
        <v>2.2276000000000001E-2</v>
      </c>
      <c r="AI353" s="88">
        <v>0.53339656208300001</v>
      </c>
      <c r="AJ353" s="150">
        <v>1.01</v>
      </c>
      <c r="AK353" s="151">
        <v>0</v>
      </c>
    </row>
    <row r="354" spans="1:37" x14ac:dyDescent="0.2">
      <c r="A354" s="149" t="s">
        <v>1009</v>
      </c>
      <c r="B354" s="66" t="s">
        <v>1010</v>
      </c>
      <c r="C354" s="67">
        <v>82</v>
      </c>
      <c r="D354" s="84" t="s">
        <v>331</v>
      </c>
      <c r="E354" s="85">
        <v>92.103279306445501</v>
      </c>
      <c r="F354" s="91">
        <v>92.103279306445501</v>
      </c>
      <c r="G354" s="86">
        <v>54.863990451061703</v>
      </c>
      <c r="H354" s="86">
        <v>54.863990451061703</v>
      </c>
      <c r="I354" s="86">
        <v>0</v>
      </c>
      <c r="J354" s="86">
        <v>0.02</v>
      </c>
      <c r="K354" s="87">
        <v>0</v>
      </c>
      <c r="L354" s="85">
        <v>0.18000000552500001</v>
      </c>
      <c r="M354" s="86">
        <v>0</v>
      </c>
      <c r="N354" s="86">
        <v>96.237474002647005</v>
      </c>
      <c r="O354" s="86">
        <v>100</v>
      </c>
      <c r="P354" s="86">
        <v>3.0000000000000001E-3</v>
      </c>
      <c r="Q354" s="88">
        <v>0.1047</v>
      </c>
      <c r="R354" s="85">
        <v>0</v>
      </c>
      <c r="S354" s="86">
        <v>0</v>
      </c>
      <c r="T354" s="86">
        <v>0.64</v>
      </c>
      <c r="U354" s="88">
        <v>0</v>
      </c>
      <c r="V354" s="89">
        <v>5</v>
      </c>
      <c r="W354" s="85">
        <v>73.609863947238594</v>
      </c>
      <c r="X354" s="88"/>
      <c r="Y354" s="85"/>
      <c r="Z354" s="88"/>
      <c r="AA354" s="85">
        <v>0</v>
      </c>
      <c r="AB354" s="91">
        <v>0</v>
      </c>
      <c r="AC354" s="86">
        <v>0</v>
      </c>
      <c r="AD354" s="86">
        <v>0</v>
      </c>
      <c r="AE354" s="86">
        <v>0</v>
      </c>
      <c r="AF354" s="88">
        <v>0</v>
      </c>
      <c r="AG354" s="85">
        <v>0</v>
      </c>
      <c r="AH354" s="86">
        <v>3.6000000000000001E-5</v>
      </c>
      <c r="AI354" s="88">
        <v>1.8072144814699999E-9</v>
      </c>
      <c r="AJ354" s="150">
        <v>1.49</v>
      </c>
      <c r="AK354" s="151">
        <v>0</v>
      </c>
    </row>
    <row r="355" spans="1:37" x14ac:dyDescent="0.2">
      <c r="A355" s="149" t="s">
        <v>1011</v>
      </c>
      <c r="B355" s="66" t="s">
        <v>1012</v>
      </c>
      <c r="C355" s="67">
        <v>82</v>
      </c>
      <c r="D355" s="84" t="s">
        <v>331</v>
      </c>
      <c r="E355" s="85">
        <v>98.075661677641406</v>
      </c>
      <c r="F355" s="91">
        <v>98.047550493649396</v>
      </c>
      <c r="G355" s="86">
        <v>54.567215544632901</v>
      </c>
      <c r="H355" s="86">
        <v>54.556993295908498</v>
      </c>
      <c r="I355" s="86">
        <v>0.3</v>
      </c>
      <c r="J355" s="86">
        <v>0.46</v>
      </c>
      <c r="K355" s="87">
        <v>0</v>
      </c>
      <c r="L355" s="85">
        <v>0.19000000799299999</v>
      </c>
      <c r="M355" s="86">
        <v>0</v>
      </c>
      <c r="N355" s="86">
        <v>97.276281723876806</v>
      </c>
      <c r="O355" s="86">
        <v>100</v>
      </c>
      <c r="P355" s="86">
        <v>0.06</v>
      </c>
      <c r="Q355" s="88">
        <v>0.43540000000000001</v>
      </c>
      <c r="R355" s="85">
        <v>0</v>
      </c>
      <c r="S355" s="86">
        <v>0</v>
      </c>
      <c r="T355" s="86">
        <v>0.72</v>
      </c>
      <c r="U355" s="88">
        <v>3.40741624144951E-3</v>
      </c>
      <c r="V355" s="89">
        <v>4.96</v>
      </c>
      <c r="W355" s="85">
        <v>77.044484727753698</v>
      </c>
      <c r="X355" s="88">
        <v>74.366666666699999</v>
      </c>
      <c r="Y355" s="85"/>
      <c r="Z355" s="88"/>
      <c r="AA355" s="85">
        <v>0</v>
      </c>
      <c r="AB355" s="91">
        <v>0.03</v>
      </c>
      <c r="AC355" s="86">
        <v>0</v>
      </c>
      <c r="AD355" s="86">
        <v>0.01</v>
      </c>
      <c r="AE355" s="86">
        <v>0</v>
      </c>
      <c r="AF355" s="88">
        <v>0</v>
      </c>
      <c r="AG355" s="85">
        <v>0</v>
      </c>
      <c r="AH355" s="86">
        <v>2.1749999999999999E-3</v>
      </c>
      <c r="AI355" s="88">
        <v>2.3556726815800001E-9</v>
      </c>
      <c r="AJ355" s="150">
        <v>1.56</v>
      </c>
      <c r="AK355" s="151">
        <v>0</v>
      </c>
    </row>
    <row r="356" spans="1:37" x14ac:dyDescent="0.2">
      <c r="A356" s="149" t="s">
        <v>1013</v>
      </c>
      <c r="B356" s="66" t="s">
        <v>1014</v>
      </c>
      <c r="C356" s="67">
        <v>82</v>
      </c>
      <c r="D356" s="84" t="s">
        <v>331</v>
      </c>
      <c r="E356" s="85">
        <v>95.178602974949698</v>
      </c>
      <c r="F356" s="91">
        <v>95.178602974949698</v>
      </c>
      <c r="G356" s="86">
        <v>56.5918807193584</v>
      </c>
      <c r="H356" s="86">
        <v>56.5918807193584</v>
      </c>
      <c r="I356" s="86">
        <v>2.77</v>
      </c>
      <c r="J356" s="86">
        <v>3.66</v>
      </c>
      <c r="K356" s="87">
        <v>0</v>
      </c>
      <c r="L356" s="85">
        <v>0.24999999904699999</v>
      </c>
      <c r="M356" s="86">
        <v>0</v>
      </c>
      <c r="N356" s="86">
        <v>92.621447540237995</v>
      </c>
      <c r="O356" s="86">
        <v>100</v>
      </c>
      <c r="P356" s="86">
        <v>0.30499999999999999</v>
      </c>
      <c r="Q356" s="88">
        <v>0.41610000000000003</v>
      </c>
      <c r="R356" s="85">
        <v>0</v>
      </c>
      <c r="S356" s="86">
        <v>0</v>
      </c>
      <c r="T356" s="86">
        <v>0.72</v>
      </c>
      <c r="U356" s="88">
        <v>0.11942196940253701</v>
      </c>
      <c r="V356" s="89">
        <v>4.6900000000000004</v>
      </c>
      <c r="W356" s="85">
        <v>72.852245178555805</v>
      </c>
      <c r="X356" s="88">
        <v>70.066666666700002</v>
      </c>
      <c r="Y356" s="85"/>
      <c r="Z356" s="88"/>
      <c r="AA356" s="85">
        <v>0</v>
      </c>
      <c r="AB356" s="91">
        <v>0</v>
      </c>
      <c r="AC356" s="86">
        <v>0</v>
      </c>
      <c r="AD356" s="86">
        <v>0</v>
      </c>
      <c r="AE356" s="86">
        <v>0</v>
      </c>
      <c r="AF356" s="88">
        <v>0</v>
      </c>
      <c r="AG356" s="85">
        <v>0</v>
      </c>
      <c r="AH356" s="86">
        <v>1.8475999999999999E-2</v>
      </c>
      <c r="AI356" s="88">
        <v>9.8301979784299995E-9</v>
      </c>
      <c r="AJ356" s="150">
        <v>1.56</v>
      </c>
      <c r="AK356" s="151">
        <v>0</v>
      </c>
    </row>
    <row r="357" spans="1:37" x14ac:dyDescent="0.2">
      <c r="A357" s="149" t="s">
        <v>329</v>
      </c>
      <c r="B357" s="66" t="s">
        <v>1015</v>
      </c>
      <c r="C357" s="67">
        <v>82</v>
      </c>
      <c r="D357" s="84" t="s">
        <v>331</v>
      </c>
      <c r="E357" s="85">
        <v>98.627726055350095</v>
      </c>
      <c r="F357" s="91">
        <v>98.627726055350095</v>
      </c>
      <c r="G357" s="86">
        <v>61.129957913531399</v>
      </c>
      <c r="H357" s="86">
        <v>61.129957913531399</v>
      </c>
      <c r="I357" s="86">
        <v>0.38</v>
      </c>
      <c r="J357" s="86">
        <v>0.1</v>
      </c>
      <c r="K357" s="87">
        <v>0</v>
      </c>
      <c r="L357" s="85">
        <v>0.36999998683300001</v>
      </c>
      <c r="M357" s="86">
        <v>0</v>
      </c>
      <c r="N357" s="86">
        <v>97.019282476761205</v>
      </c>
      <c r="O357" s="86">
        <v>100</v>
      </c>
      <c r="P357" s="86">
        <v>4.8000000000000001E-2</v>
      </c>
      <c r="Q357" s="88">
        <v>0.17</v>
      </c>
      <c r="R357" s="85">
        <v>0</v>
      </c>
      <c r="S357" s="86">
        <v>0</v>
      </c>
      <c r="T357" s="86">
        <v>0.76</v>
      </c>
      <c r="U357" s="88">
        <v>0</v>
      </c>
      <c r="V357" s="89">
        <v>4.8899999999999997</v>
      </c>
      <c r="W357" s="85">
        <v>80.723510897119496</v>
      </c>
      <c r="X357" s="88">
        <v>80.599999999999994</v>
      </c>
      <c r="Y357" s="85"/>
      <c r="Z357" s="88"/>
      <c r="AA357" s="85">
        <v>0</v>
      </c>
      <c r="AB357" s="91">
        <v>0</v>
      </c>
      <c r="AC357" s="86">
        <v>0</v>
      </c>
      <c r="AD357" s="86">
        <v>0</v>
      </c>
      <c r="AE357" s="86">
        <v>0</v>
      </c>
      <c r="AF357" s="88">
        <v>0</v>
      </c>
      <c r="AG357" s="85">
        <v>0</v>
      </c>
      <c r="AH357" s="86">
        <v>1.6699999999999999E-4</v>
      </c>
      <c r="AI357" s="88">
        <v>5.32319962447E-2</v>
      </c>
      <c r="AJ357" s="150">
        <v>1.24</v>
      </c>
      <c r="AK357" s="151">
        <v>0</v>
      </c>
    </row>
    <row r="358" spans="1:37" x14ac:dyDescent="0.2">
      <c r="A358" s="149" t="s">
        <v>1016</v>
      </c>
      <c r="B358" s="66" t="s">
        <v>1017</v>
      </c>
      <c r="C358" s="67">
        <v>82</v>
      </c>
      <c r="D358" s="84" t="s">
        <v>331</v>
      </c>
      <c r="E358" s="85">
        <v>99.821215733015507</v>
      </c>
      <c r="F358" s="91">
        <v>99.730631704410001</v>
      </c>
      <c r="G358" s="86">
        <v>58.9296781883194</v>
      </c>
      <c r="H358" s="86">
        <v>58.910607866507704</v>
      </c>
      <c r="I358" s="86">
        <v>0</v>
      </c>
      <c r="J358" s="86">
        <v>0</v>
      </c>
      <c r="K358" s="87">
        <v>0</v>
      </c>
      <c r="L358" s="85">
        <v>0.12000000352699999</v>
      </c>
      <c r="M358" s="86">
        <v>0</v>
      </c>
      <c r="N358" s="86">
        <v>93.067523489606103</v>
      </c>
      <c r="O358" s="86">
        <v>100</v>
      </c>
      <c r="P358" s="86">
        <v>0</v>
      </c>
      <c r="Q358" s="88">
        <v>0.2384</v>
      </c>
      <c r="R358" s="85">
        <v>0</v>
      </c>
      <c r="S358" s="86">
        <v>0</v>
      </c>
      <c r="T358" s="86">
        <v>0.51</v>
      </c>
      <c r="U358" s="88">
        <v>4.7675804529201402E-3</v>
      </c>
      <c r="V358" s="89">
        <v>5</v>
      </c>
      <c r="W358" s="85">
        <v>74.024782008597995</v>
      </c>
      <c r="X358" s="88">
        <v>71</v>
      </c>
      <c r="Y358" s="85"/>
      <c r="Z358" s="88"/>
      <c r="AA358" s="85">
        <v>0</v>
      </c>
      <c r="AB358" s="91">
        <v>0.09</v>
      </c>
      <c r="AC358" s="86">
        <v>0</v>
      </c>
      <c r="AD358" s="86">
        <v>0.01</v>
      </c>
      <c r="AE358" s="86">
        <v>0</v>
      </c>
      <c r="AF358" s="88">
        <v>0</v>
      </c>
      <c r="AG358" s="85">
        <v>0</v>
      </c>
      <c r="AH358" s="86">
        <v>0</v>
      </c>
      <c r="AI358" s="88">
        <v>0</v>
      </c>
      <c r="AJ358" s="150">
        <v>1.01</v>
      </c>
      <c r="AK358" s="151">
        <v>0</v>
      </c>
    </row>
    <row r="359" spans="1:37" x14ac:dyDescent="0.2">
      <c r="A359" s="149" t="s">
        <v>1018</v>
      </c>
      <c r="B359" s="66" t="s">
        <v>1019</v>
      </c>
      <c r="C359" s="67">
        <v>82</v>
      </c>
      <c r="D359" s="84" t="s">
        <v>331</v>
      </c>
      <c r="E359" s="85">
        <v>96.221546150920801</v>
      </c>
      <c r="F359" s="91">
        <v>96.221546150920801</v>
      </c>
      <c r="G359" s="86">
        <v>61.221274515130098</v>
      </c>
      <c r="H359" s="86">
        <v>61.221274515130098</v>
      </c>
      <c r="I359" s="86">
        <v>0.63</v>
      </c>
      <c r="J359" s="86">
        <v>2.1800000000000002</v>
      </c>
      <c r="K359" s="87">
        <v>0</v>
      </c>
      <c r="L359" s="85">
        <v>0.42999998748000001</v>
      </c>
      <c r="M359" s="86">
        <v>0</v>
      </c>
      <c r="N359" s="86">
        <v>94.683781401498507</v>
      </c>
      <c r="O359" s="86">
        <v>100</v>
      </c>
      <c r="P359" s="86">
        <v>0.312</v>
      </c>
      <c r="Q359" s="88">
        <v>0.39240000000000003</v>
      </c>
      <c r="R359" s="85">
        <v>0</v>
      </c>
      <c r="S359" s="86">
        <v>0</v>
      </c>
      <c r="T359" s="86">
        <v>0.78</v>
      </c>
      <c r="U359" s="88">
        <v>1.6298147443907202E-2</v>
      </c>
      <c r="V359" s="89">
        <v>4.6100000000000003</v>
      </c>
      <c r="W359" s="85">
        <v>75.560933741101707</v>
      </c>
      <c r="X359" s="88">
        <v>74.599999999999994</v>
      </c>
      <c r="Y359" s="85"/>
      <c r="Z359" s="88"/>
      <c r="AA359" s="85">
        <v>0</v>
      </c>
      <c r="AB359" s="91">
        <v>0</v>
      </c>
      <c r="AC359" s="86">
        <v>0</v>
      </c>
      <c r="AD359" s="86">
        <v>0</v>
      </c>
      <c r="AE359" s="86">
        <v>0</v>
      </c>
      <c r="AF359" s="88">
        <v>0</v>
      </c>
      <c r="AG359" s="85">
        <v>0</v>
      </c>
      <c r="AH359" s="86">
        <v>3.2980000000000002E-3</v>
      </c>
      <c r="AI359" s="88">
        <v>1.61476963921E-9</v>
      </c>
      <c r="AJ359" s="150">
        <v>1.53</v>
      </c>
      <c r="AK359" s="151">
        <v>0</v>
      </c>
    </row>
    <row r="360" spans="1:37" x14ac:dyDescent="0.2">
      <c r="A360" s="149" t="s">
        <v>1020</v>
      </c>
      <c r="B360" s="66" t="s">
        <v>1021</v>
      </c>
      <c r="C360" s="67">
        <v>82</v>
      </c>
      <c r="D360" s="84" t="s">
        <v>331</v>
      </c>
      <c r="E360" s="85">
        <v>99.199798374393495</v>
      </c>
      <c r="F360" s="91">
        <v>99.174595173587093</v>
      </c>
      <c r="G360" s="86">
        <v>59.533110705059499</v>
      </c>
      <c r="H360" s="86">
        <v>59.533110705059499</v>
      </c>
      <c r="I360" s="86">
        <v>0.14000000000000001</v>
      </c>
      <c r="J360" s="86">
        <v>0.13</v>
      </c>
      <c r="K360" s="87">
        <v>0</v>
      </c>
      <c r="L360" s="85">
        <v>0.57999979993499995</v>
      </c>
      <c r="M360" s="86">
        <v>0</v>
      </c>
      <c r="N360" s="86">
        <v>95.079463095973196</v>
      </c>
      <c r="O360" s="86">
        <v>100</v>
      </c>
      <c r="P360" s="86">
        <v>3.5000000000000003E-2</v>
      </c>
      <c r="Q360" s="88">
        <v>0.14000000000000001</v>
      </c>
      <c r="R360" s="85">
        <v>0</v>
      </c>
      <c r="S360" s="86">
        <v>0</v>
      </c>
      <c r="T360" s="86">
        <v>0.23</v>
      </c>
      <c r="U360" s="88">
        <v>7.5609602419507302E-2</v>
      </c>
      <c r="V360" s="89">
        <v>4.95</v>
      </c>
      <c r="W360" s="85">
        <v>71.441421398586002</v>
      </c>
      <c r="X360" s="88">
        <v>68.366666666699999</v>
      </c>
      <c r="Y360" s="85"/>
      <c r="Z360" s="88"/>
      <c r="AA360" s="85">
        <v>0</v>
      </c>
      <c r="AB360" s="91">
        <v>0</v>
      </c>
      <c r="AC360" s="86">
        <v>0</v>
      </c>
      <c r="AD360" s="86">
        <v>0</v>
      </c>
      <c r="AE360" s="86">
        <v>0</v>
      </c>
      <c r="AF360" s="88">
        <v>0</v>
      </c>
      <c r="AG360" s="85">
        <v>0</v>
      </c>
      <c r="AH360" s="86">
        <v>1.55E-4</v>
      </c>
      <c r="AI360" s="88">
        <v>9.2600479438700005E-9</v>
      </c>
      <c r="AJ360" s="150">
        <v>1.67</v>
      </c>
      <c r="AK360" s="151">
        <v>0</v>
      </c>
    </row>
    <row r="361" spans="1:37" x14ac:dyDescent="0.2">
      <c r="A361" s="149" t="s">
        <v>1022</v>
      </c>
      <c r="B361" s="66" t="s">
        <v>1023</v>
      </c>
      <c r="C361" s="67">
        <v>82</v>
      </c>
      <c r="D361" s="84" t="s">
        <v>331</v>
      </c>
      <c r="E361" s="85">
        <v>98.340715388229</v>
      </c>
      <c r="F361" s="91">
        <v>98.313871552244805</v>
      </c>
      <c r="G361" s="86">
        <v>55.934165492248802</v>
      </c>
      <c r="H361" s="86">
        <v>55.934165492248802</v>
      </c>
      <c r="I361" s="86">
        <v>0.39</v>
      </c>
      <c r="J361" s="86">
        <v>0.31</v>
      </c>
      <c r="K361" s="87">
        <v>0</v>
      </c>
      <c r="L361" s="85">
        <v>0.110000032609</v>
      </c>
      <c r="M361" s="86">
        <v>0</v>
      </c>
      <c r="N361" s="86">
        <v>94.192789019092004</v>
      </c>
      <c r="O361" s="86">
        <v>100</v>
      </c>
      <c r="P361" s="86">
        <v>0.113</v>
      </c>
      <c r="Q361" s="88">
        <v>0.26100000000000001</v>
      </c>
      <c r="R361" s="85">
        <v>0</v>
      </c>
      <c r="S361" s="86">
        <v>0</v>
      </c>
      <c r="T361" s="86">
        <v>0.71</v>
      </c>
      <c r="U361" s="88">
        <v>3.3554794980202702E-3</v>
      </c>
      <c r="V361" s="89">
        <v>4.9400000000000004</v>
      </c>
      <c r="W361" s="85">
        <v>75.577460843138695</v>
      </c>
      <c r="X361" s="88">
        <v>63.666666666700003</v>
      </c>
      <c r="Y361" s="85"/>
      <c r="Z361" s="88"/>
      <c r="AA361" s="85">
        <v>0.32</v>
      </c>
      <c r="AB361" s="91">
        <v>0.34</v>
      </c>
      <c r="AC361" s="86">
        <v>0</v>
      </c>
      <c r="AD361" s="86">
        <v>0</v>
      </c>
      <c r="AE361" s="86">
        <v>0</v>
      </c>
      <c r="AF361" s="88">
        <v>0</v>
      </c>
      <c r="AG361" s="85">
        <v>0</v>
      </c>
      <c r="AH361" s="86">
        <v>6.02E-4</v>
      </c>
      <c r="AI361" s="88">
        <v>7.7023923085699992E-9</v>
      </c>
      <c r="AJ361" s="150">
        <v>1.1599999999999999</v>
      </c>
      <c r="AK361" s="151">
        <v>0</v>
      </c>
    </row>
    <row r="362" spans="1:37" x14ac:dyDescent="0.2">
      <c r="A362" s="149" t="s">
        <v>955</v>
      </c>
      <c r="B362" s="66" t="s">
        <v>1024</v>
      </c>
      <c r="C362" s="67">
        <v>82</v>
      </c>
      <c r="D362" s="84" t="s">
        <v>331</v>
      </c>
      <c r="E362" s="85">
        <v>93.307133500059507</v>
      </c>
      <c r="F362" s="91">
        <v>93.298627060684893</v>
      </c>
      <c r="G362" s="86">
        <v>54.107759573997498</v>
      </c>
      <c r="H362" s="86">
        <v>54.099253134622899</v>
      </c>
      <c r="I362" s="86">
        <v>1.06</v>
      </c>
      <c r="J362" s="86">
        <v>1.74</v>
      </c>
      <c r="K362" s="87">
        <v>0</v>
      </c>
      <c r="L362" s="85">
        <v>0.30999998916600002</v>
      </c>
      <c r="M362" s="86">
        <v>0</v>
      </c>
      <c r="N362" s="86">
        <v>91.811423390752495</v>
      </c>
      <c r="O362" s="86">
        <v>100</v>
      </c>
      <c r="P362" s="86">
        <v>0.26600000000000001</v>
      </c>
      <c r="Q362" s="88">
        <v>0.56710000000000005</v>
      </c>
      <c r="R362" s="85">
        <v>0</v>
      </c>
      <c r="S362" s="86">
        <v>0</v>
      </c>
      <c r="T362" s="86">
        <v>0.65</v>
      </c>
      <c r="U362" s="88">
        <v>0.14460946936831201</v>
      </c>
      <c r="V362" s="89">
        <v>4.62</v>
      </c>
      <c r="W362" s="85">
        <v>77.416206274808005</v>
      </c>
      <c r="X362" s="88">
        <v>64.733333333299996</v>
      </c>
      <c r="Y362" s="85"/>
      <c r="Z362" s="88"/>
      <c r="AA362" s="85">
        <v>0.04</v>
      </c>
      <c r="AB362" s="91">
        <v>0.04</v>
      </c>
      <c r="AC362" s="86">
        <v>0.02</v>
      </c>
      <c r="AD362" s="86">
        <v>0.02</v>
      </c>
      <c r="AE362" s="86">
        <v>0</v>
      </c>
      <c r="AF362" s="88">
        <v>0</v>
      </c>
      <c r="AG362" s="85">
        <v>0</v>
      </c>
      <c r="AH362" s="86">
        <v>3.8479999999999999E-3</v>
      </c>
      <c r="AI362" s="88">
        <v>5.7413986460400003E-2</v>
      </c>
      <c r="AJ362" s="150">
        <v>1.44</v>
      </c>
      <c r="AK362" s="151">
        <v>0</v>
      </c>
    </row>
    <row r="363" spans="1:37" x14ac:dyDescent="0.2">
      <c r="A363" s="149" t="s">
        <v>1025</v>
      </c>
      <c r="B363" s="66" t="s">
        <v>1026</v>
      </c>
      <c r="C363" s="67">
        <v>82</v>
      </c>
      <c r="D363" s="84" t="s">
        <v>331</v>
      </c>
      <c r="E363" s="85">
        <v>99.683833929611495</v>
      </c>
      <c r="F363" s="91">
        <v>99.627672851318707</v>
      </c>
      <c r="G363" s="86">
        <v>64.672601713952901</v>
      </c>
      <c r="H363" s="86">
        <v>64.6622015142691</v>
      </c>
      <c r="I363" s="86">
        <v>0.16</v>
      </c>
      <c r="J363" s="86">
        <v>0.15</v>
      </c>
      <c r="K363" s="87">
        <v>0</v>
      </c>
      <c r="L363" s="85">
        <v>0.120000016684</v>
      </c>
      <c r="M363" s="86">
        <v>0</v>
      </c>
      <c r="N363" s="86">
        <v>97.831371958434602</v>
      </c>
      <c r="O363" s="86">
        <v>100</v>
      </c>
      <c r="P363" s="86">
        <v>1.4E-2</v>
      </c>
      <c r="Q363" s="88">
        <v>0.11559999999999999</v>
      </c>
      <c r="R363" s="85">
        <v>0</v>
      </c>
      <c r="S363" s="86">
        <v>0</v>
      </c>
      <c r="T363" s="86">
        <v>0.35</v>
      </c>
      <c r="U363" s="88">
        <v>0</v>
      </c>
      <c r="V363" s="89">
        <v>5</v>
      </c>
      <c r="W363" s="85">
        <v>72.989961461732307</v>
      </c>
      <c r="X363" s="88">
        <v>69.466666666699993</v>
      </c>
      <c r="Y363" s="85"/>
      <c r="Z363" s="88"/>
      <c r="AA363" s="85">
        <v>0</v>
      </c>
      <c r="AB363" s="91">
        <v>0.06</v>
      </c>
      <c r="AC363" s="86">
        <v>0</v>
      </c>
      <c r="AD363" s="86">
        <v>0.01</v>
      </c>
      <c r="AE363" s="86">
        <v>0</v>
      </c>
      <c r="AF363" s="88">
        <v>0</v>
      </c>
      <c r="AG363" s="85">
        <v>0</v>
      </c>
      <c r="AH363" s="86">
        <v>2.4899999999999998E-4</v>
      </c>
      <c r="AI363" s="88">
        <v>5.7413982926899997E-2</v>
      </c>
      <c r="AJ363" s="150">
        <v>1.61</v>
      </c>
      <c r="AK363" s="151">
        <v>0</v>
      </c>
    </row>
    <row r="364" spans="1:37" x14ac:dyDescent="0.2">
      <c r="A364" s="149" t="s">
        <v>1027</v>
      </c>
      <c r="B364" s="66" t="s">
        <v>1028</v>
      </c>
      <c r="C364" s="67">
        <v>82</v>
      </c>
      <c r="D364" s="84" t="s">
        <v>331</v>
      </c>
      <c r="E364" s="85">
        <v>96.229651890808896</v>
      </c>
      <c r="F364" s="91">
        <v>96.222138742799899</v>
      </c>
      <c r="G364" s="86">
        <v>63.7490608564989</v>
      </c>
      <c r="H364" s="86">
        <v>63.742799899824703</v>
      </c>
      <c r="I364" s="86">
        <v>2.67</v>
      </c>
      <c r="J364" s="86">
        <v>1.62</v>
      </c>
      <c r="K364" s="87">
        <v>0</v>
      </c>
      <c r="L364" s="85">
        <v>0.19999999586100001</v>
      </c>
      <c r="M364" s="86">
        <v>0</v>
      </c>
      <c r="N364" s="86">
        <v>93.121357993412701</v>
      </c>
      <c r="O364" s="86">
        <v>100</v>
      </c>
      <c r="P364" s="86">
        <v>0.104</v>
      </c>
      <c r="Q364" s="88">
        <v>0.14610000000000001</v>
      </c>
      <c r="R364" s="85">
        <v>0</v>
      </c>
      <c r="S364" s="86">
        <v>0</v>
      </c>
      <c r="T364" s="86">
        <v>0.61</v>
      </c>
      <c r="U364" s="88">
        <v>3.7565740045078899E-2</v>
      </c>
      <c r="V364" s="89">
        <v>4.93</v>
      </c>
      <c r="W364" s="85">
        <v>70.595210956389707</v>
      </c>
      <c r="X364" s="88">
        <v>67.233333333299996</v>
      </c>
      <c r="Y364" s="85"/>
      <c r="Z364" s="88"/>
      <c r="AA364" s="85">
        <v>0</v>
      </c>
      <c r="AB364" s="91">
        <v>0</v>
      </c>
      <c r="AC364" s="86">
        <v>0</v>
      </c>
      <c r="AD364" s="86">
        <v>0</v>
      </c>
      <c r="AE364" s="86">
        <v>0</v>
      </c>
      <c r="AF364" s="88">
        <v>0</v>
      </c>
      <c r="AG364" s="85">
        <v>0</v>
      </c>
      <c r="AH364" s="86">
        <v>8.5789999999999998E-3</v>
      </c>
      <c r="AI364" s="88">
        <v>1.66871993079E-8</v>
      </c>
      <c r="AJ364" s="150">
        <v>1.22</v>
      </c>
      <c r="AK364" s="151">
        <v>0</v>
      </c>
    </row>
    <row r="365" spans="1:37" x14ac:dyDescent="0.2">
      <c r="A365" s="149" t="s">
        <v>1029</v>
      </c>
      <c r="B365" s="66" t="s">
        <v>1030</v>
      </c>
      <c r="C365" s="67">
        <v>82</v>
      </c>
      <c r="D365" s="84" t="s">
        <v>331</v>
      </c>
      <c r="E365" s="85">
        <v>85.247871638203904</v>
      </c>
      <c r="F365" s="91">
        <v>85.230946295888799</v>
      </c>
      <c r="G365" s="86">
        <v>45.805053907215303</v>
      </c>
      <c r="H365" s="86">
        <v>45.798283770289302</v>
      </c>
      <c r="I365" s="86">
        <v>15.8</v>
      </c>
      <c r="J365" s="86">
        <v>9.7100000000000009</v>
      </c>
      <c r="K365" s="87">
        <v>0</v>
      </c>
      <c r="L365" s="85">
        <v>1.5599998069600001</v>
      </c>
      <c r="M365" s="86">
        <v>0</v>
      </c>
      <c r="N365" s="86">
        <v>81.781572443353696</v>
      </c>
      <c r="O365" s="86">
        <v>98.014747589336395</v>
      </c>
      <c r="P365" s="86">
        <v>1.111</v>
      </c>
      <c r="Q365" s="88">
        <v>1.0343</v>
      </c>
      <c r="R365" s="85">
        <v>0</v>
      </c>
      <c r="S365" s="86">
        <v>0</v>
      </c>
      <c r="T365" s="86">
        <v>1.92</v>
      </c>
      <c r="U365" s="88">
        <v>1.5588240272159499</v>
      </c>
      <c r="V365" s="89">
        <v>4.5599999999999996</v>
      </c>
      <c r="W365" s="85">
        <v>66.681857808993101</v>
      </c>
      <c r="X365" s="88">
        <v>58.433333333299998</v>
      </c>
      <c r="Y365" s="85"/>
      <c r="Z365" s="88"/>
      <c r="AA365" s="85">
        <v>0</v>
      </c>
      <c r="AB365" s="91">
        <v>0</v>
      </c>
      <c r="AC365" s="86">
        <v>0.01</v>
      </c>
      <c r="AD365" s="86">
        <v>0.01</v>
      </c>
      <c r="AE365" s="86">
        <v>0</v>
      </c>
      <c r="AF365" s="88">
        <v>6.1243420398000001E-7</v>
      </c>
      <c r="AG365" s="85">
        <v>4.48151074295E-11</v>
      </c>
      <c r="AH365" s="86">
        <v>2.1759000000000001E-2</v>
      </c>
      <c r="AI365" s="88">
        <v>1.9286133117500001E-8</v>
      </c>
      <c r="AJ365" s="150">
        <v>1.34</v>
      </c>
      <c r="AK365" s="151">
        <v>0</v>
      </c>
    </row>
    <row r="366" spans="1:37" x14ac:dyDescent="0.2">
      <c r="A366" s="149" t="s">
        <v>1031</v>
      </c>
      <c r="B366" s="66" t="s">
        <v>1032</v>
      </c>
      <c r="C366" s="67">
        <v>82</v>
      </c>
      <c r="D366" s="84" t="s">
        <v>331</v>
      </c>
      <c r="E366" s="85">
        <v>84.855063210317994</v>
      </c>
      <c r="F366" s="91">
        <v>84.826331247605694</v>
      </c>
      <c r="G366" s="86">
        <v>66.646979951474904</v>
      </c>
      <c r="H366" s="86">
        <v>66.6342101902694</v>
      </c>
      <c r="I366" s="86">
        <v>2.2200000000000002</v>
      </c>
      <c r="J366" s="86">
        <v>5.68</v>
      </c>
      <c r="K366" s="87">
        <v>0</v>
      </c>
      <c r="L366" s="85">
        <v>1.0200000099099999</v>
      </c>
      <c r="M366" s="86">
        <v>0</v>
      </c>
      <c r="N366" s="86">
        <v>80.393216121533598</v>
      </c>
      <c r="O366" s="86">
        <v>96.798139701278998</v>
      </c>
      <c r="P366" s="86">
        <v>0.71</v>
      </c>
      <c r="Q366" s="88">
        <v>0.33700000000000002</v>
      </c>
      <c r="R366" s="85">
        <v>0</v>
      </c>
      <c r="S366" s="86">
        <v>0.1</v>
      </c>
      <c r="T366" s="86">
        <v>0.57999999999999996</v>
      </c>
      <c r="U366" s="88">
        <v>0.65125782147873801</v>
      </c>
      <c r="V366" s="89">
        <v>4.4000000000000004</v>
      </c>
      <c r="W366" s="85">
        <v>61.597658696312401</v>
      </c>
      <c r="X366" s="88">
        <v>56.433333333299998</v>
      </c>
      <c r="Y366" s="85"/>
      <c r="Z366" s="88"/>
      <c r="AA366" s="85">
        <v>0.02</v>
      </c>
      <c r="AB366" s="91">
        <v>0.03</v>
      </c>
      <c r="AC366" s="86">
        <v>0</v>
      </c>
      <c r="AD366" s="86">
        <v>0</v>
      </c>
      <c r="AE366" s="86">
        <v>0</v>
      </c>
      <c r="AF366" s="88">
        <v>0</v>
      </c>
      <c r="AG366" s="85">
        <v>2.6999998353500001E-4</v>
      </c>
      <c r="AH366" s="86">
        <v>1.0711999999999999E-2</v>
      </c>
      <c r="AI366" s="88">
        <v>8.4029994295400007E-2</v>
      </c>
      <c r="AJ366" s="150">
        <v>1.39</v>
      </c>
      <c r="AK366" s="151">
        <v>0</v>
      </c>
    </row>
    <row r="367" spans="1:37" x14ac:dyDescent="0.2">
      <c r="A367" s="149" t="s">
        <v>1033</v>
      </c>
      <c r="B367" s="66" t="s">
        <v>1034</v>
      </c>
      <c r="C367" s="67">
        <v>82</v>
      </c>
      <c r="D367" s="84" t="s">
        <v>331</v>
      </c>
      <c r="E367" s="85">
        <v>85.141618944435805</v>
      </c>
      <c r="F367" s="91">
        <v>85.091317133570698</v>
      </c>
      <c r="G367" s="86">
        <v>43.842864881597301</v>
      </c>
      <c r="H367" s="86">
        <v>43.827387401331102</v>
      </c>
      <c r="I367" s="86">
        <v>8</v>
      </c>
      <c r="J367" s="86">
        <v>6.94</v>
      </c>
      <c r="K367" s="87">
        <v>0</v>
      </c>
      <c r="L367" s="85">
        <v>1.1999999648499999</v>
      </c>
      <c r="M367" s="86">
        <v>0</v>
      </c>
      <c r="N367" s="86">
        <v>83.317469507109294</v>
      </c>
      <c r="O367" s="86">
        <v>100</v>
      </c>
      <c r="P367" s="86">
        <v>0.59799999999999998</v>
      </c>
      <c r="Q367" s="88">
        <v>0.6341</v>
      </c>
      <c r="R367" s="85">
        <v>0</v>
      </c>
      <c r="S367" s="86">
        <v>0.1</v>
      </c>
      <c r="T367" s="86">
        <v>1.07</v>
      </c>
      <c r="U367" s="88">
        <v>0.56009131713357097</v>
      </c>
      <c r="V367" s="89">
        <v>4.5199999999999996</v>
      </c>
      <c r="W367" s="85">
        <v>63.403012301369301</v>
      </c>
      <c r="X367" s="88">
        <v>64.8</v>
      </c>
      <c r="Y367" s="85"/>
      <c r="Z367" s="88"/>
      <c r="AA367" s="85">
        <v>0.03</v>
      </c>
      <c r="AB367" s="91">
        <v>0.06</v>
      </c>
      <c r="AC367" s="86">
        <v>0</v>
      </c>
      <c r="AD367" s="86">
        <v>0</v>
      </c>
      <c r="AE367" s="86">
        <v>0</v>
      </c>
      <c r="AF367" s="88">
        <v>5.9754417215799998E-9</v>
      </c>
      <c r="AG367" s="85">
        <v>1.0049998595400001E-3</v>
      </c>
      <c r="AH367" s="86">
        <v>3.0797999999999999E-2</v>
      </c>
      <c r="AI367" s="88">
        <v>0.15969597984600001</v>
      </c>
      <c r="AJ367" s="150">
        <v>1.41</v>
      </c>
      <c r="AK367" s="151">
        <v>0</v>
      </c>
    </row>
    <row r="368" spans="1:37" x14ac:dyDescent="0.2">
      <c r="A368" s="149" t="s">
        <v>1035</v>
      </c>
      <c r="B368" s="66" t="s">
        <v>1036</v>
      </c>
      <c r="C368" s="67">
        <v>82</v>
      </c>
      <c r="D368" s="84" t="s">
        <v>331</v>
      </c>
      <c r="E368" s="85">
        <v>90.905390648267598</v>
      </c>
      <c r="F368" s="91">
        <v>90.9043978953638</v>
      </c>
      <c r="G368" s="86">
        <v>48.3440881564579</v>
      </c>
      <c r="H368" s="86">
        <v>48.3440881564579</v>
      </c>
      <c r="I368" s="86">
        <v>0.68</v>
      </c>
      <c r="J368" s="86">
        <v>0.56999999999999995</v>
      </c>
      <c r="K368" s="87">
        <v>0</v>
      </c>
      <c r="L368" s="85">
        <v>0.48000006389099997</v>
      </c>
      <c r="M368" s="86">
        <v>0</v>
      </c>
      <c r="N368" s="86">
        <v>93.750201485079401</v>
      </c>
      <c r="O368" s="86">
        <v>100</v>
      </c>
      <c r="P368" s="86">
        <v>0.08</v>
      </c>
      <c r="Q368" s="88">
        <v>0.30890000000000001</v>
      </c>
      <c r="R368" s="85">
        <v>0</v>
      </c>
      <c r="S368" s="86">
        <v>0</v>
      </c>
      <c r="T368" s="86">
        <v>0.83</v>
      </c>
      <c r="U368" s="88">
        <v>4.2688374863496498E-2</v>
      </c>
      <c r="V368" s="89">
        <v>4.87</v>
      </c>
      <c r="W368" s="85">
        <v>72.379052709271306</v>
      </c>
      <c r="X368" s="88"/>
      <c r="Y368" s="85"/>
      <c r="Z368" s="88"/>
      <c r="AA368" s="85">
        <v>0.02</v>
      </c>
      <c r="AB368" s="91">
        <v>0.02</v>
      </c>
      <c r="AC368" s="86">
        <v>0</v>
      </c>
      <c r="AD368" s="86">
        <v>0</v>
      </c>
      <c r="AE368" s="86">
        <v>0</v>
      </c>
      <c r="AF368" s="88">
        <v>1.2776227549E-7</v>
      </c>
      <c r="AG368" s="85">
        <v>0</v>
      </c>
      <c r="AH368" s="86">
        <v>2.2690000000000002E-3</v>
      </c>
      <c r="AI368" s="88">
        <v>6.0885156968300001E-9</v>
      </c>
      <c r="AJ368" s="150">
        <v>1.46</v>
      </c>
      <c r="AK368" s="151">
        <v>0</v>
      </c>
    </row>
    <row r="369" spans="1:37" x14ac:dyDescent="0.2">
      <c r="A369" s="149" t="s">
        <v>1037</v>
      </c>
      <c r="B369" s="66" t="s">
        <v>1038</v>
      </c>
      <c r="C369" s="67">
        <v>82</v>
      </c>
      <c r="D369" s="84" t="s">
        <v>331</v>
      </c>
      <c r="E369" s="85">
        <v>84.843281311133296</v>
      </c>
      <c r="F369" s="91">
        <v>84.441159848715401</v>
      </c>
      <c r="G369" s="86">
        <v>41.898882754423298</v>
      </c>
      <c r="H369" s="86">
        <v>41.796722166673902</v>
      </c>
      <c r="I369" s="86">
        <v>2.52</v>
      </c>
      <c r="J369" s="86">
        <v>3.73</v>
      </c>
      <c r="K369" s="87">
        <v>0</v>
      </c>
      <c r="L369" s="85">
        <v>0.84999983833600001</v>
      </c>
      <c r="M369" s="86">
        <v>0</v>
      </c>
      <c r="N369" s="86">
        <v>88.274745605920401</v>
      </c>
      <c r="O369" s="86">
        <v>100</v>
      </c>
      <c r="P369" s="86">
        <v>0.248</v>
      </c>
      <c r="Q369" s="88">
        <v>1.4249000000000001</v>
      </c>
      <c r="R369" s="85">
        <v>0</v>
      </c>
      <c r="S369" s="86">
        <v>0.1</v>
      </c>
      <c r="T369" s="86">
        <v>1.46</v>
      </c>
      <c r="U369" s="88">
        <v>0.454288571055949</v>
      </c>
      <c r="V369" s="89">
        <v>4.59</v>
      </c>
      <c r="W369" s="85">
        <v>67.076961848087095</v>
      </c>
      <c r="X369" s="88"/>
      <c r="Y369" s="85"/>
      <c r="Z369" s="88"/>
      <c r="AA369" s="85">
        <v>0</v>
      </c>
      <c r="AB369" s="91">
        <v>0.4</v>
      </c>
      <c r="AC369" s="86">
        <v>0</v>
      </c>
      <c r="AD369" s="86">
        <v>0.09</v>
      </c>
      <c r="AE369" s="86">
        <v>0</v>
      </c>
      <c r="AF369" s="88">
        <v>0</v>
      </c>
      <c r="AG369" s="85">
        <v>2.24850521929E-11</v>
      </c>
      <c r="AH369" s="86">
        <v>6.4200000000000004E-3</v>
      </c>
      <c r="AI369" s="88">
        <v>6.1526931974100003E-9</v>
      </c>
      <c r="AJ369" s="150">
        <v>1.36</v>
      </c>
      <c r="AK369" s="151">
        <v>0</v>
      </c>
    </row>
    <row r="370" spans="1:37" x14ac:dyDescent="0.2">
      <c r="A370" s="149" t="s">
        <v>1039</v>
      </c>
      <c r="B370" s="66" t="s">
        <v>1040</v>
      </c>
      <c r="C370" s="67">
        <v>82</v>
      </c>
      <c r="D370" s="84" t="s">
        <v>331</v>
      </c>
      <c r="E370" s="85">
        <v>98.184919596575199</v>
      </c>
      <c r="F370" s="91">
        <v>98.143517215110194</v>
      </c>
      <c r="G370" s="86">
        <v>58.277164102479198</v>
      </c>
      <c r="H370" s="86">
        <v>58.277164102479198</v>
      </c>
      <c r="I370" s="86">
        <v>0.26</v>
      </c>
      <c r="J370" s="86">
        <v>0.2</v>
      </c>
      <c r="K370" s="87">
        <v>0</v>
      </c>
      <c r="L370" s="85">
        <v>0.12000001740299999</v>
      </c>
      <c r="M370" s="86">
        <v>0</v>
      </c>
      <c r="N370" s="86">
        <v>94.606194882488396</v>
      </c>
      <c r="O370" s="86">
        <v>100</v>
      </c>
      <c r="P370" s="86">
        <v>5.3999999999999999E-2</v>
      </c>
      <c r="Q370" s="88">
        <v>0.30359999999999998</v>
      </c>
      <c r="R370" s="85">
        <v>0</v>
      </c>
      <c r="S370" s="86">
        <v>0</v>
      </c>
      <c r="T370" s="86">
        <v>0.61</v>
      </c>
      <c r="U370" s="88">
        <v>2.9809714654786899E-2</v>
      </c>
      <c r="V370" s="89">
        <v>4.91</v>
      </c>
      <c r="W370" s="85">
        <v>69.011911319720696</v>
      </c>
      <c r="X370" s="88">
        <v>69.8</v>
      </c>
      <c r="Y370" s="85"/>
      <c r="Z370" s="88"/>
      <c r="AA370" s="85">
        <v>0</v>
      </c>
      <c r="AB370" s="91">
        <v>0</v>
      </c>
      <c r="AC370" s="86">
        <v>0</v>
      </c>
      <c r="AD370" s="86">
        <v>0</v>
      </c>
      <c r="AE370" s="86">
        <v>0</v>
      </c>
      <c r="AF370" s="88">
        <v>0</v>
      </c>
      <c r="AG370" s="85">
        <v>0</v>
      </c>
      <c r="AH370" s="86">
        <v>8.7000000000000001E-4</v>
      </c>
      <c r="AI370" s="88">
        <v>2.6615999210000001E-2</v>
      </c>
      <c r="AJ370" s="150">
        <v>1.55</v>
      </c>
      <c r="AK370" s="151">
        <v>0</v>
      </c>
    </row>
    <row r="371" spans="1:37" x14ac:dyDescent="0.2">
      <c r="A371" s="149" t="s">
        <v>1041</v>
      </c>
      <c r="B371" s="66" t="s">
        <v>1042</v>
      </c>
      <c r="C371" s="67">
        <v>82</v>
      </c>
      <c r="D371" s="84" t="s">
        <v>331</v>
      </c>
      <c r="E371" s="85">
        <v>94.920870644560694</v>
      </c>
      <c r="F371" s="91">
        <v>94.739116942991402</v>
      </c>
      <c r="G371" s="86">
        <v>55.914753080946902</v>
      </c>
      <c r="H371" s="86">
        <v>55.894250376806497</v>
      </c>
      <c r="I371" s="86">
        <v>2.27</v>
      </c>
      <c r="J371" s="86">
        <v>1.94</v>
      </c>
      <c r="K371" s="87">
        <v>0</v>
      </c>
      <c r="L371" s="85">
        <v>0.29000002926200003</v>
      </c>
      <c r="M371" s="86">
        <v>0</v>
      </c>
      <c r="N371" s="86">
        <v>94.5589115520972</v>
      </c>
      <c r="O371" s="86">
        <v>100</v>
      </c>
      <c r="P371" s="86">
        <v>0.22600000000000001</v>
      </c>
      <c r="Q371" s="88">
        <v>0.50490000000000002</v>
      </c>
      <c r="R371" s="85">
        <v>0</v>
      </c>
      <c r="S371" s="86">
        <v>0</v>
      </c>
      <c r="T371" s="86">
        <v>0.87</v>
      </c>
      <c r="U371" s="88">
        <v>0.15016845465023501</v>
      </c>
      <c r="V371" s="89">
        <v>4.8899999999999997</v>
      </c>
      <c r="W371" s="85">
        <v>69.697275543569802</v>
      </c>
      <c r="X371" s="88">
        <v>62.4666666667</v>
      </c>
      <c r="Y371" s="85"/>
      <c r="Z371" s="88"/>
      <c r="AA371" s="85">
        <v>0.04</v>
      </c>
      <c r="AB371" s="91">
        <v>0.03</v>
      </c>
      <c r="AC371" s="86">
        <v>0</v>
      </c>
      <c r="AD371" s="86">
        <v>0</v>
      </c>
      <c r="AE371" s="86">
        <v>0</v>
      </c>
      <c r="AF371" s="88">
        <v>1.41950216194E-8</v>
      </c>
      <c r="AG371" s="85">
        <v>5.7905209760399999E-11</v>
      </c>
      <c r="AH371" s="86">
        <v>1.2912E-2</v>
      </c>
      <c r="AI371" s="88">
        <v>7.9848012451399997E-2</v>
      </c>
      <c r="AJ371" s="150">
        <v>1.55</v>
      </c>
      <c r="AK371" s="151">
        <v>0</v>
      </c>
    </row>
    <row r="372" spans="1:37" x14ac:dyDescent="0.2">
      <c r="A372" s="149" t="s">
        <v>1043</v>
      </c>
      <c r="B372" s="66" t="s">
        <v>1044</v>
      </c>
      <c r="C372" s="67">
        <v>82</v>
      </c>
      <c r="D372" s="84" t="s">
        <v>331</v>
      </c>
      <c r="E372" s="85">
        <v>81.039472626416895</v>
      </c>
      <c r="F372" s="91">
        <v>81.035453010692194</v>
      </c>
      <c r="G372" s="86">
        <v>35.2158533644184</v>
      </c>
      <c r="H372" s="86">
        <v>35.2118337486936</v>
      </c>
      <c r="I372" s="86">
        <v>25.92</v>
      </c>
      <c r="J372" s="86">
        <v>22.2</v>
      </c>
      <c r="K372" s="87">
        <v>0</v>
      </c>
      <c r="L372" s="85">
        <v>0.18000004477600001</v>
      </c>
      <c r="M372" s="86">
        <v>0.142765466631671</v>
      </c>
      <c r="N372" s="86">
        <v>88.809491090650894</v>
      </c>
      <c r="O372" s="86">
        <v>100</v>
      </c>
      <c r="P372" s="86">
        <v>0.77200000000000002</v>
      </c>
      <c r="Q372" s="88">
        <v>1.3399000000000001</v>
      </c>
      <c r="R372" s="85">
        <v>0.11481056257175699</v>
      </c>
      <c r="S372" s="86">
        <v>0</v>
      </c>
      <c r="T372" s="86">
        <v>2.65</v>
      </c>
      <c r="U372" s="88">
        <v>0.55872658573840295</v>
      </c>
      <c r="V372" s="89">
        <v>4.1399999999999997</v>
      </c>
      <c r="W372" s="85">
        <v>63.022251238978598</v>
      </c>
      <c r="X372" s="88"/>
      <c r="Y372" s="85"/>
      <c r="Z372" s="88"/>
      <c r="AA372" s="85">
        <v>0.49</v>
      </c>
      <c r="AB372" s="91">
        <v>0.49</v>
      </c>
      <c r="AC372" s="86">
        <v>0</v>
      </c>
      <c r="AD372" s="86">
        <v>0</v>
      </c>
      <c r="AE372" s="86">
        <v>0</v>
      </c>
      <c r="AF372" s="88">
        <v>0</v>
      </c>
      <c r="AG372" s="85">
        <v>0</v>
      </c>
      <c r="AH372" s="86">
        <v>1.9835999999999999E-2</v>
      </c>
      <c r="AI372" s="88">
        <v>0.114827966724</v>
      </c>
      <c r="AJ372" s="150">
        <v>1.4</v>
      </c>
      <c r="AK372" s="151">
        <v>0</v>
      </c>
    </row>
    <row r="373" spans="1:37" x14ac:dyDescent="0.2">
      <c r="A373" s="149" t="s">
        <v>1045</v>
      </c>
      <c r="B373" s="66" t="s">
        <v>1046</v>
      </c>
      <c r="C373" s="67">
        <v>82</v>
      </c>
      <c r="D373" s="84" t="s">
        <v>331</v>
      </c>
      <c r="E373" s="85">
        <v>97.331141815193405</v>
      </c>
      <c r="F373" s="91">
        <v>97.310596332631405</v>
      </c>
      <c r="G373" s="86">
        <v>61.445374698238197</v>
      </c>
      <c r="H373" s="86">
        <v>61.434074682829099</v>
      </c>
      <c r="I373" s="86">
        <v>3.18</v>
      </c>
      <c r="J373" s="86">
        <v>3.13</v>
      </c>
      <c r="K373" s="87">
        <v>0</v>
      </c>
      <c r="L373" s="85">
        <v>0.27999999876300002</v>
      </c>
      <c r="M373" s="86">
        <v>0</v>
      </c>
      <c r="N373" s="86">
        <v>95.101037167806794</v>
      </c>
      <c r="O373" s="86">
        <v>100</v>
      </c>
      <c r="P373" s="86">
        <v>0.17799999999999999</v>
      </c>
      <c r="Q373" s="88">
        <v>0.54790000000000005</v>
      </c>
      <c r="R373" s="85">
        <v>0</v>
      </c>
      <c r="S373" s="86">
        <v>0</v>
      </c>
      <c r="T373" s="86">
        <v>0.9</v>
      </c>
      <c r="U373" s="88">
        <v>8.3209204376187798E-2</v>
      </c>
      <c r="V373" s="89">
        <v>4.76</v>
      </c>
      <c r="W373" s="85">
        <v>72.160042359219702</v>
      </c>
      <c r="X373" s="88">
        <v>72.933333333299998</v>
      </c>
      <c r="Y373" s="85"/>
      <c r="Z373" s="88"/>
      <c r="AA373" s="85">
        <v>0</v>
      </c>
      <c r="AB373" s="91">
        <v>0.02</v>
      </c>
      <c r="AC373" s="86">
        <v>0</v>
      </c>
      <c r="AD373" s="86">
        <v>0.01</v>
      </c>
      <c r="AE373" s="86">
        <v>0</v>
      </c>
      <c r="AF373" s="88">
        <v>7.7697108459E-11</v>
      </c>
      <c r="AG373" s="85">
        <v>0</v>
      </c>
      <c r="AH373" s="86">
        <v>1.0789E-2</v>
      </c>
      <c r="AI373" s="88">
        <v>5.74139957541E-2</v>
      </c>
      <c r="AJ373" s="150">
        <v>1.61</v>
      </c>
      <c r="AK373" s="151">
        <v>0</v>
      </c>
    </row>
    <row r="374" spans="1:37" x14ac:dyDescent="0.2">
      <c r="A374" s="149" t="s">
        <v>1047</v>
      </c>
      <c r="B374" s="66" t="s">
        <v>1048</v>
      </c>
      <c r="C374" s="67">
        <v>82</v>
      </c>
      <c r="D374" s="84" t="s">
        <v>331</v>
      </c>
      <c r="E374" s="85">
        <v>93.522786952208705</v>
      </c>
      <c r="F374" s="91">
        <v>93.336890104118893</v>
      </c>
      <c r="G374" s="86">
        <v>54.184346318325403</v>
      </c>
      <c r="H374" s="86">
        <v>54.067639776923798</v>
      </c>
      <c r="I374" s="86">
        <v>8.2799999999999994</v>
      </c>
      <c r="J374" s="86">
        <v>7.18</v>
      </c>
      <c r="K374" s="87">
        <v>0</v>
      </c>
      <c r="L374" s="85">
        <v>0.30999999873099998</v>
      </c>
      <c r="M374" s="86">
        <v>3.1918277047905501E-3</v>
      </c>
      <c r="N374" s="86">
        <v>90.256645756073894</v>
      </c>
      <c r="O374" s="86">
        <v>100</v>
      </c>
      <c r="P374" s="86">
        <v>0.501</v>
      </c>
      <c r="Q374" s="88">
        <v>0.51870000000000005</v>
      </c>
      <c r="R374" s="85">
        <v>4.6425255338904403E-2</v>
      </c>
      <c r="S374" s="86">
        <v>0</v>
      </c>
      <c r="T374" s="86">
        <v>0.97</v>
      </c>
      <c r="U374" s="88">
        <v>0.28509740828116298</v>
      </c>
      <c r="V374" s="89">
        <v>4.58</v>
      </c>
      <c r="W374" s="85">
        <v>64.722754917793196</v>
      </c>
      <c r="X374" s="88">
        <v>66.8</v>
      </c>
      <c r="Y374" s="85"/>
      <c r="Z374" s="88"/>
      <c r="AA374" s="85">
        <v>0.03</v>
      </c>
      <c r="AB374" s="91">
        <v>0.03</v>
      </c>
      <c r="AC374" s="86">
        <v>0</v>
      </c>
      <c r="AD374" s="86">
        <v>0</v>
      </c>
      <c r="AE374" s="86">
        <v>0.01</v>
      </c>
      <c r="AF374" s="88">
        <v>0</v>
      </c>
      <c r="AG374" s="85">
        <v>0</v>
      </c>
      <c r="AH374" s="86">
        <v>3.2833000000000001E-2</v>
      </c>
      <c r="AI374" s="88">
        <v>0.17224202702300001</v>
      </c>
      <c r="AJ374" s="150">
        <v>1.62</v>
      </c>
      <c r="AK374" s="151">
        <v>0</v>
      </c>
    </row>
    <row r="375" spans="1:37" x14ac:dyDescent="0.2">
      <c r="A375" s="149" t="s">
        <v>1049</v>
      </c>
      <c r="B375" s="66" t="s">
        <v>1050</v>
      </c>
      <c r="C375" s="67">
        <v>82</v>
      </c>
      <c r="D375" s="84" t="s">
        <v>331</v>
      </c>
      <c r="E375" s="85">
        <v>96.339177600477697</v>
      </c>
      <c r="F375" s="91">
        <v>96.330883938494196</v>
      </c>
      <c r="G375" s="86">
        <v>55.700233881267899</v>
      </c>
      <c r="H375" s="86">
        <v>55.6927695854828</v>
      </c>
      <c r="I375" s="86">
        <v>5.93</v>
      </c>
      <c r="J375" s="86">
        <v>4</v>
      </c>
      <c r="K375" s="87">
        <v>0</v>
      </c>
      <c r="L375" s="85">
        <v>0.25000001812099998</v>
      </c>
      <c r="M375" s="86">
        <v>0</v>
      </c>
      <c r="N375" s="86">
        <v>95.302284770490701</v>
      </c>
      <c r="O375" s="86">
        <v>100</v>
      </c>
      <c r="P375" s="86">
        <v>0.223</v>
      </c>
      <c r="Q375" s="88">
        <v>0.28570000000000001</v>
      </c>
      <c r="R375" s="85">
        <v>0</v>
      </c>
      <c r="S375" s="86">
        <v>0</v>
      </c>
      <c r="T375" s="86">
        <v>0.96</v>
      </c>
      <c r="U375" s="88">
        <v>7.6301690248312196E-2</v>
      </c>
      <c r="V375" s="89">
        <v>4.91</v>
      </c>
      <c r="W375" s="85">
        <v>67.638545446539098</v>
      </c>
      <c r="X375" s="88">
        <v>61.866666666699999</v>
      </c>
      <c r="Y375" s="85"/>
      <c r="Z375" s="88"/>
      <c r="AA375" s="85">
        <v>0</v>
      </c>
      <c r="AB375" s="91">
        <v>0</v>
      </c>
      <c r="AC375" s="86">
        <v>0</v>
      </c>
      <c r="AD375" s="86">
        <v>0</v>
      </c>
      <c r="AE375" s="86">
        <v>0</v>
      </c>
      <c r="AF375" s="88">
        <v>0</v>
      </c>
      <c r="AG375" s="85">
        <v>0</v>
      </c>
      <c r="AH375" s="86">
        <v>1.7988000000000001E-2</v>
      </c>
      <c r="AI375" s="88">
        <v>0.17224201799</v>
      </c>
      <c r="AJ375" s="150">
        <v>1.7</v>
      </c>
      <c r="AK375" s="151">
        <v>0</v>
      </c>
    </row>
    <row r="376" spans="1:37" x14ac:dyDescent="0.2">
      <c r="A376" s="149" t="s">
        <v>1051</v>
      </c>
      <c r="B376" s="66" t="s">
        <v>1052</v>
      </c>
      <c r="C376" s="67">
        <v>58</v>
      </c>
      <c r="D376" s="84" t="s">
        <v>331</v>
      </c>
      <c r="E376" s="85">
        <v>99.225594493116404</v>
      </c>
      <c r="F376" s="91">
        <v>98.779724655819805</v>
      </c>
      <c r="G376" s="86">
        <v>41.841364205256603</v>
      </c>
      <c r="H376" s="86">
        <v>41.675531914893597</v>
      </c>
      <c r="I376" s="86">
        <v>0.16</v>
      </c>
      <c r="J376" s="86">
        <v>0.12</v>
      </c>
      <c r="K376" s="87">
        <v>0</v>
      </c>
      <c r="L376" s="85">
        <v>0.28999999147299999</v>
      </c>
      <c r="M376" s="86">
        <v>0</v>
      </c>
      <c r="N376" s="86">
        <v>95.590518077743994</v>
      </c>
      <c r="O376" s="86">
        <v>100</v>
      </c>
      <c r="P376" s="86">
        <v>3.0000000000000001E-3</v>
      </c>
      <c r="Q376" s="88">
        <v>0.20860000000000001</v>
      </c>
      <c r="R376" s="85">
        <v>0</v>
      </c>
      <c r="S376" s="86">
        <v>0</v>
      </c>
      <c r="T376" s="86">
        <v>0.54</v>
      </c>
      <c r="U376" s="88">
        <v>2.6595744680851099E-2</v>
      </c>
      <c r="V376" s="89">
        <v>5</v>
      </c>
      <c r="W376" s="85">
        <v>79.281996862560803</v>
      </c>
      <c r="X376" s="88"/>
      <c r="Y376" s="85"/>
      <c r="Z376" s="88"/>
      <c r="AA376" s="85">
        <v>0</v>
      </c>
      <c r="AB376" s="91">
        <v>0</v>
      </c>
      <c r="AC376" s="86">
        <v>0</v>
      </c>
      <c r="AD376" s="86">
        <v>0</v>
      </c>
      <c r="AE376" s="86">
        <v>0</v>
      </c>
      <c r="AF376" s="88">
        <v>0</v>
      </c>
      <c r="AG376" s="85">
        <v>0</v>
      </c>
      <c r="AH376" s="86">
        <v>2.4499999999999999E-4</v>
      </c>
      <c r="AI376" s="88">
        <v>0</v>
      </c>
      <c r="AJ376" s="150">
        <v>1.29</v>
      </c>
      <c r="AK376" s="151">
        <v>0</v>
      </c>
    </row>
    <row r="377" spans="1:37" x14ac:dyDescent="0.2">
      <c r="A377" s="149" t="s">
        <v>1053</v>
      </c>
      <c r="B377" s="66" t="s">
        <v>1054</v>
      </c>
      <c r="C377" s="67">
        <v>58</v>
      </c>
      <c r="D377" s="84" t="s">
        <v>331</v>
      </c>
      <c r="E377" s="85">
        <v>87.244700416222997</v>
      </c>
      <c r="F377" s="91">
        <v>87.2180815022747</v>
      </c>
      <c r="G377" s="86">
        <v>34.263382054012197</v>
      </c>
      <c r="H377" s="86">
        <v>34.263382054012197</v>
      </c>
      <c r="I377" s="86">
        <v>0</v>
      </c>
      <c r="J377" s="86">
        <v>0</v>
      </c>
      <c r="K377" s="87">
        <v>0</v>
      </c>
      <c r="L377" s="85">
        <v>0</v>
      </c>
      <c r="M377" s="86">
        <v>0</v>
      </c>
      <c r="N377" s="86">
        <v>95.8521036974076</v>
      </c>
      <c r="O377" s="86">
        <v>100</v>
      </c>
      <c r="P377" s="86">
        <v>0</v>
      </c>
      <c r="Q377" s="88">
        <v>0.26889999999999997</v>
      </c>
      <c r="R377" s="85">
        <v>0</v>
      </c>
      <c r="S377" s="86">
        <v>0</v>
      </c>
      <c r="T377" s="86">
        <v>0.6</v>
      </c>
      <c r="U377" s="88">
        <v>0</v>
      </c>
      <c r="V377" s="89">
        <v>5</v>
      </c>
      <c r="W377" s="85">
        <v>81.967583617872293</v>
      </c>
      <c r="X377" s="88">
        <v>83.233333333299996</v>
      </c>
      <c r="Y377" s="85"/>
      <c r="Z377" s="88"/>
      <c r="AA377" s="85">
        <v>0</v>
      </c>
      <c r="AB377" s="91">
        <v>0.03</v>
      </c>
      <c r="AC377" s="86">
        <v>0</v>
      </c>
      <c r="AD377" s="86">
        <v>0</v>
      </c>
      <c r="AE377" s="86">
        <v>0</v>
      </c>
      <c r="AF377" s="88">
        <v>0</v>
      </c>
      <c r="AG377" s="85">
        <v>0</v>
      </c>
      <c r="AH377" s="86">
        <v>0</v>
      </c>
      <c r="AI377" s="88">
        <v>0</v>
      </c>
      <c r="AJ377" s="150">
        <v>1.49</v>
      </c>
      <c r="AK377" s="151">
        <v>0</v>
      </c>
    </row>
    <row r="378" spans="1:37" x14ac:dyDescent="0.2">
      <c r="A378" s="149" t="s">
        <v>1055</v>
      </c>
      <c r="B378" s="66" t="s">
        <v>1056</v>
      </c>
      <c r="C378" s="67">
        <v>58</v>
      </c>
      <c r="D378" s="84" t="s">
        <v>331</v>
      </c>
      <c r="E378" s="85">
        <v>98.6880854216936</v>
      </c>
      <c r="F378" s="91">
        <v>98.533239602530699</v>
      </c>
      <c r="G378" s="86">
        <v>43.987612334467002</v>
      </c>
      <c r="H378" s="86">
        <v>43.9021146429046</v>
      </c>
      <c r="I378" s="86">
        <v>0.08</v>
      </c>
      <c r="J378" s="86">
        <v>0.05</v>
      </c>
      <c r="K378" s="87">
        <v>0</v>
      </c>
      <c r="L378" s="85">
        <v>1.00000074293E-2</v>
      </c>
      <c r="M378" s="86">
        <v>0</v>
      </c>
      <c r="N378" s="86">
        <v>98.317307692307693</v>
      </c>
      <c r="O378" s="86">
        <v>100</v>
      </c>
      <c r="P378" s="86">
        <v>4.0000000000000001E-3</v>
      </c>
      <c r="Q378" s="88">
        <v>0.55940000000000001</v>
      </c>
      <c r="R378" s="85">
        <v>0</v>
      </c>
      <c r="S378" s="86">
        <v>0</v>
      </c>
      <c r="T378" s="86">
        <v>0.57999999999999996</v>
      </c>
      <c r="U378" s="88">
        <v>4.6548743183933997E-2</v>
      </c>
      <c r="V378" s="89">
        <v>4.96</v>
      </c>
      <c r="W378" s="85">
        <v>81.550099628211896</v>
      </c>
      <c r="X378" s="88">
        <v>84.3</v>
      </c>
      <c r="Y378" s="85"/>
      <c r="Z378" s="88"/>
      <c r="AA378" s="85">
        <v>0</v>
      </c>
      <c r="AB378" s="91">
        <v>0</v>
      </c>
      <c r="AC378" s="86">
        <v>0</v>
      </c>
      <c r="AD378" s="86">
        <v>0</v>
      </c>
      <c r="AE378" s="86">
        <v>0</v>
      </c>
      <c r="AF378" s="88">
        <v>0</v>
      </c>
      <c r="AG378" s="85">
        <v>0</v>
      </c>
      <c r="AH378" s="86">
        <v>1.5899999999999999E-4</v>
      </c>
      <c r="AI378" s="88">
        <v>3.3158340686700002E-10</v>
      </c>
      <c r="AJ378" s="150">
        <v>1.46</v>
      </c>
      <c r="AK378" s="151">
        <v>0</v>
      </c>
    </row>
    <row r="379" spans="1:37" x14ac:dyDescent="0.2">
      <c r="A379" s="149" t="s">
        <v>1057</v>
      </c>
      <c r="B379" s="66" t="s">
        <v>1058</v>
      </c>
      <c r="C379" s="67">
        <v>58</v>
      </c>
      <c r="D379" s="84" t="s">
        <v>331</v>
      </c>
      <c r="E379" s="85">
        <v>96.338824446827203</v>
      </c>
      <c r="F379" s="91">
        <v>95.7812652305293</v>
      </c>
      <c r="G379" s="86">
        <v>41.912467102056702</v>
      </c>
      <c r="H379" s="86">
        <v>41.686324203138703</v>
      </c>
      <c r="I379" s="86">
        <v>2.4300000000000002</v>
      </c>
      <c r="J379" s="86">
        <v>2.94</v>
      </c>
      <c r="K379" s="87">
        <v>0</v>
      </c>
      <c r="L379" s="85">
        <v>1.99999992609E-2</v>
      </c>
      <c r="M379" s="86">
        <v>5.3356230580521103E-3</v>
      </c>
      <c r="N379" s="86">
        <v>92.375790424570894</v>
      </c>
      <c r="O379" s="86">
        <v>100</v>
      </c>
      <c r="P379" s="86">
        <v>0.41</v>
      </c>
      <c r="Q379" s="88">
        <v>0.47649999999999998</v>
      </c>
      <c r="R379" s="85">
        <v>3.7950664136622403E-2</v>
      </c>
      <c r="S379" s="86">
        <v>0</v>
      </c>
      <c r="T379" s="86">
        <v>1.43</v>
      </c>
      <c r="U379" s="88">
        <v>1.55960619943464E-2</v>
      </c>
      <c r="V379" s="89">
        <v>4.5599999999999996</v>
      </c>
      <c r="W379" s="85">
        <v>76.469394425009099</v>
      </c>
      <c r="X379" s="88"/>
      <c r="Y379" s="85"/>
      <c r="Z379" s="88"/>
      <c r="AA379" s="85">
        <v>0</v>
      </c>
      <c r="AB379" s="91">
        <v>0.02</v>
      </c>
      <c r="AC379" s="86">
        <v>0</v>
      </c>
      <c r="AD379" s="86">
        <v>0</v>
      </c>
      <c r="AE379" s="86">
        <v>0</v>
      </c>
      <c r="AF379" s="88">
        <v>1.4075994702200001E-8</v>
      </c>
      <c r="AG379" s="85">
        <v>0</v>
      </c>
      <c r="AH379" s="86">
        <v>5.5840000000000004E-3</v>
      </c>
      <c r="AI379" s="88">
        <v>1.83679998689E-2</v>
      </c>
      <c r="AJ379" s="150">
        <v>1.55</v>
      </c>
      <c r="AK379" s="151">
        <v>0</v>
      </c>
    </row>
    <row r="380" spans="1:37" x14ac:dyDescent="0.2">
      <c r="A380" s="149" t="s">
        <v>1059</v>
      </c>
      <c r="B380" s="66" t="s">
        <v>1060</v>
      </c>
      <c r="C380" s="67">
        <v>58</v>
      </c>
      <c r="D380" s="84" t="s">
        <v>331</v>
      </c>
      <c r="E380" s="85">
        <v>97.304837034855794</v>
      </c>
      <c r="F380" s="91">
        <v>97.080110968181899</v>
      </c>
      <c r="G380" s="86">
        <v>35.5160175441316</v>
      </c>
      <c r="H380" s="86">
        <v>35.444725136772902</v>
      </c>
      <c r="I380" s="86">
        <v>2.98</v>
      </c>
      <c r="J380" s="86">
        <v>2.35</v>
      </c>
      <c r="K380" s="87">
        <v>0</v>
      </c>
      <c r="L380" s="85">
        <v>0</v>
      </c>
      <c r="M380" s="86">
        <v>0</v>
      </c>
      <c r="N380" s="86">
        <v>96.861240407598402</v>
      </c>
      <c r="O380" s="86">
        <v>100</v>
      </c>
      <c r="P380" s="86">
        <v>0.109</v>
      </c>
      <c r="Q380" s="88">
        <v>0.39610000000000001</v>
      </c>
      <c r="R380" s="85">
        <v>0</v>
      </c>
      <c r="S380" s="86">
        <v>0</v>
      </c>
      <c r="T380" s="86">
        <v>0.72</v>
      </c>
      <c r="U380" s="88">
        <v>2.4797359081257801E-2</v>
      </c>
      <c r="V380" s="89">
        <v>4.8600000000000003</v>
      </c>
      <c r="W380" s="85">
        <v>81.678370719626798</v>
      </c>
      <c r="X380" s="88">
        <v>85.233333333299996</v>
      </c>
      <c r="Y380" s="85"/>
      <c r="Z380" s="88"/>
      <c r="AA380" s="85">
        <v>0</v>
      </c>
      <c r="AB380" s="91">
        <v>0</v>
      </c>
      <c r="AC380" s="86">
        <v>0</v>
      </c>
      <c r="AD380" s="86">
        <v>0</v>
      </c>
      <c r="AE380" s="86">
        <v>0</v>
      </c>
      <c r="AF380" s="88">
        <v>0.150299996282</v>
      </c>
      <c r="AG380" s="85">
        <v>0</v>
      </c>
      <c r="AH380" s="86">
        <v>5.7099999999999998E-3</v>
      </c>
      <c r="AI380" s="88">
        <v>9.18399999881E-3</v>
      </c>
      <c r="AJ380" s="150">
        <v>1.46</v>
      </c>
      <c r="AK380" s="151">
        <v>0</v>
      </c>
    </row>
    <row r="381" spans="1:37" x14ac:dyDescent="0.2">
      <c r="A381" s="149" t="s">
        <v>719</v>
      </c>
      <c r="B381" s="66" t="s">
        <v>1061</v>
      </c>
      <c r="C381" s="67">
        <v>82</v>
      </c>
      <c r="D381" s="84" t="s">
        <v>331</v>
      </c>
      <c r="E381" s="85">
        <v>91.686051175102307</v>
      </c>
      <c r="F381" s="91">
        <v>91.521617069062302</v>
      </c>
      <c r="G381" s="86">
        <v>47.958610732333398</v>
      </c>
      <c r="H381" s="86">
        <v>47.812224272078303</v>
      </c>
      <c r="I381" s="86">
        <v>4.93</v>
      </c>
      <c r="J381" s="86">
        <v>6.54</v>
      </c>
      <c r="K381" s="87">
        <v>0</v>
      </c>
      <c r="L381" s="85">
        <v>9.0000000009199999E-2</v>
      </c>
      <c r="M381" s="86">
        <v>0</v>
      </c>
      <c r="N381" s="86">
        <v>88.967005858772694</v>
      </c>
      <c r="O381" s="86">
        <v>100</v>
      </c>
      <c r="P381" s="86">
        <v>0.32900000000000001</v>
      </c>
      <c r="Q381" s="88">
        <v>0.37880000000000003</v>
      </c>
      <c r="R381" s="85">
        <v>0</v>
      </c>
      <c r="S381" s="86">
        <v>0</v>
      </c>
      <c r="T381" s="86">
        <v>0.62</v>
      </c>
      <c r="U381" s="88">
        <v>0.39905350124328198</v>
      </c>
      <c r="V381" s="89">
        <v>4.49</v>
      </c>
      <c r="W381" s="85">
        <v>77.571270994028396</v>
      </c>
      <c r="X381" s="88">
        <v>79.566666666700002</v>
      </c>
      <c r="Y381" s="85"/>
      <c r="Z381" s="88"/>
      <c r="AA381" s="85">
        <v>0</v>
      </c>
      <c r="AB381" s="91">
        <v>0</v>
      </c>
      <c r="AC381" s="86">
        <v>0</v>
      </c>
      <c r="AD381" s="86">
        <v>0</v>
      </c>
      <c r="AE381" s="86">
        <v>0</v>
      </c>
      <c r="AF381" s="88">
        <v>0</v>
      </c>
      <c r="AG381" s="85">
        <v>0</v>
      </c>
      <c r="AH381" s="86">
        <v>1.1396999999999999E-2</v>
      </c>
      <c r="AI381" s="88">
        <v>4.5920000115699999E-3</v>
      </c>
      <c r="AJ381" s="150">
        <v>1.41</v>
      </c>
      <c r="AK381" s="151">
        <v>0</v>
      </c>
    </row>
    <row r="382" spans="1:37" x14ac:dyDescent="0.2">
      <c r="A382" s="149" t="s">
        <v>1062</v>
      </c>
      <c r="B382" s="66" t="s">
        <v>1063</v>
      </c>
      <c r="C382" s="67">
        <v>58</v>
      </c>
      <c r="D382" s="84" t="s">
        <v>331</v>
      </c>
      <c r="E382" s="85">
        <v>93.541535373339897</v>
      </c>
      <c r="F382" s="91">
        <v>93.528697803608495</v>
      </c>
      <c r="G382" s="86">
        <v>35.004551501995699</v>
      </c>
      <c r="H382" s="86">
        <v>35.003384450201899</v>
      </c>
      <c r="I382" s="86">
        <v>4.79</v>
      </c>
      <c r="J382" s="86">
        <v>1.56</v>
      </c>
      <c r="K382" s="87">
        <v>0</v>
      </c>
      <c r="L382" s="85">
        <v>8.9999993558099997E-2</v>
      </c>
      <c r="M382" s="86">
        <v>0</v>
      </c>
      <c r="N382" s="86">
        <v>96.349196422987902</v>
      </c>
      <c r="O382" s="86">
        <v>100</v>
      </c>
      <c r="P382" s="86">
        <v>0.06</v>
      </c>
      <c r="Q382" s="88">
        <v>0.58350000000000002</v>
      </c>
      <c r="R382" s="85">
        <v>0</v>
      </c>
      <c r="S382" s="86">
        <v>0</v>
      </c>
      <c r="T382" s="86">
        <v>1.28</v>
      </c>
      <c r="U382" s="88">
        <v>5.3684382512895902E-2</v>
      </c>
      <c r="V382" s="89">
        <v>4.78</v>
      </c>
      <c r="W382" s="85">
        <v>85.563971968179601</v>
      </c>
      <c r="X382" s="88">
        <v>89.166666666699996</v>
      </c>
      <c r="Y382" s="85"/>
      <c r="Z382" s="88"/>
      <c r="AA382" s="85">
        <v>0</v>
      </c>
      <c r="AB382" s="91">
        <v>0</v>
      </c>
      <c r="AC382" s="86">
        <v>0</v>
      </c>
      <c r="AD382" s="86">
        <v>0</v>
      </c>
      <c r="AE382" s="86">
        <v>0</v>
      </c>
      <c r="AF382" s="88">
        <v>0</v>
      </c>
      <c r="AG382" s="85">
        <v>0</v>
      </c>
      <c r="AH382" s="86">
        <v>4.7289999999999997E-3</v>
      </c>
      <c r="AI382" s="88">
        <v>4.5919999085600001E-3</v>
      </c>
      <c r="AJ382" s="150">
        <v>1.33</v>
      </c>
      <c r="AK382" s="151">
        <v>0</v>
      </c>
    </row>
    <row r="383" spans="1:37" x14ac:dyDescent="0.2">
      <c r="A383" s="149" t="s">
        <v>1064</v>
      </c>
      <c r="B383" s="66" t="s">
        <v>1065</v>
      </c>
      <c r="C383" s="67">
        <v>58</v>
      </c>
      <c r="D383" s="84" t="s">
        <v>331</v>
      </c>
      <c r="E383" s="85">
        <v>89.414014857523</v>
      </c>
      <c r="F383" s="91">
        <v>89.405699079720605</v>
      </c>
      <c r="G383" s="86">
        <v>28.354030380308199</v>
      </c>
      <c r="H383" s="86">
        <v>28.354030380308199</v>
      </c>
      <c r="I383" s="86">
        <v>1.1499999999999999</v>
      </c>
      <c r="J383" s="86">
        <v>0.32</v>
      </c>
      <c r="K383" s="87">
        <v>0</v>
      </c>
      <c r="L383" s="85">
        <v>1.1812184209599999E-8</v>
      </c>
      <c r="M383" s="86">
        <v>0.12953985371323401</v>
      </c>
      <c r="N383" s="86">
        <v>95.382661546369903</v>
      </c>
      <c r="O383" s="86">
        <v>100</v>
      </c>
      <c r="P383" s="86">
        <v>0.36399999999999999</v>
      </c>
      <c r="Q383" s="88">
        <v>0.49280000000000002</v>
      </c>
      <c r="R383" s="85">
        <v>6.4683053040103494E-2</v>
      </c>
      <c r="S383" s="86">
        <v>0</v>
      </c>
      <c r="T383" s="86">
        <v>1.69</v>
      </c>
      <c r="U383" s="88">
        <v>0.138596296706952</v>
      </c>
      <c r="V383" s="89">
        <v>4.6100000000000003</v>
      </c>
      <c r="W383" s="85">
        <v>83.014716035936502</v>
      </c>
      <c r="X383" s="88"/>
      <c r="Y383" s="85"/>
      <c r="Z383" s="88"/>
      <c r="AA383" s="85">
        <v>0</v>
      </c>
      <c r="AB383" s="91">
        <v>0.01</v>
      </c>
      <c r="AC383" s="86">
        <v>0</v>
      </c>
      <c r="AD383" s="86">
        <v>0</v>
      </c>
      <c r="AE383" s="86">
        <v>0</v>
      </c>
      <c r="AF383" s="88">
        <v>0</v>
      </c>
      <c r="AG383" s="85">
        <v>0</v>
      </c>
      <c r="AH383" s="86">
        <v>4.5199999999999998E-4</v>
      </c>
      <c r="AI383" s="88">
        <v>0</v>
      </c>
      <c r="AJ383" s="150">
        <v>1.38</v>
      </c>
      <c r="AK383" s="151">
        <v>0</v>
      </c>
    </row>
    <row r="384" spans="1:37" x14ac:dyDescent="0.2">
      <c r="A384" s="149" t="s">
        <v>1066</v>
      </c>
      <c r="B384" s="66" t="s">
        <v>1067</v>
      </c>
      <c r="C384" s="67">
        <v>82</v>
      </c>
      <c r="D384" s="84" t="s">
        <v>331</v>
      </c>
      <c r="E384" s="85">
        <v>98.192039421174997</v>
      </c>
      <c r="F384" s="91">
        <v>98.192039421174997</v>
      </c>
      <c r="G384" s="86">
        <v>48.667453239407301</v>
      </c>
      <c r="H384" s="86">
        <v>48.667453239407301</v>
      </c>
      <c r="I384" s="86">
        <v>0.42</v>
      </c>
      <c r="J384" s="86">
        <v>0.9</v>
      </c>
      <c r="K384" s="87">
        <v>0</v>
      </c>
      <c r="L384" s="85">
        <v>8.9999999234600003E-2</v>
      </c>
      <c r="M384" s="86">
        <v>0</v>
      </c>
      <c r="N384" s="86">
        <v>93.744161040700803</v>
      </c>
      <c r="O384" s="86">
        <v>100</v>
      </c>
      <c r="P384" s="86">
        <v>3.9E-2</v>
      </c>
      <c r="Q384" s="88">
        <v>0.52049999999999996</v>
      </c>
      <c r="R384" s="85">
        <v>0</v>
      </c>
      <c r="S384" s="86">
        <v>0</v>
      </c>
      <c r="T384" s="86">
        <v>0.83</v>
      </c>
      <c r="U384" s="88">
        <v>2.2556130062116101E-2</v>
      </c>
      <c r="V384" s="89">
        <v>4.91</v>
      </c>
      <c r="W384" s="85">
        <v>82.259223454718096</v>
      </c>
      <c r="X384" s="88">
        <v>83.8</v>
      </c>
      <c r="Y384" s="85"/>
      <c r="Z384" s="88"/>
      <c r="AA384" s="85">
        <v>0</v>
      </c>
      <c r="AB384" s="91">
        <v>0</v>
      </c>
      <c r="AC384" s="86">
        <v>0</v>
      </c>
      <c r="AD384" s="86">
        <v>0</v>
      </c>
      <c r="AE384" s="86">
        <v>0</v>
      </c>
      <c r="AF384" s="88">
        <v>0</v>
      </c>
      <c r="AG384" s="85">
        <v>0</v>
      </c>
      <c r="AH384" s="86">
        <v>1.7470000000000001E-3</v>
      </c>
      <c r="AI384" s="88">
        <v>0</v>
      </c>
      <c r="AJ384" s="150">
        <v>1.25</v>
      </c>
      <c r="AK384" s="151">
        <v>0</v>
      </c>
    </row>
    <row r="385" spans="1:37" x14ac:dyDescent="0.2">
      <c r="A385" s="149" t="s">
        <v>1068</v>
      </c>
      <c r="B385" s="66" t="s">
        <v>1069</v>
      </c>
      <c r="C385" s="67">
        <v>82</v>
      </c>
      <c r="D385" s="84" t="s">
        <v>331</v>
      </c>
      <c r="E385" s="85">
        <v>95.651169384904605</v>
      </c>
      <c r="F385" s="91">
        <v>95.544050157003198</v>
      </c>
      <c r="G385" s="86">
        <v>37.627204083132902</v>
      </c>
      <c r="H385" s="86">
        <v>37.590447485323601</v>
      </c>
      <c r="I385" s="86">
        <v>4.13</v>
      </c>
      <c r="J385" s="86">
        <v>2.65</v>
      </c>
      <c r="K385" s="87">
        <v>0</v>
      </c>
      <c r="L385" s="85">
        <v>1.0000012586099999E-2</v>
      </c>
      <c r="M385" s="86">
        <v>0</v>
      </c>
      <c r="N385" s="86">
        <v>93.593939265146503</v>
      </c>
      <c r="O385" s="86">
        <v>100</v>
      </c>
      <c r="P385" s="86">
        <v>0.26600000000000001</v>
      </c>
      <c r="Q385" s="88">
        <v>0.63009999999999999</v>
      </c>
      <c r="R385" s="85">
        <v>0</v>
      </c>
      <c r="S385" s="86">
        <v>0</v>
      </c>
      <c r="T385" s="86">
        <v>0.98</v>
      </c>
      <c r="U385" s="88">
        <v>0.11762111298978201</v>
      </c>
      <c r="V385" s="89">
        <v>4.74</v>
      </c>
      <c r="W385" s="85">
        <v>83.564589495550706</v>
      </c>
      <c r="X385" s="88">
        <v>84.3</v>
      </c>
      <c r="Y385" s="85"/>
      <c r="Z385" s="88"/>
      <c r="AA385" s="85">
        <v>0</v>
      </c>
      <c r="AB385" s="91">
        <v>0.11</v>
      </c>
      <c r="AC385" s="86">
        <v>0</v>
      </c>
      <c r="AD385" s="86">
        <v>0.03</v>
      </c>
      <c r="AE385" s="86">
        <v>0</v>
      </c>
      <c r="AF385" s="88">
        <v>9.3886744594100002E-9</v>
      </c>
      <c r="AG385" s="85">
        <v>0</v>
      </c>
      <c r="AH385" s="86">
        <v>9.6520000000000009E-3</v>
      </c>
      <c r="AI385" s="88">
        <v>5.3734121661299998E-9</v>
      </c>
      <c r="AJ385" s="150">
        <v>1.25</v>
      </c>
      <c r="AK385" s="151">
        <v>0</v>
      </c>
    </row>
    <row r="386" spans="1:37" x14ac:dyDescent="0.2">
      <c r="A386" s="149" t="s">
        <v>1070</v>
      </c>
      <c r="B386" s="66" t="s">
        <v>1071</v>
      </c>
      <c r="C386" s="67">
        <v>82</v>
      </c>
      <c r="D386" s="84" t="s">
        <v>331</v>
      </c>
      <c r="E386" s="85">
        <v>91.520344187243694</v>
      </c>
      <c r="F386" s="91">
        <v>91.478975528139898</v>
      </c>
      <c r="G386" s="86">
        <v>36.483480115464502</v>
      </c>
      <c r="H386" s="86">
        <v>36.462336134144799</v>
      </c>
      <c r="I386" s="86">
        <v>15.57</v>
      </c>
      <c r="J386" s="86">
        <v>12.75</v>
      </c>
      <c r="K386" s="87">
        <v>0</v>
      </c>
      <c r="L386" s="85">
        <v>8.9999993881399995E-2</v>
      </c>
      <c r="M386" s="86">
        <v>0</v>
      </c>
      <c r="N386" s="86">
        <v>89.974880754141907</v>
      </c>
      <c r="O386" s="86">
        <v>100</v>
      </c>
      <c r="P386" s="86">
        <v>0.71399999999999997</v>
      </c>
      <c r="Q386" s="88">
        <v>0.67420000000000002</v>
      </c>
      <c r="R386" s="85">
        <v>0</v>
      </c>
      <c r="S386" s="86">
        <v>0</v>
      </c>
      <c r="T386" s="86">
        <v>1.98</v>
      </c>
      <c r="U386" s="88">
        <v>0.73360422144183601</v>
      </c>
      <c r="V386" s="89">
        <v>4.7699999999999996</v>
      </c>
      <c r="W386" s="85">
        <v>82.785225604519198</v>
      </c>
      <c r="X386" s="88">
        <v>75.5</v>
      </c>
      <c r="Y386" s="85"/>
      <c r="Z386" s="88"/>
      <c r="AA386" s="85">
        <v>0</v>
      </c>
      <c r="AB386" s="91">
        <v>0</v>
      </c>
      <c r="AC386" s="86">
        <v>0</v>
      </c>
      <c r="AD386" s="86">
        <v>0</v>
      </c>
      <c r="AE386" s="86">
        <v>0</v>
      </c>
      <c r="AF386" s="88">
        <v>0</v>
      </c>
      <c r="AG386" s="85">
        <v>0</v>
      </c>
      <c r="AH386" s="86">
        <v>5.2049999999999999E-2</v>
      </c>
      <c r="AI386" s="88">
        <v>5.0511999553699997E-2</v>
      </c>
      <c r="AJ386" s="150">
        <v>1.35</v>
      </c>
      <c r="AK386" s="151">
        <v>0</v>
      </c>
    </row>
    <row r="387" spans="1:37" x14ac:dyDescent="0.2">
      <c r="A387" s="149" t="s">
        <v>1072</v>
      </c>
      <c r="B387" s="66" t="s">
        <v>1073</v>
      </c>
      <c r="C387" s="67">
        <v>82</v>
      </c>
      <c r="D387" s="84" t="s">
        <v>331</v>
      </c>
      <c r="E387" s="85">
        <v>84.019490851233101</v>
      </c>
      <c r="F387" s="91">
        <v>83.969769291964994</v>
      </c>
      <c r="G387" s="86">
        <v>40.140925105125604</v>
      </c>
      <c r="H387" s="86">
        <v>40.103989089669298</v>
      </c>
      <c r="I387" s="86">
        <v>9.9499999999999993</v>
      </c>
      <c r="J387" s="86">
        <v>12.41</v>
      </c>
      <c r="K387" s="87">
        <v>0</v>
      </c>
      <c r="L387" s="85">
        <v>0.540000001728</v>
      </c>
      <c r="M387" s="86">
        <v>4.2446509616897797E-2</v>
      </c>
      <c r="N387" s="86">
        <v>86.171335524530306</v>
      </c>
      <c r="O387" s="86">
        <v>100</v>
      </c>
      <c r="P387" s="86">
        <v>0.52400000000000002</v>
      </c>
      <c r="Q387" s="88">
        <v>0.52090000000000003</v>
      </c>
      <c r="R387" s="85">
        <v>5.1321529381575602E-2</v>
      </c>
      <c r="S387" s="86">
        <v>0</v>
      </c>
      <c r="T387" s="86">
        <v>1.03</v>
      </c>
      <c r="U387" s="88">
        <v>0.259972724173201</v>
      </c>
      <c r="V387" s="89">
        <v>4.32</v>
      </c>
      <c r="W387" s="85">
        <v>77.516396251616399</v>
      </c>
      <c r="X387" s="88"/>
      <c r="Y387" s="85"/>
      <c r="Z387" s="88"/>
      <c r="AA387" s="85">
        <v>0</v>
      </c>
      <c r="AB387" s="91">
        <v>0.02</v>
      </c>
      <c r="AC387" s="86">
        <v>0</v>
      </c>
      <c r="AD387" s="86">
        <v>0.01</v>
      </c>
      <c r="AE387" s="86">
        <v>0</v>
      </c>
      <c r="AF387" s="88">
        <v>1.4802472819299999E-9</v>
      </c>
      <c r="AG387" s="85">
        <v>0</v>
      </c>
      <c r="AH387" s="86">
        <v>3.0804000000000002E-2</v>
      </c>
      <c r="AI387" s="88">
        <v>1.3776002365E-2</v>
      </c>
      <c r="AJ387" s="150">
        <v>1.34</v>
      </c>
      <c r="AK387" s="151">
        <v>0</v>
      </c>
    </row>
    <row r="388" spans="1:37" x14ac:dyDescent="0.2">
      <c r="A388" s="149" t="s">
        <v>1074</v>
      </c>
      <c r="B388" s="66" t="s">
        <v>1075</v>
      </c>
      <c r="C388" s="67">
        <v>82</v>
      </c>
      <c r="D388" s="84" t="s">
        <v>331</v>
      </c>
      <c r="E388" s="85">
        <v>83.478971843221402</v>
      </c>
      <c r="F388" s="91">
        <v>82.562215749399599</v>
      </c>
      <c r="G388" s="86">
        <v>50.781337830241696</v>
      </c>
      <c r="H388" s="86">
        <v>50.471664367111202</v>
      </c>
      <c r="I388" s="86">
        <v>13.38</v>
      </c>
      <c r="J388" s="86">
        <v>15.67</v>
      </c>
      <c r="K388" s="87">
        <v>2.2700000000000001E-2</v>
      </c>
      <c r="L388" s="85">
        <v>0.47000000509899997</v>
      </c>
      <c r="M388" s="86">
        <v>3.6207380338388502E-2</v>
      </c>
      <c r="N388" s="86">
        <v>84.826135105204898</v>
      </c>
      <c r="O388" s="86">
        <v>100</v>
      </c>
      <c r="P388" s="86">
        <v>0.77500000000000002</v>
      </c>
      <c r="Q388" s="88">
        <v>0.63590000000000002</v>
      </c>
      <c r="R388" s="85">
        <v>1.48942508191838E-2</v>
      </c>
      <c r="S388" s="86">
        <v>0</v>
      </c>
      <c r="T388" s="86">
        <v>1.28</v>
      </c>
      <c r="U388" s="88">
        <v>0.48443967499616702</v>
      </c>
      <c r="V388" s="89">
        <v>4.25</v>
      </c>
      <c r="W388" s="85">
        <v>66.450583826378903</v>
      </c>
      <c r="X388" s="88">
        <v>67.566666666700002</v>
      </c>
      <c r="Y388" s="85"/>
      <c r="Z388" s="88"/>
      <c r="AA388" s="85">
        <v>0</v>
      </c>
      <c r="AB388" s="91">
        <v>0</v>
      </c>
      <c r="AC388" s="86">
        <v>0</v>
      </c>
      <c r="AD388" s="86">
        <v>0</v>
      </c>
      <c r="AE388" s="86">
        <v>0</v>
      </c>
      <c r="AF388" s="88">
        <v>0</v>
      </c>
      <c r="AG388" s="85">
        <v>0</v>
      </c>
      <c r="AH388" s="86">
        <v>4.9778000000000003E-2</v>
      </c>
      <c r="AI388" s="88">
        <v>9.1840052391700001E-3</v>
      </c>
      <c r="AJ388" s="150">
        <v>1.42</v>
      </c>
      <c r="AK388" s="151">
        <v>0</v>
      </c>
    </row>
    <row r="389" spans="1:37" x14ac:dyDescent="0.2">
      <c r="A389" s="149" t="s">
        <v>1076</v>
      </c>
      <c r="B389" s="66" t="s">
        <v>1077</v>
      </c>
      <c r="C389" s="67">
        <v>82</v>
      </c>
      <c r="D389" s="84" t="s">
        <v>331</v>
      </c>
      <c r="E389" s="85">
        <v>79.352735687426303</v>
      </c>
      <c r="F389" s="91">
        <v>79.287096989520094</v>
      </c>
      <c r="G389" s="86">
        <v>35.589524508822301</v>
      </c>
      <c r="H389" s="86">
        <v>35.5572614200209</v>
      </c>
      <c r="I389" s="86">
        <v>52.53</v>
      </c>
      <c r="J389" s="86">
        <v>42.04</v>
      </c>
      <c r="K389" s="87">
        <v>1.24E-2</v>
      </c>
      <c r="L389" s="85">
        <v>0.39000000266700002</v>
      </c>
      <c r="M389" s="86">
        <v>4.7806109103456298E-3</v>
      </c>
      <c r="N389" s="86">
        <v>80.490638082532101</v>
      </c>
      <c r="O389" s="86">
        <v>100</v>
      </c>
      <c r="P389" s="86">
        <v>2.141</v>
      </c>
      <c r="Q389" s="88">
        <v>1.1372</v>
      </c>
      <c r="R389" s="85">
        <v>0.123304562268804</v>
      </c>
      <c r="S389" s="86">
        <v>0</v>
      </c>
      <c r="T389" s="86">
        <v>1.82</v>
      </c>
      <c r="U389" s="88">
        <v>1.1069577019780601</v>
      </c>
      <c r="V389" s="89">
        <v>4.41</v>
      </c>
      <c r="W389" s="85">
        <v>68.784522411528997</v>
      </c>
      <c r="X389" s="88">
        <v>62.8</v>
      </c>
      <c r="Y389" s="85"/>
      <c r="Z389" s="88"/>
      <c r="AA389" s="85">
        <v>0</v>
      </c>
      <c r="AB389" s="91">
        <v>0</v>
      </c>
      <c r="AC389" s="86">
        <v>0</v>
      </c>
      <c r="AD389" s="86">
        <v>0</v>
      </c>
      <c r="AE389" s="86">
        <v>0</v>
      </c>
      <c r="AF389" s="88">
        <v>0</v>
      </c>
      <c r="AG389" s="85">
        <v>0</v>
      </c>
      <c r="AH389" s="86">
        <v>0.13929</v>
      </c>
      <c r="AI389" s="88">
        <v>7.806400007E-2</v>
      </c>
      <c r="AJ389" s="150">
        <v>1.4</v>
      </c>
      <c r="AK389" s="151">
        <v>0</v>
      </c>
    </row>
    <row r="390" spans="1:37" x14ac:dyDescent="0.2">
      <c r="A390" s="149" t="s">
        <v>1078</v>
      </c>
      <c r="B390" s="66" t="s">
        <v>1079</v>
      </c>
      <c r="C390" s="67">
        <v>82</v>
      </c>
      <c r="D390" s="84" t="s">
        <v>331</v>
      </c>
      <c r="E390" s="85">
        <v>85.380254088956207</v>
      </c>
      <c r="F390" s="91">
        <v>85.376904201596204</v>
      </c>
      <c r="G390" s="86">
        <v>58.805597661778599</v>
      </c>
      <c r="H390" s="86">
        <v>58.803922718098597</v>
      </c>
      <c r="I390" s="86">
        <v>5.01</v>
      </c>
      <c r="J390" s="86">
        <v>8.11</v>
      </c>
      <c r="K390" s="87">
        <v>0</v>
      </c>
      <c r="L390" s="85">
        <v>0.42000000386399999</v>
      </c>
      <c r="M390" s="86">
        <v>0</v>
      </c>
      <c r="N390" s="86">
        <v>84.138272653292304</v>
      </c>
      <c r="O390" s="86">
        <v>100</v>
      </c>
      <c r="P390" s="86">
        <v>0.56399999999999995</v>
      </c>
      <c r="Q390" s="88">
        <v>0.39079999999999998</v>
      </c>
      <c r="R390" s="85">
        <v>0</v>
      </c>
      <c r="S390" s="86">
        <v>0</v>
      </c>
      <c r="T390" s="86">
        <v>0.73</v>
      </c>
      <c r="U390" s="88">
        <v>0.41203614528461502</v>
      </c>
      <c r="V390" s="89">
        <v>4.45</v>
      </c>
      <c r="W390" s="85">
        <v>64.290739884919404</v>
      </c>
      <c r="X390" s="88">
        <v>66.3</v>
      </c>
      <c r="Y390" s="85"/>
      <c r="Z390" s="88"/>
      <c r="AA390" s="85">
        <v>0.1</v>
      </c>
      <c r="AB390" s="91">
        <v>7.0000000000000007E-2</v>
      </c>
      <c r="AC390" s="86">
        <v>0.01</v>
      </c>
      <c r="AD390" s="86">
        <v>0.01</v>
      </c>
      <c r="AE390" s="86">
        <v>0</v>
      </c>
      <c r="AF390" s="88">
        <v>0</v>
      </c>
      <c r="AG390" s="85">
        <v>0</v>
      </c>
      <c r="AH390" s="86">
        <v>2.8736999999999999E-2</v>
      </c>
      <c r="AI390" s="88">
        <v>4.59200085845E-3</v>
      </c>
      <c r="AJ390" s="150">
        <v>1.5</v>
      </c>
      <c r="AK390" s="151">
        <v>0</v>
      </c>
    </row>
    <row r="391" spans="1:37" x14ac:dyDescent="0.2">
      <c r="A391" s="149" t="s">
        <v>1080</v>
      </c>
      <c r="B391" s="66" t="s">
        <v>1081</v>
      </c>
      <c r="C391" s="67">
        <v>82</v>
      </c>
      <c r="D391" s="84" t="s">
        <v>331</v>
      </c>
      <c r="E391" s="85">
        <v>80.188261825240502</v>
      </c>
      <c r="F391" s="91">
        <v>80.145442607975795</v>
      </c>
      <c r="G391" s="86">
        <v>47.056178813051297</v>
      </c>
      <c r="H391" s="86">
        <v>47.044760355114001</v>
      </c>
      <c r="I391" s="86">
        <v>20.43</v>
      </c>
      <c r="J391" s="86">
        <v>21.33</v>
      </c>
      <c r="K391" s="87">
        <v>0</v>
      </c>
      <c r="L391" s="85">
        <v>1.2499999735</v>
      </c>
      <c r="M391" s="86">
        <v>3.1914191359228299E-4</v>
      </c>
      <c r="N391" s="86">
        <v>79.205479657371498</v>
      </c>
      <c r="O391" s="86">
        <v>100</v>
      </c>
      <c r="P391" s="86">
        <v>1.0640000000000001</v>
      </c>
      <c r="Q391" s="88">
        <v>0.88019999999999998</v>
      </c>
      <c r="R391" s="85">
        <v>9.5812973076554592E-3</v>
      </c>
      <c r="S391" s="86">
        <v>0</v>
      </c>
      <c r="T391" s="86">
        <v>1.26</v>
      </c>
      <c r="U391" s="88">
        <v>1.3923382147240999</v>
      </c>
      <c r="V391" s="89">
        <v>4.41</v>
      </c>
      <c r="W391" s="85">
        <v>66.128220678446198</v>
      </c>
      <c r="X391" s="88">
        <v>62.133333333300001</v>
      </c>
      <c r="Y391" s="85">
        <v>-99.46</v>
      </c>
      <c r="Z391" s="88"/>
      <c r="AA391" s="85">
        <v>0.01</v>
      </c>
      <c r="AB391" s="91">
        <v>0.03</v>
      </c>
      <c r="AC391" s="86">
        <v>0.01</v>
      </c>
      <c r="AD391" s="86">
        <v>0.01</v>
      </c>
      <c r="AE391" s="86">
        <v>0</v>
      </c>
      <c r="AF391" s="88">
        <v>3.4829591522200001E-8</v>
      </c>
      <c r="AG391" s="85">
        <v>0</v>
      </c>
      <c r="AH391" s="86">
        <v>9.7282999999999994E-2</v>
      </c>
      <c r="AI391" s="88">
        <v>5.5104001790000003E-2</v>
      </c>
      <c r="AJ391" s="150">
        <v>1.48</v>
      </c>
      <c r="AK391" s="151">
        <v>0</v>
      </c>
    </row>
    <row r="392" spans="1:37" x14ac:dyDescent="0.2">
      <c r="A392" s="149" t="s">
        <v>1082</v>
      </c>
      <c r="B392" s="66" t="s">
        <v>1083</v>
      </c>
      <c r="C392" s="67">
        <v>58</v>
      </c>
      <c r="D392" s="84" t="s">
        <v>331</v>
      </c>
      <c r="E392" s="85">
        <v>84.960172090645798</v>
      </c>
      <c r="F392" s="91">
        <v>84.157224399386607</v>
      </c>
      <c r="G392" s="86">
        <v>27.994547623104399</v>
      </c>
      <c r="H392" s="86">
        <v>27.8039274152326</v>
      </c>
      <c r="I392" s="86">
        <v>2.1</v>
      </c>
      <c r="J392" s="86">
        <v>1.24</v>
      </c>
      <c r="K392" s="87">
        <v>0</v>
      </c>
      <c r="L392" s="85">
        <v>0</v>
      </c>
      <c r="M392" s="86">
        <v>0</v>
      </c>
      <c r="N392" s="86">
        <v>97.13156423161</v>
      </c>
      <c r="O392" s="86">
        <v>100</v>
      </c>
      <c r="P392" s="86">
        <v>5.2999999999999999E-2</v>
      </c>
      <c r="Q392" s="88">
        <v>0.21299999999999999</v>
      </c>
      <c r="R392" s="85">
        <v>0</v>
      </c>
      <c r="S392" s="86">
        <v>0</v>
      </c>
      <c r="T392" s="86">
        <v>0.83</v>
      </c>
      <c r="U392" s="88">
        <v>0</v>
      </c>
      <c r="V392" s="89">
        <v>4.99</v>
      </c>
      <c r="W392" s="85">
        <v>82.802826428583103</v>
      </c>
      <c r="X392" s="88"/>
      <c r="Y392" s="85"/>
      <c r="Z392" s="88"/>
      <c r="AA392" s="85">
        <v>0.03</v>
      </c>
      <c r="AB392" s="91">
        <v>0</v>
      </c>
      <c r="AC392" s="86">
        <v>0</v>
      </c>
      <c r="AD392" s="86">
        <v>0</v>
      </c>
      <c r="AE392" s="86">
        <v>0</v>
      </c>
      <c r="AF392" s="88">
        <v>2.1094000335300001</v>
      </c>
      <c r="AG392" s="85">
        <v>0</v>
      </c>
      <c r="AH392" s="86">
        <v>3.921E-3</v>
      </c>
      <c r="AI392" s="88">
        <v>1.8368000001400001E-2</v>
      </c>
      <c r="AJ392" s="150">
        <v>1.32</v>
      </c>
      <c r="AK392" s="151">
        <v>0</v>
      </c>
    </row>
    <row r="393" spans="1:37" x14ac:dyDescent="0.2">
      <c r="A393" s="149" t="s">
        <v>1084</v>
      </c>
      <c r="B393" s="66" t="s">
        <v>1085</v>
      </c>
      <c r="C393" s="67">
        <v>58</v>
      </c>
      <c r="D393" s="84" t="s">
        <v>331</v>
      </c>
      <c r="E393" s="85">
        <v>97.782564751763601</v>
      </c>
      <c r="F393" s="91">
        <v>97.128155914692002</v>
      </c>
      <c r="G393" s="86">
        <v>38.593786689262998</v>
      </c>
      <c r="H393" s="86">
        <v>38.381435615767103</v>
      </c>
      <c r="I393" s="86">
        <v>1.4</v>
      </c>
      <c r="J393" s="86">
        <v>1.77</v>
      </c>
      <c r="K393" s="87">
        <v>0</v>
      </c>
      <c r="L393" s="85">
        <v>4.6408192934699999E-11</v>
      </c>
      <c r="M393" s="86">
        <v>0.241001205228219</v>
      </c>
      <c r="N393" s="86">
        <v>97.669522288369393</v>
      </c>
      <c r="O393" s="86">
        <v>100</v>
      </c>
      <c r="P393" s="86">
        <v>0.318</v>
      </c>
      <c r="Q393" s="88">
        <v>0.26090000000000002</v>
      </c>
      <c r="R393" s="85">
        <v>3.55239786856128E-2</v>
      </c>
      <c r="S393" s="86">
        <v>0</v>
      </c>
      <c r="T393" s="86">
        <v>0.63</v>
      </c>
      <c r="U393" s="88">
        <v>1.0209186225765899E-2</v>
      </c>
      <c r="V393" s="89">
        <v>4.8</v>
      </c>
      <c r="W393" s="85">
        <v>80.190420191354306</v>
      </c>
      <c r="X393" s="88">
        <v>80.3</v>
      </c>
      <c r="Y393" s="85"/>
      <c r="Z393" s="88"/>
      <c r="AA393" s="85">
        <v>0.06</v>
      </c>
      <c r="AB393" s="91">
        <v>0.21</v>
      </c>
      <c r="AC393" s="86">
        <v>0</v>
      </c>
      <c r="AD393" s="86">
        <v>0.03</v>
      </c>
      <c r="AE393" s="86">
        <v>0</v>
      </c>
      <c r="AF393" s="88">
        <v>20.023899029999999</v>
      </c>
      <c r="AG393" s="85">
        <v>0</v>
      </c>
      <c r="AH393" s="86">
        <v>6.6680000000000003E-3</v>
      </c>
      <c r="AI393" s="88">
        <v>4.5919999965499999E-3</v>
      </c>
      <c r="AJ393" s="150">
        <v>1.49</v>
      </c>
      <c r="AK393" s="151">
        <v>0</v>
      </c>
    </row>
    <row r="394" spans="1:37" x14ac:dyDescent="0.2">
      <c r="A394" s="149" t="s">
        <v>1086</v>
      </c>
      <c r="B394" s="66" t="s">
        <v>1087</v>
      </c>
      <c r="C394" s="67">
        <v>58</v>
      </c>
      <c r="D394" s="84" t="s">
        <v>331</v>
      </c>
      <c r="E394" s="85">
        <v>98.457917575817007</v>
      </c>
      <c r="F394" s="91">
        <v>98.082816445610305</v>
      </c>
      <c r="G394" s="86">
        <v>46.027115153595297</v>
      </c>
      <c r="H394" s="86">
        <v>45.911888009022</v>
      </c>
      <c r="I394" s="86">
        <v>1.0900000000000001</v>
      </c>
      <c r="J394" s="86">
        <v>0.59</v>
      </c>
      <c r="K394" s="87">
        <v>0</v>
      </c>
      <c r="L394" s="85">
        <v>2.9999999925599999E-2</v>
      </c>
      <c r="M394" s="86">
        <v>0</v>
      </c>
      <c r="N394" s="86">
        <v>97.061053269988903</v>
      </c>
      <c r="O394" s="86">
        <v>100</v>
      </c>
      <c r="P394" s="86">
        <v>8.1000000000000003E-2</v>
      </c>
      <c r="Q394" s="88">
        <v>0.35410000000000003</v>
      </c>
      <c r="R394" s="85">
        <v>0</v>
      </c>
      <c r="S394" s="86">
        <v>0</v>
      </c>
      <c r="T394" s="86">
        <v>0.43</v>
      </c>
      <c r="U394" s="88">
        <v>3.9226261982397197E-2</v>
      </c>
      <c r="V394" s="89">
        <v>4.8899999999999997</v>
      </c>
      <c r="W394" s="85">
        <v>79.160388811427794</v>
      </c>
      <c r="X394" s="88">
        <v>84.466666666699993</v>
      </c>
      <c r="Y394" s="85"/>
      <c r="Z394" s="88"/>
      <c r="AA394" s="85">
        <v>0</v>
      </c>
      <c r="AB394" s="91">
        <v>0.18</v>
      </c>
      <c r="AC394" s="86">
        <v>0</v>
      </c>
      <c r="AD394" s="86">
        <v>0.03</v>
      </c>
      <c r="AE394" s="86">
        <v>0</v>
      </c>
      <c r="AF394" s="88">
        <v>36.827201751899999</v>
      </c>
      <c r="AG394" s="85">
        <v>0</v>
      </c>
      <c r="AH394" s="86">
        <v>8.9099999999999997E-4</v>
      </c>
      <c r="AI394" s="88">
        <v>0</v>
      </c>
      <c r="AJ394" s="150">
        <v>1.49</v>
      </c>
      <c r="AK394" s="151">
        <v>0</v>
      </c>
    </row>
    <row r="395" spans="1:37" x14ac:dyDescent="0.2">
      <c r="A395" s="149" t="s">
        <v>1088</v>
      </c>
      <c r="B395" s="66" t="s">
        <v>1089</v>
      </c>
      <c r="C395" s="67">
        <v>82</v>
      </c>
      <c r="D395" s="84" t="s">
        <v>331</v>
      </c>
      <c r="E395" s="85">
        <v>86.104739128312801</v>
      </c>
      <c r="F395" s="91">
        <v>85.785868840190702</v>
      </c>
      <c r="G395" s="86">
        <v>29.515024321993899</v>
      </c>
      <c r="H395" s="86">
        <v>29.4271723038378</v>
      </c>
      <c r="I395" s="86">
        <v>11.33</v>
      </c>
      <c r="J395" s="86">
        <v>9.01</v>
      </c>
      <c r="K395" s="87">
        <v>0</v>
      </c>
      <c r="L395" s="85">
        <v>1.0000006288200001E-2</v>
      </c>
      <c r="M395" s="86">
        <v>2.5046214884450298E-2</v>
      </c>
      <c r="N395" s="86">
        <v>93.411425482068907</v>
      </c>
      <c r="O395" s="86">
        <v>100</v>
      </c>
      <c r="P395" s="86">
        <v>0.63900000000000001</v>
      </c>
      <c r="Q395" s="88">
        <v>0.50609999999999999</v>
      </c>
      <c r="R395" s="85">
        <v>4.4802867383512503E-2</v>
      </c>
      <c r="S395" s="86">
        <v>0</v>
      </c>
      <c r="T395" s="86">
        <v>1.42</v>
      </c>
      <c r="U395" s="88">
        <v>0.10737468885743599</v>
      </c>
      <c r="V395" s="89">
        <v>4.3899999999999997</v>
      </c>
      <c r="W395" s="85">
        <v>80.603316359957205</v>
      </c>
      <c r="X395" s="88">
        <v>81.599999999999994</v>
      </c>
      <c r="Y395" s="85"/>
      <c r="Z395" s="88"/>
      <c r="AA395" s="85">
        <v>0</v>
      </c>
      <c r="AB395" s="91">
        <v>0.08</v>
      </c>
      <c r="AC395" s="86">
        <v>0</v>
      </c>
      <c r="AD395" s="86">
        <v>0</v>
      </c>
      <c r="AE395" s="86">
        <v>0</v>
      </c>
      <c r="AF395" s="88">
        <v>2.0117999382899998</v>
      </c>
      <c r="AG395" s="85">
        <v>0</v>
      </c>
      <c r="AH395" s="86">
        <v>1.9664999999999998E-2</v>
      </c>
      <c r="AI395" s="88">
        <v>9.1839996695500005E-3</v>
      </c>
      <c r="AJ395" s="150">
        <v>1.38</v>
      </c>
      <c r="AK395" s="151">
        <v>0</v>
      </c>
    </row>
    <row r="396" spans="1:37" x14ac:dyDescent="0.2">
      <c r="A396" s="149" t="s">
        <v>586</v>
      </c>
      <c r="B396" s="66" t="s">
        <v>1090</v>
      </c>
      <c r="C396" s="67">
        <v>82</v>
      </c>
      <c r="D396" s="84" t="s">
        <v>331</v>
      </c>
      <c r="E396" s="85">
        <v>92.105756880402893</v>
      </c>
      <c r="F396" s="91">
        <v>91.990301770792797</v>
      </c>
      <c r="G396" s="86">
        <v>39.742535105569303</v>
      </c>
      <c r="H396" s="86">
        <v>39.690580306244698</v>
      </c>
      <c r="I396" s="86">
        <v>4.91</v>
      </c>
      <c r="J396" s="86">
        <v>5.28</v>
      </c>
      <c r="K396" s="87">
        <v>0</v>
      </c>
      <c r="L396" s="85">
        <v>0.109999985663</v>
      </c>
      <c r="M396" s="86">
        <v>7.3702575904859404E-3</v>
      </c>
      <c r="N396" s="86">
        <v>92.026037428803903</v>
      </c>
      <c r="O396" s="86">
        <v>100</v>
      </c>
      <c r="P396" s="86">
        <v>0.19900000000000001</v>
      </c>
      <c r="Q396" s="88">
        <v>0.5131</v>
      </c>
      <c r="R396" s="85">
        <v>2.3691068467187899E-2</v>
      </c>
      <c r="S396" s="86">
        <v>0</v>
      </c>
      <c r="T396" s="86">
        <v>1.04</v>
      </c>
      <c r="U396" s="88">
        <v>1.7318266441529201E-2</v>
      </c>
      <c r="V396" s="89">
        <v>4.7699999999999996</v>
      </c>
      <c r="W396" s="85">
        <v>80.613343300507594</v>
      </c>
      <c r="X396" s="88">
        <v>82.9</v>
      </c>
      <c r="Y396" s="85"/>
      <c r="Z396" s="88"/>
      <c r="AA396" s="85">
        <v>0</v>
      </c>
      <c r="AB396" s="91">
        <v>0</v>
      </c>
      <c r="AC396" s="86">
        <v>0</v>
      </c>
      <c r="AD396" s="86">
        <v>0</v>
      </c>
      <c r="AE396" s="86">
        <v>0</v>
      </c>
      <c r="AF396" s="88">
        <v>0.15770047991899999</v>
      </c>
      <c r="AG396" s="85">
        <v>0</v>
      </c>
      <c r="AH396" s="86">
        <v>1.3129999999999999E-2</v>
      </c>
      <c r="AI396" s="88">
        <v>1.37759991305E-2</v>
      </c>
      <c r="AJ396" s="150">
        <v>1.5</v>
      </c>
      <c r="AK396" s="151">
        <v>0</v>
      </c>
    </row>
    <row r="397" spans="1:37" x14ac:dyDescent="0.2">
      <c r="A397" s="149" t="s">
        <v>1091</v>
      </c>
      <c r="B397" s="66" t="s">
        <v>1092</v>
      </c>
      <c r="C397" s="67">
        <v>82</v>
      </c>
      <c r="D397" s="84" t="s">
        <v>331</v>
      </c>
      <c r="E397" s="85">
        <v>94.492130712344405</v>
      </c>
      <c r="F397" s="91">
        <v>94.243094621073297</v>
      </c>
      <c r="G397" s="86">
        <v>41.066936350420299</v>
      </c>
      <c r="H397" s="86">
        <v>40.979710511345701</v>
      </c>
      <c r="I397" s="86">
        <v>1.49</v>
      </c>
      <c r="J397" s="86">
        <v>1.28</v>
      </c>
      <c r="K397" s="87">
        <v>0</v>
      </c>
      <c r="L397" s="85">
        <v>1.0000008800700001E-2</v>
      </c>
      <c r="M397" s="86">
        <v>0</v>
      </c>
      <c r="N397" s="86">
        <v>95.926862683106705</v>
      </c>
      <c r="O397" s="86">
        <v>100</v>
      </c>
      <c r="P397" s="86">
        <v>9.1999999999999998E-2</v>
      </c>
      <c r="Q397" s="88">
        <v>0.61799999999999999</v>
      </c>
      <c r="R397" s="85">
        <v>0</v>
      </c>
      <c r="S397" s="86">
        <v>0</v>
      </c>
      <c r="T397" s="86">
        <v>0.8</v>
      </c>
      <c r="U397" s="88">
        <v>2.2754566715125501E-2</v>
      </c>
      <c r="V397" s="89">
        <v>4.91</v>
      </c>
      <c r="W397" s="85">
        <v>81.564269910916295</v>
      </c>
      <c r="X397" s="88">
        <v>81.266666666700004</v>
      </c>
      <c r="Y397" s="85"/>
      <c r="Z397" s="88"/>
      <c r="AA397" s="85">
        <v>0</v>
      </c>
      <c r="AB397" s="91">
        <v>0.06</v>
      </c>
      <c r="AC397" s="86">
        <v>0</v>
      </c>
      <c r="AD397" s="86">
        <v>0.02</v>
      </c>
      <c r="AE397" s="86">
        <v>0</v>
      </c>
      <c r="AF397" s="88">
        <v>9.0569999116499993</v>
      </c>
      <c r="AG397" s="85">
        <v>0</v>
      </c>
      <c r="AH397" s="86">
        <v>3.6259999999999999E-3</v>
      </c>
      <c r="AI397" s="88">
        <v>1.2874106157000001E-9</v>
      </c>
      <c r="AJ397" s="150">
        <v>1.51</v>
      </c>
      <c r="AK397" s="151">
        <v>0</v>
      </c>
    </row>
    <row r="398" spans="1:37" x14ac:dyDescent="0.2">
      <c r="A398" s="149" t="s">
        <v>1093</v>
      </c>
      <c r="B398" s="66" t="s">
        <v>1094</v>
      </c>
      <c r="C398" s="67">
        <v>58</v>
      </c>
      <c r="D398" s="84" t="s">
        <v>331</v>
      </c>
      <c r="E398" s="85">
        <v>93.098462406545394</v>
      </c>
      <c r="F398" s="91">
        <v>92.753561856397198</v>
      </c>
      <c r="G398" s="86">
        <v>31.228664127521501</v>
      </c>
      <c r="H398" s="86">
        <v>31.172943997743001</v>
      </c>
      <c r="I398" s="86">
        <v>0.04</v>
      </c>
      <c r="J398" s="86">
        <v>0.02</v>
      </c>
      <c r="K398" s="87">
        <v>0</v>
      </c>
      <c r="L398" s="85">
        <v>1.9999999752600001E-2</v>
      </c>
      <c r="M398" s="86">
        <v>0</v>
      </c>
      <c r="N398" s="86">
        <v>98.118060681698907</v>
      </c>
      <c r="O398" s="86">
        <v>100</v>
      </c>
      <c r="P398" s="86">
        <v>7.0000000000000001E-3</v>
      </c>
      <c r="Q398" s="88">
        <v>0.1724</v>
      </c>
      <c r="R398" s="85">
        <v>0</v>
      </c>
      <c r="S398" s="86">
        <v>0</v>
      </c>
      <c r="T398" s="86">
        <v>0.46</v>
      </c>
      <c r="U398" s="88">
        <v>1.4106361969248101E-3</v>
      </c>
      <c r="V398" s="89">
        <v>4.99</v>
      </c>
      <c r="W398" s="85">
        <v>82.877340060734596</v>
      </c>
      <c r="X398" s="88"/>
      <c r="Y398" s="85"/>
      <c r="Z398" s="88"/>
      <c r="AA398" s="85">
        <v>0</v>
      </c>
      <c r="AB398" s="91">
        <v>0.03</v>
      </c>
      <c r="AC398" s="86">
        <v>0</v>
      </c>
      <c r="AD398" s="86">
        <v>0.01</v>
      </c>
      <c r="AE398" s="86">
        <v>0</v>
      </c>
      <c r="AF398" s="88">
        <v>4.0377997916000004</v>
      </c>
      <c r="AG398" s="85">
        <v>0</v>
      </c>
      <c r="AH398" s="86">
        <v>1.15E-4</v>
      </c>
      <c r="AI398" s="88">
        <v>0</v>
      </c>
      <c r="AJ398" s="150">
        <v>1.45</v>
      </c>
      <c r="AK398" s="151">
        <v>0</v>
      </c>
    </row>
    <row r="399" spans="1:37" x14ac:dyDescent="0.2">
      <c r="A399" s="149" t="s">
        <v>1095</v>
      </c>
      <c r="B399" s="66" t="s">
        <v>1096</v>
      </c>
      <c r="C399" s="67">
        <v>82</v>
      </c>
      <c r="D399" s="84" t="s">
        <v>331</v>
      </c>
      <c r="E399" s="85">
        <v>93.921624135560293</v>
      </c>
      <c r="F399" s="91">
        <v>93.673582184117194</v>
      </c>
      <c r="G399" s="86">
        <v>48.590609455251297</v>
      </c>
      <c r="H399" s="86">
        <v>48.502985939795899</v>
      </c>
      <c r="I399" s="86">
        <v>0.06</v>
      </c>
      <c r="J399" s="86">
        <v>0.04</v>
      </c>
      <c r="K399" s="87">
        <v>0</v>
      </c>
      <c r="L399" s="85">
        <v>6.0000000142900002E-2</v>
      </c>
      <c r="M399" s="86">
        <v>0</v>
      </c>
      <c r="N399" s="86">
        <v>95.121774111564505</v>
      </c>
      <c r="O399" s="86">
        <v>100</v>
      </c>
      <c r="P399" s="86">
        <v>5.0000000000000001E-3</v>
      </c>
      <c r="Q399" s="88">
        <v>0.1198</v>
      </c>
      <c r="R399" s="85">
        <v>0</v>
      </c>
      <c r="S399" s="86">
        <v>0</v>
      </c>
      <c r="T399" s="86">
        <v>0.14000000000000001</v>
      </c>
      <c r="U399" s="88">
        <v>2.0220811258947698E-2</v>
      </c>
      <c r="V399" s="89">
        <v>4.99</v>
      </c>
      <c r="W399" s="85">
        <v>75.129160259335094</v>
      </c>
      <c r="X399" s="88"/>
      <c r="Y399" s="85"/>
      <c r="Z399" s="88"/>
      <c r="AA399" s="85">
        <v>0</v>
      </c>
      <c r="AB399" s="91">
        <v>0.16</v>
      </c>
      <c r="AC399" s="86">
        <v>0</v>
      </c>
      <c r="AD399" s="86">
        <v>0.08</v>
      </c>
      <c r="AE399" s="86">
        <v>0</v>
      </c>
      <c r="AF399" s="88">
        <v>0</v>
      </c>
      <c r="AG399" s="85">
        <v>0</v>
      </c>
      <c r="AH399" s="86">
        <v>9.2E-5</v>
      </c>
      <c r="AI399" s="88">
        <v>0</v>
      </c>
      <c r="AJ399" s="150">
        <v>1.45</v>
      </c>
      <c r="AK399" s="151">
        <v>0</v>
      </c>
    </row>
    <row r="400" spans="1:37" x14ac:dyDescent="0.2">
      <c r="A400" s="149" t="s">
        <v>1097</v>
      </c>
      <c r="B400" s="66" t="s">
        <v>1098</v>
      </c>
      <c r="C400" s="67">
        <v>82</v>
      </c>
      <c r="D400" s="84" t="s">
        <v>331</v>
      </c>
      <c r="E400" s="85">
        <v>93.868756514070398</v>
      </c>
      <c r="F400" s="91">
        <v>93.564098452657703</v>
      </c>
      <c r="G400" s="86">
        <v>37.254469654453601</v>
      </c>
      <c r="H400" s="86">
        <v>37.230417702236799</v>
      </c>
      <c r="I400" s="86">
        <v>0.1</v>
      </c>
      <c r="J400" s="86">
        <v>0.05</v>
      </c>
      <c r="K400" s="87">
        <v>0</v>
      </c>
      <c r="L400" s="85">
        <v>1.9999999990599999E-2</v>
      </c>
      <c r="M400" s="86">
        <v>0</v>
      </c>
      <c r="N400" s="86">
        <v>97.899917269468204</v>
      </c>
      <c r="O400" s="86">
        <v>100</v>
      </c>
      <c r="P400" s="86">
        <v>7.0000000000000001E-3</v>
      </c>
      <c r="Q400" s="88">
        <v>0.66810000000000003</v>
      </c>
      <c r="R400" s="85">
        <v>0</v>
      </c>
      <c r="S400" s="86">
        <v>0</v>
      </c>
      <c r="T400" s="86">
        <v>0.81</v>
      </c>
      <c r="U400" s="88">
        <v>1.0021646756995101E-2</v>
      </c>
      <c r="V400" s="89">
        <v>4.99</v>
      </c>
      <c r="W400" s="85">
        <v>84.450149979488998</v>
      </c>
      <c r="X400" s="88">
        <v>84.566666666700002</v>
      </c>
      <c r="Y400" s="85"/>
      <c r="Z400" s="88"/>
      <c r="AA400" s="85">
        <v>0</v>
      </c>
      <c r="AB400" s="91">
        <v>0.28000000000000003</v>
      </c>
      <c r="AC400" s="86">
        <v>0</v>
      </c>
      <c r="AD400" s="86">
        <v>0</v>
      </c>
      <c r="AE400" s="86">
        <v>0</v>
      </c>
      <c r="AF400" s="88">
        <v>4.5658998316900004</v>
      </c>
      <c r="AG400" s="85">
        <v>0</v>
      </c>
      <c r="AH400" s="86">
        <v>8.0000000000000007E-5</v>
      </c>
      <c r="AI400" s="88">
        <v>0</v>
      </c>
      <c r="AJ400" s="150">
        <v>1.37</v>
      </c>
      <c r="AK400" s="151">
        <v>0</v>
      </c>
    </row>
    <row r="401" spans="1:37" x14ac:dyDescent="0.2">
      <c r="A401" s="149" t="s">
        <v>1099</v>
      </c>
      <c r="B401" s="66" t="s">
        <v>1100</v>
      </c>
      <c r="C401" s="67">
        <v>82</v>
      </c>
      <c r="D401" s="84" t="s">
        <v>331</v>
      </c>
      <c r="E401" s="85">
        <v>99.113759262968202</v>
      </c>
      <c r="F401" s="91">
        <v>99.016957073235901</v>
      </c>
      <c r="G401" s="86">
        <v>45.769076707390298</v>
      </c>
      <c r="H401" s="86">
        <v>45.760731691034103</v>
      </c>
      <c r="I401" s="86">
        <v>0.42</v>
      </c>
      <c r="J401" s="86">
        <v>0.41</v>
      </c>
      <c r="K401" s="87">
        <v>0</v>
      </c>
      <c r="L401" s="85">
        <v>9.9999999888700005E-3</v>
      </c>
      <c r="M401" s="86">
        <v>0</v>
      </c>
      <c r="N401" s="86">
        <v>96.356337026120499</v>
      </c>
      <c r="O401" s="86">
        <v>100</v>
      </c>
      <c r="P401" s="86">
        <v>3.0000000000000001E-3</v>
      </c>
      <c r="Q401" s="88">
        <v>0.20399999999999999</v>
      </c>
      <c r="R401" s="85">
        <v>0</v>
      </c>
      <c r="S401" s="86">
        <v>0</v>
      </c>
      <c r="T401" s="86">
        <v>0.46</v>
      </c>
      <c r="U401" s="88">
        <v>1.00140196274785E-2</v>
      </c>
      <c r="V401" s="89">
        <v>4.9800000000000004</v>
      </c>
      <c r="W401" s="85">
        <v>80.671671688979004</v>
      </c>
      <c r="X401" s="88">
        <v>80.933333333299998</v>
      </c>
      <c r="Y401" s="85"/>
      <c r="Z401" s="88"/>
      <c r="AA401" s="85">
        <v>0</v>
      </c>
      <c r="AB401" s="91">
        <v>0</v>
      </c>
      <c r="AC401" s="86">
        <v>0</v>
      </c>
      <c r="AD401" s="86">
        <v>0</v>
      </c>
      <c r="AE401" s="86">
        <v>0</v>
      </c>
      <c r="AF401" s="88">
        <v>0</v>
      </c>
      <c r="AG401" s="85">
        <v>0</v>
      </c>
      <c r="AH401" s="86">
        <v>6.3199999999999997E-4</v>
      </c>
      <c r="AI401" s="88">
        <v>0</v>
      </c>
      <c r="AJ401" s="150">
        <v>1.51</v>
      </c>
      <c r="AK401" s="151">
        <v>0</v>
      </c>
    </row>
    <row r="402" spans="1:37" x14ac:dyDescent="0.2">
      <c r="A402" s="149" t="s">
        <v>1101</v>
      </c>
      <c r="B402" s="66" t="s">
        <v>1102</v>
      </c>
      <c r="C402" s="67">
        <v>82</v>
      </c>
      <c r="D402" s="84" t="s">
        <v>331</v>
      </c>
      <c r="E402" s="85">
        <v>81.021286495289104</v>
      </c>
      <c r="F402" s="91">
        <v>80.999767360707196</v>
      </c>
      <c r="G402" s="86">
        <v>31.260323368617001</v>
      </c>
      <c r="H402" s="86">
        <v>31.2568337792253</v>
      </c>
      <c r="I402" s="86">
        <v>6.55</v>
      </c>
      <c r="J402" s="86">
        <v>3.69</v>
      </c>
      <c r="K402" s="87">
        <v>0</v>
      </c>
      <c r="L402" s="85">
        <v>7.0000000549899993E-2</v>
      </c>
      <c r="M402" s="86">
        <v>0.129216570630278</v>
      </c>
      <c r="N402" s="86">
        <v>94.876541896310798</v>
      </c>
      <c r="O402" s="86">
        <v>100</v>
      </c>
      <c r="P402" s="86">
        <v>5.5E-2</v>
      </c>
      <c r="Q402" s="88">
        <v>0.38769999999999999</v>
      </c>
      <c r="R402" s="85">
        <v>1.7790428749332898E-2</v>
      </c>
      <c r="S402" s="86">
        <v>0</v>
      </c>
      <c r="T402" s="86">
        <v>1.08</v>
      </c>
      <c r="U402" s="88">
        <v>7.1536582528789097E-2</v>
      </c>
      <c r="V402" s="89">
        <v>4.78</v>
      </c>
      <c r="W402" s="85">
        <v>80.474850628714407</v>
      </c>
      <c r="X402" s="88"/>
      <c r="Y402" s="85"/>
      <c r="Z402" s="88"/>
      <c r="AA402" s="85">
        <v>0</v>
      </c>
      <c r="AB402" s="91">
        <v>0</v>
      </c>
      <c r="AC402" s="86">
        <v>0</v>
      </c>
      <c r="AD402" s="86">
        <v>0</v>
      </c>
      <c r="AE402" s="86">
        <v>0</v>
      </c>
      <c r="AF402" s="88">
        <v>2.1077001061199998</v>
      </c>
      <c r="AG402" s="85">
        <v>0</v>
      </c>
      <c r="AH402" s="86">
        <v>2.0247000000000001E-2</v>
      </c>
      <c r="AI402" s="88">
        <v>9.1839998281300003E-3</v>
      </c>
      <c r="AJ402" s="150">
        <v>1.47</v>
      </c>
      <c r="AK402" s="151">
        <v>0</v>
      </c>
    </row>
    <row r="403" spans="1:37" x14ac:dyDescent="0.2">
      <c r="A403" s="149" t="s">
        <v>1103</v>
      </c>
      <c r="B403" s="66" t="s">
        <v>1104</v>
      </c>
      <c r="C403" s="67">
        <v>82</v>
      </c>
      <c r="D403" s="84" t="s">
        <v>331</v>
      </c>
      <c r="E403" s="85">
        <v>89.606027225871401</v>
      </c>
      <c r="F403" s="91">
        <v>89.517631539580904</v>
      </c>
      <c r="G403" s="86">
        <v>40.467545183795004</v>
      </c>
      <c r="H403" s="86">
        <v>40.449866046536897</v>
      </c>
      <c r="I403" s="86">
        <v>16.7</v>
      </c>
      <c r="J403" s="86">
        <v>29.49</v>
      </c>
      <c r="K403" s="87">
        <v>0</v>
      </c>
      <c r="L403" s="85">
        <v>0.119999999851</v>
      </c>
      <c r="M403" s="86">
        <v>1.93624116467973E-4</v>
      </c>
      <c r="N403" s="86">
        <v>89.894111090470005</v>
      </c>
      <c r="O403" s="86">
        <v>100</v>
      </c>
      <c r="P403" s="86">
        <v>1.1950000000000001</v>
      </c>
      <c r="Q403" s="88">
        <v>0.27200000000000002</v>
      </c>
      <c r="R403" s="85">
        <v>2.2722108611679202E-2</v>
      </c>
      <c r="S403" s="86">
        <v>0</v>
      </c>
      <c r="T403" s="86">
        <v>1.1200000000000001</v>
      </c>
      <c r="U403" s="88">
        <v>0.27470659431819699</v>
      </c>
      <c r="V403" s="89">
        <v>4.72</v>
      </c>
      <c r="W403" s="85">
        <v>72.611927899166901</v>
      </c>
      <c r="X403" s="88">
        <v>62.633333333300001</v>
      </c>
      <c r="Y403" s="85"/>
      <c r="Z403" s="88"/>
      <c r="AA403" s="85">
        <v>0</v>
      </c>
      <c r="AB403" s="91">
        <v>0.01</v>
      </c>
      <c r="AC403" s="86">
        <v>0</v>
      </c>
      <c r="AD403" s="86">
        <v>0.02</v>
      </c>
      <c r="AE403" s="86">
        <v>0</v>
      </c>
      <c r="AF403" s="88">
        <v>0</v>
      </c>
      <c r="AG403" s="85">
        <v>0</v>
      </c>
      <c r="AH403" s="86">
        <v>7.6155E-2</v>
      </c>
      <c r="AI403" s="88">
        <v>5.0511999986900001E-2</v>
      </c>
      <c r="AJ403" s="150">
        <v>1.51</v>
      </c>
      <c r="AK403" s="151">
        <v>0</v>
      </c>
    </row>
    <row r="404" spans="1:37" x14ac:dyDescent="0.2">
      <c r="A404" s="149" t="s">
        <v>1105</v>
      </c>
      <c r="B404" s="66" t="s">
        <v>1106</v>
      </c>
      <c r="C404" s="67">
        <v>58</v>
      </c>
      <c r="D404" s="84" t="s">
        <v>331</v>
      </c>
      <c r="E404" s="85">
        <v>97.851803345607905</v>
      </c>
      <c r="F404" s="91">
        <v>96.538733023208394</v>
      </c>
      <c r="G404" s="86">
        <v>31.048500259382401</v>
      </c>
      <c r="H404" s="86">
        <v>30.780613503193401</v>
      </c>
      <c r="I404" s="86">
        <v>0</v>
      </c>
      <c r="J404" s="86">
        <v>0</v>
      </c>
      <c r="K404" s="87">
        <v>0</v>
      </c>
      <c r="L404" s="85">
        <v>0</v>
      </c>
      <c r="M404" s="86">
        <v>0</v>
      </c>
      <c r="N404" s="86">
        <v>99.068392130318202</v>
      </c>
      <c r="O404" s="86">
        <v>71.184327693677602</v>
      </c>
      <c r="P404" s="86">
        <v>1.4999999999999999E-2</v>
      </c>
      <c r="Q404" s="88">
        <v>0.4158</v>
      </c>
      <c r="R404" s="85">
        <v>0</v>
      </c>
      <c r="S404" s="86">
        <v>0</v>
      </c>
      <c r="T404" s="86">
        <v>0.97</v>
      </c>
      <c r="U404" s="88">
        <v>1.27565121994778E-2</v>
      </c>
      <c r="V404" s="89">
        <v>4.96</v>
      </c>
      <c r="W404" s="85">
        <v>82.668291281211907</v>
      </c>
      <c r="X404" s="88">
        <v>84.733333333299996</v>
      </c>
      <c r="Y404" s="85"/>
      <c r="Z404" s="88"/>
      <c r="AA404" s="85">
        <v>0</v>
      </c>
      <c r="AB404" s="91">
        <v>0</v>
      </c>
      <c r="AC404" s="86">
        <v>0</v>
      </c>
      <c r="AD404" s="86">
        <v>0</v>
      </c>
      <c r="AE404" s="86">
        <v>0</v>
      </c>
      <c r="AF404" s="88">
        <v>24.435800581500001</v>
      </c>
      <c r="AG404" s="85">
        <v>0</v>
      </c>
      <c r="AH404" s="86">
        <v>2.0999999999999999E-5</v>
      </c>
      <c r="AI404" s="88">
        <v>0</v>
      </c>
      <c r="AJ404" s="150">
        <v>1.1399999999999999</v>
      </c>
      <c r="AK404" s="151">
        <v>0</v>
      </c>
    </row>
    <row r="405" spans="1:37" x14ac:dyDescent="0.2">
      <c r="A405" s="149" t="s">
        <v>1107</v>
      </c>
      <c r="B405" s="66" t="s">
        <v>1108</v>
      </c>
      <c r="C405" s="67">
        <v>58</v>
      </c>
      <c r="D405" s="84" t="s">
        <v>331</v>
      </c>
      <c r="E405" s="85">
        <v>99.515563046009305</v>
      </c>
      <c r="F405" s="91">
        <v>99.241998648461603</v>
      </c>
      <c r="G405" s="86">
        <v>29.773739446194899</v>
      </c>
      <c r="H405" s="86">
        <v>29.649169943740201</v>
      </c>
      <c r="I405" s="86">
        <v>0</v>
      </c>
      <c r="J405" s="86">
        <v>0</v>
      </c>
      <c r="K405" s="87">
        <v>0</v>
      </c>
      <c r="L405" s="85">
        <v>2.32890520082E-11</v>
      </c>
      <c r="M405" s="86">
        <v>0</v>
      </c>
      <c r="N405" s="86">
        <v>98.075107736507306</v>
      </c>
      <c r="O405" s="86">
        <v>91.428571428571402</v>
      </c>
      <c r="P405" s="86">
        <v>6.0000000000000001E-3</v>
      </c>
      <c r="Q405" s="88">
        <v>0.38900000000000001</v>
      </c>
      <c r="R405" s="85">
        <v>0</v>
      </c>
      <c r="S405" s="86">
        <v>0</v>
      </c>
      <c r="T405" s="86">
        <v>0.55000000000000004</v>
      </c>
      <c r="U405" s="88">
        <v>0</v>
      </c>
      <c r="V405" s="89">
        <v>5</v>
      </c>
      <c r="W405" s="85">
        <v>83.369159236801494</v>
      </c>
      <c r="X405" s="88">
        <v>83.933333333299998</v>
      </c>
      <c r="Y405" s="85"/>
      <c r="Z405" s="88"/>
      <c r="AA405" s="85">
        <v>0</v>
      </c>
      <c r="AB405" s="91">
        <v>0</v>
      </c>
      <c r="AC405" s="86">
        <v>0</v>
      </c>
      <c r="AD405" s="86">
        <v>0</v>
      </c>
      <c r="AE405" s="86">
        <v>0</v>
      </c>
      <c r="AF405" s="88">
        <v>12.556300138199999</v>
      </c>
      <c r="AG405" s="85">
        <v>0</v>
      </c>
      <c r="AH405" s="86">
        <v>0</v>
      </c>
      <c r="AI405" s="88">
        <v>0</v>
      </c>
      <c r="AJ405" s="150">
        <v>1.57</v>
      </c>
      <c r="AK405" s="151">
        <v>0</v>
      </c>
    </row>
    <row r="406" spans="1:37" x14ac:dyDescent="0.2">
      <c r="A406" s="149" t="s">
        <v>1109</v>
      </c>
      <c r="B406" s="66" t="s">
        <v>1110</v>
      </c>
      <c r="C406" s="67">
        <v>58</v>
      </c>
      <c r="D406" s="84" t="s">
        <v>331</v>
      </c>
      <c r="E406" s="85">
        <v>98.094347118452902</v>
      </c>
      <c r="F406" s="91">
        <v>97.931591290640895</v>
      </c>
      <c r="G406" s="86">
        <v>24.8516615191398</v>
      </c>
      <c r="H406" s="86">
        <v>24.811933718650302</v>
      </c>
      <c r="I406" s="86">
        <v>0</v>
      </c>
      <c r="J406" s="86">
        <v>0</v>
      </c>
      <c r="K406" s="87">
        <v>0</v>
      </c>
      <c r="L406" s="85">
        <v>0</v>
      </c>
      <c r="M406" s="86">
        <v>0</v>
      </c>
      <c r="N406" s="86">
        <v>96.121999790378396</v>
      </c>
      <c r="O406" s="86">
        <v>79.961089494163403</v>
      </c>
      <c r="P406" s="86">
        <v>6.0000000000000001E-3</v>
      </c>
      <c r="Q406" s="88">
        <v>0.42720000000000002</v>
      </c>
      <c r="R406" s="85">
        <v>0</v>
      </c>
      <c r="S406" s="86">
        <v>0</v>
      </c>
      <c r="T406" s="86">
        <v>0.97</v>
      </c>
      <c r="U406" s="88">
        <v>8.9707936589304305E-3</v>
      </c>
      <c r="V406" s="89">
        <v>5</v>
      </c>
      <c r="W406" s="85">
        <v>84.717744953411795</v>
      </c>
      <c r="X406" s="88"/>
      <c r="Y406" s="85"/>
      <c r="Z406" s="88"/>
      <c r="AA406" s="85">
        <v>0</v>
      </c>
      <c r="AB406" s="91">
        <v>0.01</v>
      </c>
      <c r="AC406" s="86">
        <v>0</v>
      </c>
      <c r="AD406" s="86">
        <v>0.02</v>
      </c>
      <c r="AE406" s="86">
        <v>0</v>
      </c>
      <c r="AF406" s="88">
        <v>0</v>
      </c>
      <c r="AG406" s="85">
        <v>0</v>
      </c>
      <c r="AH406" s="86">
        <v>1.9999999999999999E-6</v>
      </c>
      <c r="AI406" s="88">
        <v>0</v>
      </c>
      <c r="AJ406" s="150">
        <v>1.53</v>
      </c>
      <c r="AK406" s="151">
        <v>0</v>
      </c>
    </row>
    <row r="407" spans="1:37" x14ac:dyDescent="0.2">
      <c r="A407" s="149" t="s">
        <v>1111</v>
      </c>
      <c r="B407" s="66" t="s">
        <v>1112</v>
      </c>
      <c r="C407" s="67">
        <v>58</v>
      </c>
      <c r="D407" s="84" t="s">
        <v>331</v>
      </c>
      <c r="E407" s="85">
        <v>93.220993605790596</v>
      </c>
      <c r="F407" s="91">
        <v>92.850501380405404</v>
      </c>
      <c r="G407" s="86">
        <v>35.073740827098902</v>
      </c>
      <c r="H407" s="86">
        <v>34.950720242608</v>
      </c>
      <c r="I407" s="86">
        <v>0</v>
      </c>
      <c r="J407" s="86">
        <v>0</v>
      </c>
      <c r="K407" s="87">
        <v>0</v>
      </c>
      <c r="L407" s="85">
        <v>2.5696082829200001E-12</v>
      </c>
      <c r="M407" s="86">
        <v>0</v>
      </c>
      <c r="N407" s="86">
        <v>96.298875117981098</v>
      </c>
      <c r="O407" s="86">
        <v>100</v>
      </c>
      <c r="P407" s="86">
        <v>0</v>
      </c>
      <c r="Q407" s="88">
        <v>0.12720000000000001</v>
      </c>
      <c r="R407" s="85">
        <v>0</v>
      </c>
      <c r="S407" s="86">
        <v>0</v>
      </c>
      <c r="T407" s="86">
        <v>0.1</v>
      </c>
      <c r="U407" s="88">
        <v>0</v>
      </c>
      <c r="V407" s="89">
        <v>5</v>
      </c>
      <c r="W407" s="85">
        <v>80.207794458867696</v>
      </c>
      <c r="X407" s="88">
        <v>83.366666666699999</v>
      </c>
      <c r="Y407" s="85"/>
      <c r="Z407" s="88"/>
      <c r="AA407" s="85">
        <v>0</v>
      </c>
      <c r="AB407" s="91">
        <v>0.04</v>
      </c>
      <c r="AC407" s="86">
        <v>0</v>
      </c>
      <c r="AD407" s="86">
        <v>0</v>
      </c>
      <c r="AE407" s="86">
        <v>0</v>
      </c>
      <c r="AF407" s="88">
        <v>0.53619998851700001</v>
      </c>
      <c r="AG407" s="85">
        <v>0</v>
      </c>
      <c r="AH407" s="86">
        <v>0</v>
      </c>
      <c r="AI407" s="88">
        <v>0</v>
      </c>
      <c r="AJ407" s="150">
        <v>1.51</v>
      </c>
      <c r="AK407" s="151">
        <v>0</v>
      </c>
    </row>
    <row r="408" spans="1:37" x14ac:dyDescent="0.2">
      <c r="A408" s="149" t="s">
        <v>1113</v>
      </c>
      <c r="B408" s="66" t="s">
        <v>1114</v>
      </c>
      <c r="C408" s="67">
        <v>82</v>
      </c>
      <c r="D408" s="84" t="s">
        <v>331</v>
      </c>
      <c r="E408" s="85">
        <v>99.162075717221796</v>
      </c>
      <c r="F408" s="91">
        <v>98.971140866138896</v>
      </c>
      <c r="G408" s="86">
        <v>51.866175343865201</v>
      </c>
      <c r="H408" s="86">
        <v>51.796855047612098</v>
      </c>
      <c r="I408" s="86">
        <v>0.05</v>
      </c>
      <c r="J408" s="86">
        <v>0.02</v>
      </c>
      <c r="K408" s="87">
        <v>0</v>
      </c>
      <c r="L408" s="85">
        <v>1.9999999947599999E-2</v>
      </c>
      <c r="M408" s="86">
        <v>0</v>
      </c>
      <c r="N408" s="86">
        <v>96.274074074074093</v>
      </c>
      <c r="O408" s="86">
        <v>100</v>
      </c>
      <c r="P408" s="86">
        <v>1.6E-2</v>
      </c>
      <c r="Q408" s="88">
        <v>0.45939999999999998</v>
      </c>
      <c r="R408" s="85">
        <v>0</v>
      </c>
      <c r="S408" s="86">
        <v>0</v>
      </c>
      <c r="T408" s="86">
        <v>1.02</v>
      </c>
      <c r="U408" s="88">
        <v>1.0945309934693E-2</v>
      </c>
      <c r="V408" s="89">
        <v>4.9800000000000004</v>
      </c>
      <c r="W408" s="85">
        <v>79.427860846387503</v>
      </c>
      <c r="X408" s="88">
        <v>83.266666666700004</v>
      </c>
      <c r="Y408" s="85"/>
      <c r="Z408" s="88"/>
      <c r="AA408" s="85">
        <v>0</v>
      </c>
      <c r="AB408" s="91">
        <v>0.01</v>
      </c>
      <c r="AC408" s="86">
        <v>0</v>
      </c>
      <c r="AD408" s="86">
        <v>0</v>
      </c>
      <c r="AE408" s="86">
        <v>0</v>
      </c>
      <c r="AF408" s="88">
        <v>0</v>
      </c>
      <c r="AG408" s="85">
        <v>0</v>
      </c>
      <c r="AH408" s="86">
        <v>5.8999999999999998E-5</v>
      </c>
      <c r="AI408" s="88">
        <v>0</v>
      </c>
      <c r="AJ408" s="150">
        <v>1.51</v>
      </c>
      <c r="AK408" s="151">
        <v>0</v>
      </c>
    </row>
    <row r="409" spans="1:37" x14ac:dyDescent="0.2">
      <c r="A409" s="149" t="s">
        <v>1115</v>
      </c>
      <c r="B409" s="66" t="s">
        <v>1116</v>
      </c>
      <c r="C409" s="67">
        <v>58</v>
      </c>
      <c r="D409" s="84" t="s">
        <v>331</v>
      </c>
      <c r="E409" s="85">
        <v>94.169437647698501</v>
      </c>
      <c r="F409" s="91">
        <v>93.799276407972101</v>
      </c>
      <c r="G409" s="86">
        <v>25.9949390384173</v>
      </c>
      <c r="H409" s="86">
        <v>25.915469393730302</v>
      </c>
      <c r="I409" s="86">
        <v>0</v>
      </c>
      <c r="J409" s="86">
        <v>0</v>
      </c>
      <c r="K409" s="87">
        <v>0</v>
      </c>
      <c r="L409" s="85">
        <v>0</v>
      </c>
      <c r="M409" s="86">
        <v>0</v>
      </c>
      <c r="N409" s="86">
        <v>98.338572070049395</v>
      </c>
      <c r="O409" s="86">
        <v>100</v>
      </c>
      <c r="P409" s="86">
        <v>0</v>
      </c>
      <c r="Q409" s="88">
        <v>0.16270000000000001</v>
      </c>
      <c r="R409" s="85">
        <v>0</v>
      </c>
      <c r="S409" s="86">
        <v>0</v>
      </c>
      <c r="T409" s="86">
        <v>0.4</v>
      </c>
      <c r="U409" s="88">
        <v>0</v>
      </c>
      <c r="V409" s="89">
        <v>5</v>
      </c>
      <c r="W409" s="85">
        <v>85.0793014838288</v>
      </c>
      <c r="X409" s="88"/>
      <c r="Y409" s="85"/>
      <c r="Z409" s="88"/>
      <c r="AA409" s="85">
        <v>0</v>
      </c>
      <c r="AB409" s="91">
        <v>0</v>
      </c>
      <c r="AC409" s="86">
        <v>0</v>
      </c>
      <c r="AD409" s="86">
        <v>0</v>
      </c>
      <c r="AE409" s="86">
        <v>0</v>
      </c>
      <c r="AF409" s="88">
        <v>0</v>
      </c>
      <c r="AG409" s="85">
        <v>0</v>
      </c>
      <c r="AH409" s="86">
        <v>0</v>
      </c>
      <c r="AI409" s="88">
        <v>0</v>
      </c>
      <c r="AJ409" s="150">
        <v>1.54</v>
      </c>
      <c r="AK409" s="151">
        <v>0</v>
      </c>
    </row>
    <row r="410" spans="1:37" x14ac:dyDescent="0.2">
      <c r="A410" s="149" t="s">
        <v>1117</v>
      </c>
      <c r="B410" s="66" t="s">
        <v>1118</v>
      </c>
      <c r="C410" s="67">
        <v>58</v>
      </c>
      <c r="D410" s="84" t="s">
        <v>331</v>
      </c>
      <c r="E410" s="85">
        <v>99.742484526967303</v>
      </c>
      <c r="F410" s="91">
        <v>99.056145004420898</v>
      </c>
      <c r="G410" s="86">
        <v>35.822281167108798</v>
      </c>
      <c r="H410" s="86">
        <v>35.631078691423497</v>
      </c>
      <c r="I410" s="86">
        <v>0</v>
      </c>
      <c r="J410" s="86">
        <v>0</v>
      </c>
      <c r="K410" s="87">
        <v>0</v>
      </c>
      <c r="L410" s="85">
        <v>0</v>
      </c>
      <c r="M410" s="86">
        <v>0</v>
      </c>
      <c r="N410" s="86">
        <v>98.736016762986196</v>
      </c>
      <c r="O410" s="86">
        <v>100</v>
      </c>
      <c r="P410" s="86">
        <v>0</v>
      </c>
      <c r="Q410" s="88">
        <v>0.45440000000000003</v>
      </c>
      <c r="R410" s="85">
        <v>0</v>
      </c>
      <c r="S410" s="86">
        <v>0</v>
      </c>
      <c r="T410" s="86">
        <v>0.55000000000000004</v>
      </c>
      <c r="U410" s="88">
        <v>0</v>
      </c>
      <c r="V410" s="89">
        <v>5</v>
      </c>
      <c r="W410" s="85">
        <v>81.975660077378706</v>
      </c>
      <c r="X410" s="88">
        <v>85.833333333300004</v>
      </c>
      <c r="Y410" s="85"/>
      <c r="Z410" s="88"/>
      <c r="AA410" s="85">
        <v>0</v>
      </c>
      <c r="AB410" s="91">
        <v>0</v>
      </c>
      <c r="AC410" s="86">
        <v>0</v>
      </c>
      <c r="AD410" s="86">
        <v>0</v>
      </c>
      <c r="AE410" s="86">
        <v>0</v>
      </c>
      <c r="AF410" s="88">
        <v>0</v>
      </c>
      <c r="AG410" s="85">
        <v>0</v>
      </c>
      <c r="AH410" s="86">
        <v>9.9999999999999995E-7</v>
      </c>
      <c r="AI410" s="88">
        <v>0</v>
      </c>
      <c r="AJ410" s="150">
        <v>1.28</v>
      </c>
      <c r="AK410" s="151">
        <v>0</v>
      </c>
    </row>
    <row r="411" spans="1:37" x14ac:dyDescent="0.2">
      <c r="A411" s="149" t="s">
        <v>1119</v>
      </c>
      <c r="B411" s="66" t="s">
        <v>1120</v>
      </c>
      <c r="C411" s="67">
        <v>58</v>
      </c>
      <c r="D411" s="84" t="s">
        <v>331</v>
      </c>
      <c r="E411" s="85">
        <v>99.037072701011098</v>
      </c>
      <c r="F411" s="91">
        <v>98.395554919387394</v>
      </c>
      <c r="G411" s="86">
        <v>42.813829718018503</v>
      </c>
      <c r="H411" s="86">
        <v>42.627750523754401</v>
      </c>
      <c r="I411" s="86">
        <v>0.41</v>
      </c>
      <c r="J411" s="86">
        <v>0.18</v>
      </c>
      <c r="K411" s="87">
        <v>0</v>
      </c>
      <c r="L411" s="85">
        <v>0</v>
      </c>
      <c r="M411" s="86">
        <v>0</v>
      </c>
      <c r="N411" s="86">
        <v>95.849540947965394</v>
      </c>
      <c r="O411" s="86">
        <v>100</v>
      </c>
      <c r="P411" s="86">
        <v>8.7999999999999995E-2</v>
      </c>
      <c r="Q411" s="88">
        <v>0.39040000000000002</v>
      </c>
      <c r="R411" s="85">
        <v>0</v>
      </c>
      <c r="S411" s="86">
        <v>0</v>
      </c>
      <c r="T411" s="86">
        <v>0.69</v>
      </c>
      <c r="U411" s="88">
        <v>0.122317792033728</v>
      </c>
      <c r="V411" s="89">
        <v>4.92</v>
      </c>
      <c r="W411" s="85">
        <v>81.653743697306794</v>
      </c>
      <c r="X411" s="88">
        <v>85.2</v>
      </c>
      <c r="Y411" s="85"/>
      <c r="Z411" s="88"/>
      <c r="AA411" s="85">
        <v>0</v>
      </c>
      <c r="AB411" s="91">
        <v>0.51</v>
      </c>
      <c r="AC411" s="86">
        <v>0</v>
      </c>
      <c r="AD411" s="86">
        <v>7.0000000000000007E-2</v>
      </c>
      <c r="AE411" s="86">
        <v>0</v>
      </c>
      <c r="AF411" s="88">
        <v>0</v>
      </c>
      <c r="AG411" s="85">
        <v>0</v>
      </c>
      <c r="AH411" s="86">
        <v>4.9700000000000005E-4</v>
      </c>
      <c r="AI411" s="88">
        <v>0</v>
      </c>
      <c r="AJ411" s="150">
        <v>1.36</v>
      </c>
      <c r="AK411" s="151">
        <v>0</v>
      </c>
    </row>
    <row r="412" spans="1:37" x14ac:dyDescent="0.2">
      <c r="A412" s="149" t="s">
        <v>1121</v>
      </c>
      <c r="B412" s="66" t="s">
        <v>1122</v>
      </c>
      <c r="C412" s="67">
        <v>58</v>
      </c>
      <c r="D412" s="84" t="s">
        <v>331</v>
      </c>
      <c r="E412" s="85">
        <v>96.048953287381806</v>
      </c>
      <c r="F412" s="91">
        <v>95.880369603721604</v>
      </c>
      <c r="G412" s="86">
        <v>43.641834361195897</v>
      </c>
      <c r="H412" s="86">
        <v>43.606623844988398</v>
      </c>
      <c r="I412" s="86">
        <v>0.61</v>
      </c>
      <c r="J412" s="86">
        <v>0.3</v>
      </c>
      <c r="K412" s="87">
        <v>0</v>
      </c>
      <c r="L412" s="85">
        <v>9.9999999996200004E-3</v>
      </c>
      <c r="M412" s="86">
        <v>0</v>
      </c>
      <c r="N412" s="86">
        <v>94.989705636859398</v>
      </c>
      <c r="O412" s="86">
        <v>100</v>
      </c>
      <c r="P412" s="86">
        <v>7.1999999999999995E-2</v>
      </c>
      <c r="Q412" s="88">
        <v>0.2964</v>
      </c>
      <c r="R412" s="85">
        <v>0</v>
      </c>
      <c r="S412" s="86">
        <v>0</v>
      </c>
      <c r="T412" s="86">
        <v>0.74</v>
      </c>
      <c r="U412" s="88">
        <v>0.27955015898081598</v>
      </c>
      <c r="V412" s="89">
        <v>4.93</v>
      </c>
      <c r="W412" s="85">
        <v>78.377301968770297</v>
      </c>
      <c r="X412" s="88">
        <v>83.533333333300007</v>
      </c>
      <c r="Y412" s="85"/>
      <c r="Z412" s="88"/>
      <c r="AA412" s="85">
        <v>0</v>
      </c>
      <c r="AB412" s="91">
        <v>0</v>
      </c>
      <c r="AC412" s="86">
        <v>0</v>
      </c>
      <c r="AD412" s="86">
        <v>0</v>
      </c>
      <c r="AE412" s="86">
        <v>0</v>
      </c>
      <c r="AF412" s="88">
        <v>0</v>
      </c>
      <c r="AG412" s="85">
        <v>0</v>
      </c>
      <c r="AH412" s="86">
        <v>1.8959999999999999E-3</v>
      </c>
      <c r="AI412" s="88">
        <v>9.1840000043700003E-3</v>
      </c>
      <c r="AJ412" s="150">
        <v>1.4</v>
      </c>
      <c r="AK412" s="151">
        <v>0</v>
      </c>
    </row>
    <row r="413" spans="1:37" x14ac:dyDescent="0.2">
      <c r="A413" s="149" t="s">
        <v>1123</v>
      </c>
      <c r="B413" s="66" t="s">
        <v>1124</v>
      </c>
      <c r="C413" s="67">
        <v>82</v>
      </c>
      <c r="D413" s="84" t="s">
        <v>331</v>
      </c>
      <c r="E413" s="85">
        <v>89.384199693709306</v>
      </c>
      <c r="F413" s="91">
        <v>89.078884477696405</v>
      </c>
      <c r="G413" s="86">
        <v>45.885072719646502</v>
      </c>
      <c r="H413" s="86">
        <v>45.741681867397602</v>
      </c>
      <c r="I413" s="86">
        <v>25.45</v>
      </c>
      <c r="J413" s="86">
        <v>19.88</v>
      </c>
      <c r="K413" s="87">
        <v>1.0800000000000001E-2</v>
      </c>
      <c r="L413" s="85">
        <v>0.27999998243500002</v>
      </c>
      <c r="M413" s="86">
        <v>6.53074797356637E-4</v>
      </c>
      <c r="N413" s="86">
        <v>87.742647796848303</v>
      </c>
      <c r="O413" s="86">
        <v>100</v>
      </c>
      <c r="P413" s="86">
        <v>1.008</v>
      </c>
      <c r="Q413" s="88">
        <v>0.82369999999999999</v>
      </c>
      <c r="R413" s="85">
        <v>1.1600928074245899E-2</v>
      </c>
      <c r="S413" s="86">
        <v>0</v>
      </c>
      <c r="T413" s="86">
        <v>1.39</v>
      </c>
      <c r="U413" s="88">
        <v>1.2612542310055901</v>
      </c>
      <c r="V413" s="89">
        <v>4.67</v>
      </c>
      <c r="W413" s="85">
        <v>80.069093618466894</v>
      </c>
      <c r="X413" s="88">
        <v>79.366666666699999</v>
      </c>
      <c r="Y413" s="85"/>
      <c r="Z413" s="88"/>
      <c r="AA413" s="85">
        <v>0</v>
      </c>
      <c r="AB413" s="91">
        <v>0.02</v>
      </c>
      <c r="AC413" s="86">
        <v>0</v>
      </c>
      <c r="AD413" s="86">
        <v>0</v>
      </c>
      <c r="AE413" s="86">
        <v>0</v>
      </c>
      <c r="AF413" s="88">
        <v>0</v>
      </c>
      <c r="AG413" s="85">
        <v>0</v>
      </c>
      <c r="AH413" s="86">
        <v>7.1518999999999999E-2</v>
      </c>
      <c r="AI413" s="88">
        <v>4.5920000064599998E-3</v>
      </c>
      <c r="AJ413" s="150">
        <v>1.52</v>
      </c>
      <c r="AK413" s="151">
        <v>0</v>
      </c>
    </row>
    <row r="414" spans="1:37" x14ac:dyDescent="0.2">
      <c r="A414" s="149" t="s">
        <v>1125</v>
      </c>
      <c r="B414" s="66" t="s">
        <v>1126</v>
      </c>
      <c r="C414" s="67">
        <v>82</v>
      </c>
      <c r="D414" s="84" t="s">
        <v>331</v>
      </c>
      <c r="E414" s="85">
        <v>86.026565596055505</v>
      </c>
      <c r="F414" s="91">
        <v>85.848002396202901</v>
      </c>
      <c r="G414" s="86">
        <v>47.402193447306601</v>
      </c>
      <c r="H414" s="86">
        <v>47.3180959402792</v>
      </c>
      <c r="I414" s="86">
        <v>0.23</v>
      </c>
      <c r="J414" s="86">
        <v>0.13</v>
      </c>
      <c r="K414" s="87">
        <v>0</v>
      </c>
      <c r="L414" s="85">
        <v>7.99999991321E-2</v>
      </c>
      <c r="M414" s="86">
        <v>0.18791736446648</v>
      </c>
      <c r="N414" s="86">
        <v>94.017323755317094</v>
      </c>
      <c r="O414" s="86">
        <v>100</v>
      </c>
      <c r="P414" s="86">
        <v>5.8000000000000003E-2</v>
      </c>
      <c r="Q414" s="88">
        <v>0.26879999999999998</v>
      </c>
      <c r="R414" s="85">
        <v>1.383700013837E-2</v>
      </c>
      <c r="S414" s="86">
        <v>0</v>
      </c>
      <c r="T414" s="86">
        <v>0.59</v>
      </c>
      <c r="U414" s="88">
        <v>4.72328464126077E-2</v>
      </c>
      <c r="V414" s="89">
        <v>4.8899999999999997</v>
      </c>
      <c r="W414" s="85">
        <v>73.552963614048494</v>
      </c>
      <c r="X414" s="88"/>
      <c r="Y414" s="85"/>
      <c r="Z414" s="88"/>
      <c r="AA414" s="85">
        <v>0</v>
      </c>
      <c r="AB414" s="91">
        <v>0</v>
      </c>
      <c r="AC414" s="86">
        <v>0</v>
      </c>
      <c r="AD414" s="86">
        <v>0</v>
      </c>
      <c r="AE414" s="86">
        <v>0</v>
      </c>
      <c r="AF414" s="88">
        <v>2.3703840353900001E-8</v>
      </c>
      <c r="AG414" s="85">
        <v>0</v>
      </c>
      <c r="AH414" s="86">
        <v>8.0000000000000004E-4</v>
      </c>
      <c r="AI414" s="88">
        <v>0</v>
      </c>
      <c r="AJ414" s="150">
        <v>1.57</v>
      </c>
      <c r="AK414" s="151">
        <v>0</v>
      </c>
    </row>
    <row r="415" spans="1:37" x14ac:dyDescent="0.2">
      <c r="A415" s="149" t="s">
        <v>1127</v>
      </c>
      <c r="B415" s="66" t="s">
        <v>1128</v>
      </c>
      <c r="C415" s="67">
        <v>82</v>
      </c>
      <c r="D415" s="84" t="s">
        <v>331</v>
      </c>
      <c r="E415" s="85">
        <v>91.419693274081993</v>
      </c>
      <c r="F415" s="91">
        <v>91.357880316749601</v>
      </c>
      <c r="G415" s="86">
        <v>39.9269938855291</v>
      </c>
      <c r="H415" s="86">
        <v>39.923652644592202</v>
      </c>
      <c r="I415" s="86">
        <v>0.59</v>
      </c>
      <c r="J415" s="86">
        <v>0.22</v>
      </c>
      <c r="K415" s="87">
        <v>0</v>
      </c>
      <c r="L415" s="85">
        <v>0.14999999624499999</v>
      </c>
      <c r="M415" s="86">
        <v>0</v>
      </c>
      <c r="N415" s="86">
        <v>97.281664633920997</v>
      </c>
      <c r="O415" s="86">
        <v>100</v>
      </c>
      <c r="P415" s="86">
        <v>7.0000000000000001E-3</v>
      </c>
      <c r="Q415" s="88">
        <v>0.38979999999999998</v>
      </c>
      <c r="R415" s="85">
        <v>0</v>
      </c>
      <c r="S415" s="86">
        <v>0</v>
      </c>
      <c r="T415" s="86">
        <v>1.01</v>
      </c>
      <c r="U415" s="88">
        <v>0</v>
      </c>
      <c r="V415" s="89">
        <v>5</v>
      </c>
      <c r="W415" s="85">
        <v>79.302500549222103</v>
      </c>
      <c r="X415" s="88">
        <v>73.366666666699999</v>
      </c>
      <c r="Y415" s="85"/>
      <c r="Z415" s="88"/>
      <c r="AA415" s="85">
        <v>0</v>
      </c>
      <c r="AB415" s="91">
        <v>0</v>
      </c>
      <c r="AC415" s="86">
        <v>0</v>
      </c>
      <c r="AD415" s="86">
        <v>0</v>
      </c>
      <c r="AE415" s="86">
        <v>0</v>
      </c>
      <c r="AF415" s="88">
        <v>0</v>
      </c>
      <c r="AG415" s="85">
        <v>0</v>
      </c>
      <c r="AH415" s="86">
        <v>9.3499999999999996E-4</v>
      </c>
      <c r="AI415" s="88">
        <v>0</v>
      </c>
      <c r="AJ415" s="150">
        <v>1.54</v>
      </c>
      <c r="AK415" s="151">
        <v>0</v>
      </c>
    </row>
    <row r="416" spans="1:37" x14ac:dyDescent="0.2">
      <c r="A416" s="149" t="s">
        <v>1129</v>
      </c>
      <c r="B416" s="66" t="s">
        <v>1130</v>
      </c>
      <c r="C416" s="67">
        <v>82</v>
      </c>
      <c r="D416" s="84" t="s">
        <v>331</v>
      </c>
      <c r="E416" s="85">
        <v>94.702293255991506</v>
      </c>
      <c r="F416" s="91">
        <v>94.695351007783003</v>
      </c>
      <c r="G416" s="86">
        <v>47.469550527996503</v>
      </c>
      <c r="H416" s="86">
        <v>47.464151001612102</v>
      </c>
      <c r="I416" s="86">
        <v>7.0000000000000007E-2</v>
      </c>
      <c r="J416" s="86">
        <v>0.08</v>
      </c>
      <c r="K416" s="87">
        <v>0</v>
      </c>
      <c r="L416" s="85">
        <v>7.0000000057300005E-2</v>
      </c>
      <c r="M416" s="86">
        <v>0</v>
      </c>
      <c r="N416" s="86">
        <v>94.186017756015502</v>
      </c>
      <c r="O416" s="86">
        <v>100</v>
      </c>
      <c r="P416" s="86">
        <v>1E-3</v>
      </c>
      <c r="Q416" s="88">
        <v>0.18859999999999999</v>
      </c>
      <c r="R416" s="85">
        <v>0</v>
      </c>
      <c r="S416" s="86">
        <v>0</v>
      </c>
      <c r="T416" s="86">
        <v>0.35</v>
      </c>
      <c r="U416" s="88">
        <v>0</v>
      </c>
      <c r="V416" s="89">
        <v>4.99</v>
      </c>
      <c r="W416" s="85">
        <v>68.642057358405907</v>
      </c>
      <c r="X416" s="88">
        <v>57.8</v>
      </c>
      <c r="Y416" s="85"/>
      <c r="Z416" s="88"/>
      <c r="AA416" s="85">
        <v>0</v>
      </c>
      <c r="AB416" s="91">
        <v>0</v>
      </c>
      <c r="AC416" s="86">
        <v>0</v>
      </c>
      <c r="AD416" s="86">
        <v>0</v>
      </c>
      <c r="AE416" s="86">
        <v>0</v>
      </c>
      <c r="AF416" s="88">
        <v>0</v>
      </c>
      <c r="AG416" s="85">
        <v>0</v>
      </c>
      <c r="AH416" s="86">
        <v>3.48E-4</v>
      </c>
      <c r="AI416" s="88">
        <v>0</v>
      </c>
      <c r="AJ416" s="150">
        <v>1.49</v>
      </c>
      <c r="AK416" s="151">
        <v>0</v>
      </c>
    </row>
    <row r="417" spans="1:37" x14ac:dyDescent="0.2">
      <c r="A417" s="149" t="s">
        <v>1131</v>
      </c>
      <c r="B417" s="66" t="s">
        <v>1132</v>
      </c>
      <c r="C417" s="67">
        <v>82</v>
      </c>
      <c r="D417" s="84" t="s">
        <v>331</v>
      </c>
      <c r="E417" s="85">
        <v>96.508758347043496</v>
      </c>
      <c r="F417" s="91">
        <v>96.467627987999606</v>
      </c>
      <c r="G417" s="86">
        <v>61.4850479047711</v>
      </c>
      <c r="H417" s="86">
        <v>61.4850479047711</v>
      </c>
      <c r="I417" s="86">
        <v>3.47</v>
      </c>
      <c r="J417" s="86">
        <v>2.2000000000000002</v>
      </c>
      <c r="K417" s="87">
        <v>0</v>
      </c>
      <c r="L417" s="85">
        <v>0.68999998671100005</v>
      </c>
      <c r="M417" s="86">
        <v>2.47339952055312E-3</v>
      </c>
      <c r="N417" s="86">
        <v>90.784500269985301</v>
      </c>
      <c r="O417" s="86">
        <v>100</v>
      </c>
      <c r="P417" s="86">
        <v>9.6000000000000002E-2</v>
      </c>
      <c r="Q417" s="88">
        <v>1.0484</v>
      </c>
      <c r="R417" s="85">
        <v>4.4033465433729602E-2</v>
      </c>
      <c r="S417" s="86">
        <v>0</v>
      </c>
      <c r="T417" s="86">
        <v>1.49</v>
      </c>
      <c r="U417" s="88">
        <v>0.13306880867124701</v>
      </c>
      <c r="V417" s="89">
        <v>4.93</v>
      </c>
      <c r="W417" s="85">
        <v>64.322052326207697</v>
      </c>
      <c r="X417" s="88">
        <v>64.3</v>
      </c>
      <c r="Y417" s="85"/>
      <c r="Z417" s="88"/>
      <c r="AA417" s="85">
        <v>0</v>
      </c>
      <c r="AB417" s="91">
        <v>0</v>
      </c>
      <c r="AC417" s="86">
        <v>0</v>
      </c>
      <c r="AD417" s="86">
        <v>0</v>
      </c>
      <c r="AE417" s="86">
        <v>0</v>
      </c>
      <c r="AF417" s="88">
        <v>0</v>
      </c>
      <c r="AG417" s="85">
        <v>3.1272384549199998E-12</v>
      </c>
      <c r="AH417" s="86">
        <v>3.009E-3</v>
      </c>
      <c r="AI417" s="88">
        <v>5.7414002217399999E-2</v>
      </c>
      <c r="AJ417" s="150">
        <v>1.73</v>
      </c>
      <c r="AK417" s="151">
        <v>0</v>
      </c>
    </row>
    <row r="418" spans="1:37" x14ac:dyDescent="0.2">
      <c r="A418" s="149" t="s">
        <v>1133</v>
      </c>
      <c r="B418" s="66" t="s">
        <v>1134</v>
      </c>
      <c r="C418" s="67">
        <v>82</v>
      </c>
      <c r="D418" s="84" t="s">
        <v>331</v>
      </c>
      <c r="E418" s="85">
        <v>94.275099891756099</v>
      </c>
      <c r="F418" s="91">
        <v>94.236345899426695</v>
      </c>
      <c r="G418" s="86">
        <v>52.167550881319201</v>
      </c>
      <c r="H418" s="86">
        <v>52.164210019911501</v>
      </c>
      <c r="I418" s="86">
        <v>5.42</v>
      </c>
      <c r="J418" s="86">
        <v>4.42</v>
      </c>
      <c r="K418" s="87">
        <v>0</v>
      </c>
      <c r="L418" s="85">
        <v>0.300000001997</v>
      </c>
      <c r="M418" s="86">
        <v>0</v>
      </c>
      <c r="N418" s="86">
        <v>91.793883736138596</v>
      </c>
      <c r="O418" s="86">
        <v>100</v>
      </c>
      <c r="P418" s="86">
        <v>0.33700000000000002</v>
      </c>
      <c r="Q418" s="88">
        <v>0.4083</v>
      </c>
      <c r="R418" s="85">
        <v>0</v>
      </c>
      <c r="S418" s="86">
        <v>0</v>
      </c>
      <c r="T418" s="86">
        <v>0.89</v>
      </c>
      <c r="U418" s="88">
        <v>0.31337280004276302</v>
      </c>
      <c r="V418" s="89">
        <v>4.68</v>
      </c>
      <c r="W418" s="85">
        <v>67.615517013511607</v>
      </c>
      <c r="X418" s="88">
        <v>72.766666666700004</v>
      </c>
      <c r="Y418" s="85"/>
      <c r="Z418" s="88"/>
      <c r="AA418" s="85">
        <v>0</v>
      </c>
      <c r="AB418" s="91">
        <v>0</v>
      </c>
      <c r="AC418" s="86">
        <v>0</v>
      </c>
      <c r="AD418" s="86">
        <v>0</v>
      </c>
      <c r="AE418" s="86">
        <v>0</v>
      </c>
      <c r="AF418" s="88">
        <v>0</v>
      </c>
      <c r="AG418" s="85">
        <v>0</v>
      </c>
      <c r="AH418" s="86">
        <v>2.3073E-2</v>
      </c>
      <c r="AI418" s="88">
        <v>6.20059996929E-2</v>
      </c>
      <c r="AJ418" s="150">
        <v>1.5</v>
      </c>
      <c r="AK418" s="151">
        <v>0</v>
      </c>
    </row>
    <row r="419" spans="1:37" x14ac:dyDescent="0.2">
      <c r="A419" s="149" t="s">
        <v>1135</v>
      </c>
      <c r="B419" s="66" t="s">
        <v>1136</v>
      </c>
      <c r="C419" s="67">
        <v>82</v>
      </c>
      <c r="D419" s="84" t="s">
        <v>331</v>
      </c>
      <c r="E419" s="85">
        <v>74.366742596810894</v>
      </c>
      <c r="F419" s="91">
        <v>74.252847380410003</v>
      </c>
      <c r="G419" s="86">
        <v>35.111617312072902</v>
      </c>
      <c r="H419" s="86">
        <v>35.091875474563402</v>
      </c>
      <c r="I419" s="86">
        <v>3.01</v>
      </c>
      <c r="J419" s="86">
        <v>2</v>
      </c>
      <c r="K419" s="87">
        <v>0</v>
      </c>
      <c r="L419" s="85">
        <v>9.9999999746599996E-2</v>
      </c>
      <c r="M419" s="86">
        <v>0.32679501282156997</v>
      </c>
      <c r="N419" s="86">
        <v>94.754952011435606</v>
      </c>
      <c r="O419" s="86">
        <v>100</v>
      </c>
      <c r="P419" s="86">
        <v>6.0999999999999999E-2</v>
      </c>
      <c r="Q419" s="88">
        <v>0.37119999999999997</v>
      </c>
      <c r="R419" s="85">
        <v>2.5660764690787801E-2</v>
      </c>
      <c r="S419" s="86">
        <v>0</v>
      </c>
      <c r="T419" s="86">
        <v>0.92</v>
      </c>
      <c r="U419" s="88">
        <v>0.12604403948367501</v>
      </c>
      <c r="V419" s="89">
        <v>4.93</v>
      </c>
      <c r="W419" s="85">
        <v>66.281362616483307</v>
      </c>
      <c r="X419" s="88">
        <v>60.733333333300003</v>
      </c>
      <c r="Y419" s="85"/>
      <c r="Z419" s="88"/>
      <c r="AA419" s="85">
        <v>0</v>
      </c>
      <c r="AB419" s="91">
        <v>0</v>
      </c>
      <c r="AC419" s="86">
        <v>0</v>
      </c>
      <c r="AD419" s="86">
        <v>0</v>
      </c>
      <c r="AE419" s="86">
        <v>0</v>
      </c>
      <c r="AF419" s="88">
        <v>0</v>
      </c>
      <c r="AG419" s="85">
        <v>0</v>
      </c>
      <c r="AH419" s="86">
        <v>7.1349999999999998E-3</v>
      </c>
      <c r="AI419" s="88">
        <v>9.1839997007499997E-3</v>
      </c>
      <c r="AJ419" s="150">
        <v>1.62</v>
      </c>
      <c r="AK419" s="151">
        <v>0</v>
      </c>
    </row>
    <row r="420" spans="1:37" x14ac:dyDescent="0.2">
      <c r="A420" s="149" t="s">
        <v>1137</v>
      </c>
      <c r="B420" s="66" t="s">
        <v>1138</v>
      </c>
      <c r="C420" s="67">
        <v>82</v>
      </c>
      <c r="D420" s="84" t="s">
        <v>331</v>
      </c>
      <c r="E420" s="85">
        <v>99.677203088918105</v>
      </c>
      <c r="F420" s="91">
        <v>99.627542025674799</v>
      </c>
      <c r="G420" s="86">
        <v>54.947483425620099</v>
      </c>
      <c r="H420" s="86">
        <v>54.910237628187602</v>
      </c>
      <c r="I420" s="86">
        <v>0.28999999999999998</v>
      </c>
      <c r="J420" s="86">
        <v>0.1</v>
      </c>
      <c r="K420" s="87">
        <v>0</v>
      </c>
      <c r="L420" s="85">
        <v>9.00000008031E-2</v>
      </c>
      <c r="M420" s="86">
        <v>0</v>
      </c>
      <c r="N420" s="86">
        <v>94.783413931474399</v>
      </c>
      <c r="O420" s="86">
        <v>100</v>
      </c>
      <c r="P420" s="86">
        <v>6.0000000000000001E-3</v>
      </c>
      <c r="Q420" s="88">
        <v>0.85529999999999995</v>
      </c>
      <c r="R420" s="85">
        <v>0</v>
      </c>
      <c r="S420" s="86">
        <v>0</v>
      </c>
      <c r="T420" s="86">
        <v>1.29</v>
      </c>
      <c r="U420" s="88">
        <v>4.7178010081195799E-2</v>
      </c>
      <c r="V420" s="89">
        <v>5</v>
      </c>
      <c r="W420" s="85">
        <v>63.818978366271899</v>
      </c>
      <c r="X420" s="88">
        <v>72.933333333299998</v>
      </c>
      <c r="Y420" s="85"/>
      <c r="Z420" s="88"/>
      <c r="AA420" s="85">
        <v>0</v>
      </c>
      <c r="AB420" s="91">
        <v>0</v>
      </c>
      <c r="AC420" s="86">
        <v>0</v>
      </c>
      <c r="AD420" s="86">
        <v>0</v>
      </c>
      <c r="AE420" s="86">
        <v>0</v>
      </c>
      <c r="AF420" s="88">
        <v>0</v>
      </c>
      <c r="AG420" s="85">
        <v>0</v>
      </c>
      <c r="AH420" s="86">
        <v>1.7100000000000001E-4</v>
      </c>
      <c r="AI420" s="88">
        <v>3.6772382702700002E-10</v>
      </c>
      <c r="AJ420" s="150">
        <v>1.58</v>
      </c>
      <c r="AK420" s="151">
        <v>0</v>
      </c>
    </row>
    <row r="421" spans="1:37" x14ac:dyDescent="0.2">
      <c r="A421" s="149" t="s">
        <v>1139</v>
      </c>
      <c r="B421" s="66" t="s">
        <v>1140</v>
      </c>
      <c r="C421" s="67">
        <v>82</v>
      </c>
      <c r="D421" s="84" t="s">
        <v>331</v>
      </c>
      <c r="E421" s="85">
        <v>93.188807894151395</v>
      </c>
      <c r="F421" s="91">
        <v>93.1652510764157</v>
      </c>
      <c r="G421" s="86">
        <v>57.5224771302561</v>
      </c>
      <c r="H421" s="86">
        <v>57.515279213725798</v>
      </c>
      <c r="I421" s="86">
        <v>12.53</v>
      </c>
      <c r="J421" s="86">
        <v>8.27</v>
      </c>
      <c r="K421" s="87">
        <v>0</v>
      </c>
      <c r="L421" s="85">
        <v>0.149999998735</v>
      </c>
      <c r="M421" s="86">
        <v>1.7342902885786101E-3</v>
      </c>
      <c r="N421" s="86">
        <v>90.538441005564394</v>
      </c>
      <c r="O421" s="86">
        <v>100</v>
      </c>
      <c r="P421" s="86">
        <v>0.61799999999999999</v>
      </c>
      <c r="Q421" s="88">
        <v>0.42899999999999999</v>
      </c>
      <c r="R421" s="85">
        <v>1.1428571428571401E-2</v>
      </c>
      <c r="S421" s="86">
        <v>0</v>
      </c>
      <c r="T421" s="86">
        <v>1.1599999999999999</v>
      </c>
      <c r="U421" s="88">
        <v>0.357932758372486</v>
      </c>
      <c r="V421" s="89">
        <v>4.82</v>
      </c>
      <c r="W421" s="85">
        <v>66.351896671169399</v>
      </c>
      <c r="X421" s="88">
        <v>57</v>
      </c>
      <c r="Y421" s="85"/>
      <c r="Z421" s="88"/>
      <c r="AA421" s="85">
        <v>0</v>
      </c>
      <c r="AB421" s="91">
        <v>0</v>
      </c>
      <c r="AC421" s="86">
        <v>0</v>
      </c>
      <c r="AD421" s="86">
        <v>0.01</v>
      </c>
      <c r="AE421" s="86">
        <v>0</v>
      </c>
      <c r="AF421" s="88">
        <v>0</v>
      </c>
      <c r="AG421" s="85">
        <v>0</v>
      </c>
      <c r="AH421" s="86">
        <v>4.7079999999999997E-2</v>
      </c>
      <c r="AI421" s="88">
        <v>0.34448399987299999</v>
      </c>
      <c r="AJ421" s="150">
        <v>1.62</v>
      </c>
      <c r="AK421" s="151">
        <v>0</v>
      </c>
    </row>
    <row r="422" spans="1:37" x14ac:dyDescent="0.2">
      <c r="A422" s="149" t="s">
        <v>1141</v>
      </c>
      <c r="B422" s="66" t="s">
        <v>1142</v>
      </c>
      <c r="C422" s="67">
        <v>82</v>
      </c>
      <c r="D422" s="84" t="s">
        <v>331</v>
      </c>
      <c r="E422" s="85">
        <v>87.449526293462398</v>
      </c>
      <c r="F422" s="91">
        <v>87.449526293462398</v>
      </c>
      <c r="G422" s="86">
        <v>41.924206953980502</v>
      </c>
      <c r="H422" s="86">
        <v>41.924206953980502</v>
      </c>
      <c r="I422" s="86">
        <v>1.25</v>
      </c>
      <c r="J422" s="86">
        <v>1.57</v>
      </c>
      <c r="K422" s="87">
        <v>0</v>
      </c>
      <c r="L422" s="85">
        <v>1.2099999696199999</v>
      </c>
      <c r="M422" s="86">
        <v>0</v>
      </c>
      <c r="N422" s="86">
        <v>84.668432817286202</v>
      </c>
      <c r="O422" s="86">
        <v>100</v>
      </c>
      <c r="P422" s="86">
        <v>0.65200000000000002</v>
      </c>
      <c r="Q422" s="88">
        <v>0.43640000000000001</v>
      </c>
      <c r="R422" s="85">
        <v>0</v>
      </c>
      <c r="S422" s="86">
        <v>0</v>
      </c>
      <c r="T422" s="86">
        <v>0.84</v>
      </c>
      <c r="U422" s="88">
        <v>0.56090624852703197</v>
      </c>
      <c r="V422" s="89">
        <v>4.6500000000000004</v>
      </c>
      <c r="W422" s="85">
        <v>68.338333075204105</v>
      </c>
      <c r="X422" s="88">
        <v>63.833333333299997</v>
      </c>
      <c r="Y422" s="85"/>
      <c r="Z422" s="88"/>
      <c r="AA422" s="85">
        <v>0.01</v>
      </c>
      <c r="AB422" s="91">
        <v>0</v>
      </c>
      <c r="AC422" s="86">
        <v>0</v>
      </c>
      <c r="AD422" s="86">
        <v>0</v>
      </c>
      <c r="AE422" s="86">
        <v>0</v>
      </c>
      <c r="AF422" s="88">
        <v>1.2740000848099999</v>
      </c>
      <c r="AG422" s="85">
        <v>9.9289816016899995E-12</v>
      </c>
      <c r="AH422" s="86">
        <v>7.8139999999999998E-3</v>
      </c>
      <c r="AI422" s="88">
        <v>5.7413991603099998E-2</v>
      </c>
      <c r="AJ422" s="150">
        <v>1.44</v>
      </c>
      <c r="AK422" s="151">
        <v>0</v>
      </c>
    </row>
    <row r="423" spans="1:37" x14ac:dyDescent="0.2">
      <c r="A423" s="149" t="s">
        <v>1143</v>
      </c>
      <c r="B423" s="66" t="s">
        <v>1144</v>
      </c>
      <c r="C423" s="67">
        <v>82</v>
      </c>
      <c r="D423" s="84" t="s">
        <v>331</v>
      </c>
      <c r="E423" s="85">
        <v>95.278128278021896</v>
      </c>
      <c r="F423" s="91">
        <v>95.205156660940403</v>
      </c>
      <c r="G423" s="86">
        <v>40.812417336839999</v>
      </c>
      <c r="H423" s="86">
        <v>40.798735158637299</v>
      </c>
      <c r="I423" s="86">
        <v>0.45</v>
      </c>
      <c r="J423" s="86">
        <v>0.57999999999999996</v>
      </c>
      <c r="K423" s="87">
        <v>0</v>
      </c>
      <c r="L423" s="85">
        <v>8.0000010718699999E-2</v>
      </c>
      <c r="M423" s="86">
        <v>0</v>
      </c>
      <c r="N423" s="86">
        <v>93.401312344043603</v>
      </c>
      <c r="O423" s="86">
        <v>100</v>
      </c>
      <c r="P423" s="86">
        <v>0.63600000000000001</v>
      </c>
      <c r="Q423" s="88">
        <v>0.30399999999999999</v>
      </c>
      <c r="R423" s="85">
        <v>0</v>
      </c>
      <c r="S423" s="86">
        <v>0</v>
      </c>
      <c r="T423" s="86">
        <v>0.83</v>
      </c>
      <c r="U423" s="88">
        <v>5.3208470788549497E-2</v>
      </c>
      <c r="V423" s="89">
        <v>4.8899999999999997</v>
      </c>
      <c r="W423" s="85">
        <v>74.155391785248995</v>
      </c>
      <c r="X423" s="88">
        <v>68.933333333299998</v>
      </c>
      <c r="Y423" s="85"/>
      <c r="Z423" s="88"/>
      <c r="AA423" s="85">
        <v>0</v>
      </c>
      <c r="AB423" s="91">
        <v>0</v>
      </c>
      <c r="AC423" s="86">
        <v>0</v>
      </c>
      <c r="AD423" s="86">
        <v>0</v>
      </c>
      <c r="AE423" s="86">
        <v>0</v>
      </c>
      <c r="AF423" s="88">
        <v>1.1255998247900001</v>
      </c>
      <c r="AG423" s="85">
        <v>0</v>
      </c>
      <c r="AH423" s="86">
        <v>1.4959999999999999E-3</v>
      </c>
      <c r="AI423" s="88">
        <v>0.28707000171699998</v>
      </c>
      <c r="AJ423" s="150">
        <v>1.63</v>
      </c>
      <c r="AK423" s="151">
        <v>0</v>
      </c>
    </row>
    <row r="424" spans="1:37" x14ac:dyDescent="0.2">
      <c r="A424" s="149" t="s">
        <v>1145</v>
      </c>
      <c r="B424" s="66" t="s">
        <v>1146</v>
      </c>
      <c r="C424" s="67">
        <v>82</v>
      </c>
      <c r="D424" s="84" t="s">
        <v>331</v>
      </c>
      <c r="E424" s="85">
        <v>97.378462090945803</v>
      </c>
      <c r="F424" s="91">
        <v>97.347039547515394</v>
      </c>
      <c r="G424" s="86">
        <v>51.716269395939001</v>
      </c>
      <c r="H424" s="86">
        <v>51.716269395939001</v>
      </c>
      <c r="I424" s="86">
        <v>1.17</v>
      </c>
      <c r="J424" s="86">
        <v>0.5</v>
      </c>
      <c r="K424" s="87">
        <v>0</v>
      </c>
      <c r="L424" s="85">
        <v>0.130000023893</v>
      </c>
      <c r="M424" s="86">
        <v>0</v>
      </c>
      <c r="N424" s="86">
        <v>97.267329227764606</v>
      </c>
      <c r="O424" s="86">
        <v>100</v>
      </c>
      <c r="P424" s="86">
        <v>0.03</v>
      </c>
      <c r="Q424" s="88">
        <v>0.1663</v>
      </c>
      <c r="R424" s="85">
        <v>0</v>
      </c>
      <c r="S424" s="86">
        <v>0</v>
      </c>
      <c r="T424" s="86">
        <v>0.55000000000000004</v>
      </c>
      <c r="U424" s="88">
        <v>1.4963115919259E-3</v>
      </c>
      <c r="V424" s="89">
        <v>4.93</v>
      </c>
      <c r="W424" s="85">
        <v>73.667503008889398</v>
      </c>
      <c r="X424" s="88">
        <v>72.333333333300004</v>
      </c>
      <c r="Y424" s="85"/>
      <c r="Z424" s="88"/>
      <c r="AA424" s="85">
        <v>0</v>
      </c>
      <c r="AB424" s="91">
        <v>0.03</v>
      </c>
      <c r="AC424" s="86">
        <v>0</v>
      </c>
      <c r="AD424" s="86">
        <v>0</v>
      </c>
      <c r="AE424" s="86">
        <v>0</v>
      </c>
      <c r="AF424" s="88">
        <v>5.4008590865599996E-9</v>
      </c>
      <c r="AG424" s="85">
        <v>0</v>
      </c>
      <c r="AH424" s="86">
        <v>2.4550000000000002E-3</v>
      </c>
      <c r="AI424" s="88">
        <v>6.7686365919499999E-9</v>
      </c>
      <c r="AJ424" s="150">
        <v>1.57</v>
      </c>
      <c r="AK424" s="151">
        <v>0</v>
      </c>
    </row>
    <row r="425" spans="1:37" x14ac:dyDescent="0.2">
      <c r="A425" s="149" t="s">
        <v>1147</v>
      </c>
      <c r="B425" s="66" t="s">
        <v>1148</v>
      </c>
      <c r="C425" s="67">
        <v>82</v>
      </c>
      <c r="D425" s="84" t="s">
        <v>331</v>
      </c>
      <c r="E425" s="85">
        <v>90.991518844570706</v>
      </c>
      <c r="F425" s="91">
        <v>90.574052644684997</v>
      </c>
      <c r="G425" s="86">
        <v>46.395875140986398</v>
      </c>
      <c r="H425" s="86">
        <v>46.260381725233998</v>
      </c>
      <c r="I425" s="86">
        <v>9.9700000000000006</v>
      </c>
      <c r="J425" s="86">
        <v>10.01</v>
      </c>
      <c r="K425" s="87">
        <v>0</v>
      </c>
      <c r="L425" s="85">
        <v>0.16000000739699999</v>
      </c>
      <c r="M425" s="86">
        <v>5.2304654924730703E-3</v>
      </c>
      <c r="N425" s="86">
        <v>92.626541017012698</v>
      </c>
      <c r="O425" s="86">
        <v>100</v>
      </c>
      <c r="P425" s="86">
        <v>0.74199999999999999</v>
      </c>
      <c r="Q425" s="88">
        <v>0.21160000000000001</v>
      </c>
      <c r="R425" s="85">
        <v>1.6894745734076701E-2</v>
      </c>
      <c r="S425" s="86">
        <v>0</v>
      </c>
      <c r="T425" s="86">
        <v>0.89</v>
      </c>
      <c r="U425" s="88">
        <v>0.16698647995429799</v>
      </c>
      <c r="V425" s="89">
        <v>4.78</v>
      </c>
      <c r="W425" s="85">
        <v>64.782321488480804</v>
      </c>
      <c r="X425" s="88">
        <v>57.233333333300003</v>
      </c>
      <c r="Y425" s="85"/>
      <c r="Z425" s="88"/>
      <c r="AA425" s="85">
        <v>0</v>
      </c>
      <c r="AB425" s="91">
        <v>0</v>
      </c>
      <c r="AC425" s="86">
        <v>0</v>
      </c>
      <c r="AD425" s="86">
        <v>0</v>
      </c>
      <c r="AE425" s="86">
        <v>0</v>
      </c>
      <c r="AF425" s="88">
        <v>1.0926709518499999E-8</v>
      </c>
      <c r="AG425" s="85">
        <v>0</v>
      </c>
      <c r="AH425" s="86">
        <v>5.3365999999999997E-2</v>
      </c>
      <c r="AI425" s="88">
        <v>0.17224197087400001</v>
      </c>
      <c r="AJ425" s="150">
        <v>1.6</v>
      </c>
      <c r="AK425" s="151">
        <v>0</v>
      </c>
    </row>
    <row r="426" spans="1:37" x14ac:dyDescent="0.2">
      <c r="A426" s="149" t="s">
        <v>1149</v>
      </c>
      <c r="B426" s="66" t="s">
        <v>1150</v>
      </c>
      <c r="C426" s="67">
        <v>82</v>
      </c>
      <c r="D426" s="84" t="s">
        <v>331</v>
      </c>
      <c r="E426" s="85">
        <v>86.2044480511247</v>
      </c>
      <c r="F426" s="91">
        <v>86.183315159046103</v>
      </c>
      <c r="G426" s="86">
        <v>43.086585685424197</v>
      </c>
      <c r="H426" s="86">
        <v>43.078132528592803</v>
      </c>
      <c r="I426" s="86">
        <v>15.62</v>
      </c>
      <c r="J426" s="86">
        <v>12.42</v>
      </c>
      <c r="K426" s="87">
        <v>0</v>
      </c>
      <c r="L426" s="85">
        <v>0.60999998423900004</v>
      </c>
      <c r="M426" s="86">
        <v>0</v>
      </c>
      <c r="N426" s="86">
        <v>87.145136716460996</v>
      </c>
      <c r="O426" s="86">
        <v>100</v>
      </c>
      <c r="P426" s="86">
        <v>0.872</v>
      </c>
      <c r="Q426" s="88">
        <v>0.23480000000000001</v>
      </c>
      <c r="R426" s="85">
        <v>0</v>
      </c>
      <c r="S426" s="86">
        <v>0</v>
      </c>
      <c r="T426" s="86">
        <v>1.24</v>
      </c>
      <c r="U426" s="88">
        <v>1.0279038707005099</v>
      </c>
      <c r="V426" s="89">
        <v>4.8099999999999996</v>
      </c>
      <c r="W426" s="85">
        <v>62.198650956112999</v>
      </c>
      <c r="X426" s="88">
        <v>51.566666666700002</v>
      </c>
      <c r="Y426" s="85">
        <v>-100</v>
      </c>
      <c r="Z426" s="88"/>
      <c r="AA426" s="85">
        <v>0.15</v>
      </c>
      <c r="AB426" s="91">
        <v>0.14000000000000001</v>
      </c>
      <c r="AC426" s="86">
        <v>0</v>
      </c>
      <c r="AD426" s="86">
        <v>0</v>
      </c>
      <c r="AE426" s="86">
        <v>0.01</v>
      </c>
      <c r="AF426" s="88">
        <v>0</v>
      </c>
      <c r="AG426" s="85">
        <v>0</v>
      </c>
      <c r="AH426" s="86">
        <v>5.5858999999999999E-2</v>
      </c>
      <c r="AI426" s="88">
        <v>0.68896791259199996</v>
      </c>
      <c r="AJ426" s="150">
        <v>1.54</v>
      </c>
      <c r="AK426" s="151">
        <v>0</v>
      </c>
    </row>
    <row r="427" spans="1:37" x14ac:dyDescent="0.2">
      <c r="A427" s="149" t="s">
        <v>1151</v>
      </c>
      <c r="B427" s="66" t="s">
        <v>1152</v>
      </c>
      <c r="C427" s="67">
        <v>82</v>
      </c>
      <c r="D427" s="84" t="s">
        <v>331</v>
      </c>
      <c r="E427" s="85">
        <v>79.266823362104702</v>
      </c>
      <c r="F427" s="91">
        <v>79.256947599202107</v>
      </c>
      <c r="G427" s="86">
        <v>25.682909004720599</v>
      </c>
      <c r="H427" s="86">
        <v>25.682909004720599</v>
      </c>
      <c r="I427" s="86">
        <v>16.29</v>
      </c>
      <c r="J427" s="86">
        <v>12.09</v>
      </c>
      <c r="K427" s="87">
        <v>0</v>
      </c>
      <c r="L427" s="85">
        <v>0.26999993033300002</v>
      </c>
      <c r="M427" s="86">
        <v>0.16623659543817801</v>
      </c>
      <c r="N427" s="86">
        <v>90.350116401150302</v>
      </c>
      <c r="O427" s="86">
        <v>100</v>
      </c>
      <c r="P427" s="86">
        <v>0.53800000000000003</v>
      </c>
      <c r="Q427" s="88">
        <v>0.2853</v>
      </c>
      <c r="R427" s="85">
        <v>0.32786885245901598</v>
      </c>
      <c r="S427" s="86">
        <v>0</v>
      </c>
      <c r="T427" s="86">
        <v>1.61</v>
      </c>
      <c r="U427" s="88">
        <v>0.17776373224831599</v>
      </c>
      <c r="V427" s="89">
        <v>4.41</v>
      </c>
      <c r="W427" s="85">
        <v>70.348715102492605</v>
      </c>
      <c r="X427" s="88">
        <v>57.866666666699999</v>
      </c>
      <c r="Y427" s="85"/>
      <c r="Z427" s="88"/>
      <c r="AA427" s="85">
        <v>0.73</v>
      </c>
      <c r="AB427" s="91">
        <v>0.74</v>
      </c>
      <c r="AC427" s="86">
        <v>0</v>
      </c>
      <c r="AD427" s="86">
        <v>0</v>
      </c>
      <c r="AE427" s="86">
        <v>0.09</v>
      </c>
      <c r="AF427" s="88">
        <v>0</v>
      </c>
      <c r="AG427" s="85">
        <v>1.8677763244800001E-12</v>
      </c>
      <c r="AH427" s="86">
        <v>2.2827E-2</v>
      </c>
      <c r="AI427" s="88">
        <v>0.22965602943800001</v>
      </c>
      <c r="AJ427" s="150">
        <v>1.43</v>
      </c>
      <c r="AK427" s="151">
        <v>0</v>
      </c>
    </row>
    <row r="428" spans="1:37" x14ac:dyDescent="0.2">
      <c r="A428" s="149" t="s">
        <v>1153</v>
      </c>
      <c r="B428" s="66" t="s">
        <v>1154</v>
      </c>
      <c r="C428" s="67">
        <v>82</v>
      </c>
      <c r="D428" s="84" t="s">
        <v>331</v>
      </c>
      <c r="E428" s="85">
        <v>96.613307848524698</v>
      </c>
      <c r="F428" s="91">
        <v>96.474435551308105</v>
      </c>
      <c r="G428" s="86">
        <v>64.224704336399498</v>
      </c>
      <c r="H428" s="86">
        <v>64.166467566598996</v>
      </c>
      <c r="I428" s="86">
        <v>2.1</v>
      </c>
      <c r="J428" s="86">
        <v>3.96</v>
      </c>
      <c r="K428" s="87">
        <v>0</v>
      </c>
      <c r="L428" s="85">
        <v>0.27999999731899999</v>
      </c>
      <c r="M428" s="86">
        <v>0</v>
      </c>
      <c r="N428" s="86">
        <v>93.103984813829399</v>
      </c>
      <c r="O428" s="86">
        <v>87.956779470248406</v>
      </c>
      <c r="P428" s="86">
        <v>0.23899999999999999</v>
      </c>
      <c r="Q428" s="88">
        <v>0.1825</v>
      </c>
      <c r="R428" s="85">
        <v>0</v>
      </c>
      <c r="S428" s="86">
        <v>0</v>
      </c>
      <c r="T428" s="86">
        <v>0.43</v>
      </c>
      <c r="U428" s="88">
        <v>5.6743519292796599E-2</v>
      </c>
      <c r="V428" s="89">
        <v>4.5</v>
      </c>
      <c r="W428" s="85">
        <v>65.040006060881495</v>
      </c>
      <c r="X428" s="88">
        <v>62.866666666699999</v>
      </c>
      <c r="Y428" s="85"/>
      <c r="Z428" s="88"/>
      <c r="AA428" s="85">
        <v>0.01</v>
      </c>
      <c r="AB428" s="91">
        <v>0.11</v>
      </c>
      <c r="AC428" s="86">
        <v>0</v>
      </c>
      <c r="AD428" s="86">
        <v>0.02</v>
      </c>
      <c r="AE428" s="86">
        <v>0</v>
      </c>
      <c r="AF428" s="88">
        <v>0</v>
      </c>
      <c r="AG428" s="85">
        <v>0</v>
      </c>
      <c r="AH428" s="86">
        <v>9.391E-3</v>
      </c>
      <c r="AI428" s="88">
        <v>2.3830723793300001E-8</v>
      </c>
      <c r="AJ428" s="150">
        <v>1.63</v>
      </c>
      <c r="AK428" s="151">
        <v>0</v>
      </c>
    </row>
    <row r="429" spans="1:37" x14ac:dyDescent="0.2">
      <c r="A429" s="149" t="s">
        <v>1155</v>
      </c>
      <c r="B429" s="66" t="s">
        <v>1156</v>
      </c>
      <c r="C429" s="67">
        <v>82</v>
      </c>
      <c r="D429" s="84" t="s">
        <v>331</v>
      </c>
      <c r="E429" s="85">
        <v>96.808375592124193</v>
      </c>
      <c r="F429" s="91">
        <v>96.403492947959904</v>
      </c>
      <c r="G429" s="86">
        <v>52.6160362924509</v>
      </c>
      <c r="H429" s="86">
        <v>52.511809077121498</v>
      </c>
      <c r="I429" s="86">
        <v>0.67</v>
      </c>
      <c r="J429" s="86">
        <v>1.45</v>
      </c>
      <c r="K429" s="87">
        <v>0</v>
      </c>
      <c r="L429" s="85">
        <v>0.19000000035</v>
      </c>
      <c r="M429" s="86">
        <v>0</v>
      </c>
      <c r="N429" s="86">
        <v>93.907094479031301</v>
      </c>
      <c r="O429" s="86">
        <v>97.906048510899595</v>
      </c>
      <c r="P429" s="86">
        <v>0.55100000000000005</v>
      </c>
      <c r="Q429" s="88">
        <v>0.4083</v>
      </c>
      <c r="R429" s="85">
        <v>0</v>
      </c>
      <c r="S429" s="86">
        <v>0</v>
      </c>
      <c r="T429" s="86">
        <v>0.81</v>
      </c>
      <c r="U429" s="88">
        <v>0.15700894616931599</v>
      </c>
      <c r="V429" s="89">
        <v>4.62</v>
      </c>
      <c r="W429" s="85">
        <v>73.078317466285398</v>
      </c>
      <c r="X429" s="88">
        <v>65.066666666700002</v>
      </c>
      <c r="Y429" s="85"/>
      <c r="Z429" s="88"/>
      <c r="AA429" s="85">
        <v>0.01</v>
      </c>
      <c r="AB429" s="91">
        <v>0.04</v>
      </c>
      <c r="AC429" s="86">
        <v>0</v>
      </c>
      <c r="AD429" s="86">
        <v>0.03</v>
      </c>
      <c r="AE429" s="86">
        <v>0</v>
      </c>
      <c r="AF429" s="88">
        <v>0</v>
      </c>
      <c r="AG429" s="85">
        <v>0</v>
      </c>
      <c r="AH429" s="86">
        <v>8.5339999999999999E-3</v>
      </c>
      <c r="AI429" s="88">
        <v>0.17224199816399999</v>
      </c>
      <c r="AJ429" s="150">
        <v>1.63</v>
      </c>
      <c r="AK429" s="151">
        <v>0</v>
      </c>
    </row>
    <row r="430" spans="1:37" x14ac:dyDescent="0.2">
      <c r="A430" s="149" t="s">
        <v>1157</v>
      </c>
      <c r="B430" s="66" t="s">
        <v>1158</v>
      </c>
      <c r="C430" s="67">
        <v>82</v>
      </c>
      <c r="D430" s="84" t="s">
        <v>331</v>
      </c>
      <c r="E430" s="85">
        <v>82.222080571137198</v>
      </c>
      <c r="F430" s="91">
        <v>82.211456739758603</v>
      </c>
      <c r="G430" s="86">
        <v>36.877443481217099</v>
      </c>
      <c r="H430" s="86">
        <v>36.877443481217099</v>
      </c>
      <c r="I430" s="86">
        <v>26.71</v>
      </c>
      <c r="J430" s="86">
        <v>36.369999999999997</v>
      </c>
      <c r="K430" s="87">
        <v>0</v>
      </c>
      <c r="L430" s="85">
        <v>0.110000029949</v>
      </c>
      <c r="M430" s="86">
        <v>9.2175604956769505E-2</v>
      </c>
      <c r="N430" s="86">
        <v>88.896206533192796</v>
      </c>
      <c r="O430" s="86">
        <v>100</v>
      </c>
      <c r="P430" s="86">
        <v>1.272</v>
      </c>
      <c r="Q430" s="88">
        <v>0.40129999999999999</v>
      </c>
      <c r="R430" s="85">
        <v>0.119712689545092</v>
      </c>
      <c r="S430" s="86">
        <v>0</v>
      </c>
      <c r="T430" s="86">
        <v>1.1299999999999999</v>
      </c>
      <c r="U430" s="88">
        <v>0.33677545469998299</v>
      </c>
      <c r="V430" s="89">
        <v>4.46</v>
      </c>
      <c r="W430" s="85">
        <v>69.319995168295506</v>
      </c>
      <c r="X430" s="88"/>
      <c r="Y430" s="85"/>
      <c r="Z430" s="88"/>
      <c r="AA430" s="85">
        <v>0.48</v>
      </c>
      <c r="AB430" s="91">
        <v>0.49</v>
      </c>
      <c r="AC430" s="86">
        <v>0</v>
      </c>
      <c r="AD430" s="86">
        <v>0</v>
      </c>
      <c r="AE430" s="86">
        <v>0.03</v>
      </c>
      <c r="AF430" s="88">
        <v>0</v>
      </c>
      <c r="AG430" s="85">
        <v>3.1289386631899998E-11</v>
      </c>
      <c r="AH430" s="86">
        <v>0.124824</v>
      </c>
      <c r="AI430" s="88">
        <v>0.45931202583300001</v>
      </c>
      <c r="AJ430" s="150">
        <v>1.55</v>
      </c>
      <c r="AK430" s="151">
        <v>0</v>
      </c>
    </row>
    <row r="431" spans="1:37" x14ac:dyDescent="0.2">
      <c r="A431" s="149" t="s">
        <v>1159</v>
      </c>
      <c r="B431" s="66" t="s">
        <v>1160</v>
      </c>
      <c r="C431" s="67">
        <v>82</v>
      </c>
      <c r="D431" s="84" t="s">
        <v>331</v>
      </c>
      <c r="E431" s="85">
        <v>87.862149717558793</v>
      </c>
      <c r="F431" s="91">
        <v>87.848700137660401</v>
      </c>
      <c r="G431" s="86">
        <v>49.771357141726902</v>
      </c>
      <c r="H431" s="86">
        <v>49.771357141726902</v>
      </c>
      <c r="I431" s="86">
        <v>0.13</v>
      </c>
      <c r="J431" s="86">
        <v>0.06</v>
      </c>
      <c r="K431" s="87">
        <v>0</v>
      </c>
      <c r="L431" s="85">
        <v>2.0000004702300001E-2</v>
      </c>
      <c r="M431" s="86">
        <v>0</v>
      </c>
      <c r="N431" s="86">
        <v>97.259640662110002</v>
      </c>
      <c r="O431" s="86">
        <v>88.3651773102372</v>
      </c>
      <c r="P431" s="86">
        <v>3.0000000000000001E-3</v>
      </c>
      <c r="Q431" s="88">
        <v>0.2989</v>
      </c>
      <c r="R431" s="85">
        <v>0</v>
      </c>
      <c r="S431" s="86">
        <v>0</v>
      </c>
      <c r="T431" s="86">
        <v>0.55000000000000004</v>
      </c>
      <c r="U431" s="88">
        <v>3.9557587936517999E-3</v>
      </c>
      <c r="V431" s="89">
        <v>5</v>
      </c>
      <c r="W431" s="85">
        <v>71.787823856682905</v>
      </c>
      <c r="X431" s="88">
        <v>70.533333333300007</v>
      </c>
      <c r="Y431" s="85"/>
      <c r="Z431" s="88"/>
      <c r="AA431" s="85">
        <v>0</v>
      </c>
      <c r="AB431" s="91">
        <v>0</v>
      </c>
      <c r="AC431" s="86">
        <v>0</v>
      </c>
      <c r="AD431" s="86">
        <v>0</v>
      </c>
      <c r="AE431" s="86">
        <v>0</v>
      </c>
      <c r="AF431" s="88">
        <v>0</v>
      </c>
      <c r="AG431" s="85">
        <v>0</v>
      </c>
      <c r="AH431" s="86">
        <v>2.5900000000000001E-4</v>
      </c>
      <c r="AI431" s="88">
        <v>0</v>
      </c>
      <c r="AJ431" s="150">
        <v>1.63</v>
      </c>
      <c r="AK431" s="151">
        <v>0</v>
      </c>
    </row>
    <row r="432" spans="1:37" x14ac:dyDescent="0.2">
      <c r="A432" s="149" t="s">
        <v>1161</v>
      </c>
      <c r="B432" s="66" t="s">
        <v>1162</v>
      </c>
      <c r="C432" s="67">
        <v>82</v>
      </c>
      <c r="D432" s="84" t="s">
        <v>331</v>
      </c>
      <c r="E432" s="85">
        <v>97.797418863173206</v>
      </c>
      <c r="F432" s="91">
        <v>97.521578502675595</v>
      </c>
      <c r="G432" s="86">
        <v>59.8391345405146</v>
      </c>
      <c r="H432" s="86">
        <v>59.803515514984802</v>
      </c>
      <c r="I432" s="86">
        <v>0.49</v>
      </c>
      <c r="J432" s="86">
        <v>0.41</v>
      </c>
      <c r="K432" s="87">
        <v>0</v>
      </c>
      <c r="L432" s="85">
        <v>8.0000000590600001E-2</v>
      </c>
      <c r="M432" s="86">
        <v>0</v>
      </c>
      <c r="N432" s="86">
        <v>91.924375422012105</v>
      </c>
      <c r="O432" s="86">
        <v>100</v>
      </c>
      <c r="P432" s="86">
        <v>0.44600000000000001</v>
      </c>
      <c r="Q432" s="88">
        <v>0.3866</v>
      </c>
      <c r="R432" s="85">
        <v>0</v>
      </c>
      <c r="S432" s="86">
        <v>0</v>
      </c>
      <c r="T432" s="86">
        <v>0.74</v>
      </c>
      <c r="U432" s="88">
        <v>0.107685426020112</v>
      </c>
      <c r="V432" s="89">
        <v>4.71</v>
      </c>
      <c r="W432" s="85">
        <v>70.714018963247995</v>
      </c>
      <c r="X432" s="88">
        <v>64.466666666699993</v>
      </c>
      <c r="Y432" s="85"/>
      <c r="Z432" s="88"/>
      <c r="AA432" s="85">
        <v>0.02</v>
      </c>
      <c r="AB432" s="91">
        <v>0.03</v>
      </c>
      <c r="AC432" s="86">
        <v>0.01</v>
      </c>
      <c r="AD432" s="86">
        <v>0.01</v>
      </c>
      <c r="AE432" s="86">
        <v>0</v>
      </c>
      <c r="AF432" s="88">
        <v>0</v>
      </c>
      <c r="AG432" s="85">
        <v>2.63883510953E-12</v>
      </c>
      <c r="AH432" s="86">
        <v>1.7179999999999999E-3</v>
      </c>
      <c r="AI432" s="88">
        <v>1.80559790766E-9</v>
      </c>
      <c r="AJ432" s="150">
        <v>1.67</v>
      </c>
      <c r="AK432" s="151">
        <v>0</v>
      </c>
    </row>
    <row r="433" spans="1:37" x14ac:dyDescent="0.2">
      <c r="A433" s="149" t="s">
        <v>1163</v>
      </c>
      <c r="B433" s="66" t="s">
        <v>1164</v>
      </c>
      <c r="C433" s="67">
        <v>82</v>
      </c>
      <c r="D433" s="84" t="s">
        <v>331</v>
      </c>
      <c r="E433" s="85">
        <v>83.503238186615505</v>
      </c>
      <c r="F433" s="91">
        <v>82.879587431038601</v>
      </c>
      <c r="G433" s="86">
        <v>57.1562425041976</v>
      </c>
      <c r="H433" s="86">
        <v>56.926121372031702</v>
      </c>
      <c r="I433" s="86">
        <v>17.97</v>
      </c>
      <c r="J433" s="86">
        <v>26.47</v>
      </c>
      <c r="K433" s="87">
        <v>0</v>
      </c>
      <c r="L433" s="85">
        <v>0.56999999226300002</v>
      </c>
      <c r="M433" s="86">
        <v>2.84040691200546E-3</v>
      </c>
      <c r="N433" s="86">
        <v>84.577715332725305</v>
      </c>
      <c r="O433" s="86">
        <v>100</v>
      </c>
      <c r="P433" s="86">
        <v>1.972</v>
      </c>
      <c r="Q433" s="88">
        <v>1.0078</v>
      </c>
      <c r="R433" s="85">
        <v>2.2980581408709601E-2</v>
      </c>
      <c r="S433" s="86">
        <v>0</v>
      </c>
      <c r="T433" s="86">
        <v>1.28</v>
      </c>
      <c r="U433" s="88">
        <v>0.82079035739985595</v>
      </c>
      <c r="V433" s="89">
        <v>4.41</v>
      </c>
      <c r="W433" s="85">
        <v>52.894026422719499</v>
      </c>
      <c r="X433" s="88">
        <v>38.4666666667</v>
      </c>
      <c r="Y433" s="85">
        <v>95.56</v>
      </c>
      <c r="Z433" s="88"/>
      <c r="AA433" s="85">
        <v>0.02</v>
      </c>
      <c r="AB433" s="91">
        <v>0</v>
      </c>
      <c r="AC433" s="86">
        <v>0.02</v>
      </c>
      <c r="AD433" s="86">
        <v>0</v>
      </c>
      <c r="AE433" s="86">
        <v>0.04</v>
      </c>
      <c r="AF433" s="88">
        <v>0</v>
      </c>
      <c r="AG433" s="85">
        <v>9.2299996094700001E-4</v>
      </c>
      <c r="AH433" s="86">
        <v>0.126245</v>
      </c>
      <c r="AI433" s="88">
        <v>0.63155397945799996</v>
      </c>
      <c r="AJ433" s="150">
        <v>1.68</v>
      </c>
      <c r="AK433" s="151">
        <v>0</v>
      </c>
    </row>
    <row r="434" spans="1:37" x14ac:dyDescent="0.2">
      <c r="A434" s="149" t="s">
        <v>1165</v>
      </c>
      <c r="B434" s="66" t="s">
        <v>1166</v>
      </c>
      <c r="C434" s="67">
        <v>82</v>
      </c>
      <c r="D434" s="84" t="s">
        <v>331</v>
      </c>
      <c r="E434" s="85">
        <v>92.124976590298999</v>
      </c>
      <c r="F434" s="91">
        <v>92.124976590298999</v>
      </c>
      <c r="G434" s="86">
        <v>38.421561895249397</v>
      </c>
      <c r="H434" s="86">
        <v>38.421561895249397</v>
      </c>
      <c r="I434" s="86">
        <v>1.0900000000000001</v>
      </c>
      <c r="J434" s="86">
        <v>1.98</v>
      </c>
      <c r="K434" s="87">
        <v>0</v>
      </c>
      <c r="L434" s="85">
        <v>3.9927168885200003E-2</v>
      </c>
      <c r="M434" s="86">
        <v>0</v>
      </c>
      <c r="N434" s="86">
        <v>95.757150728848401</v>
      </c>
      <c r="O434" s="86">
        <v>100</v>
      </c>
      <c r="P434" s="86">
        <v>9.7000000000000003E-2</v>
      </c>
      <c r="Q434" s="88">
        <v>0.24279999999999999</v>
      </c>
      <c r="R434" s="85">
        <v>0</v>
      </c>
      <c r="S434" s="86">
        <v>0</v>
      </c>
      <c r="T434" s="86">
        <v>1.1000000000000001</v>
      </c>
      <c r="U434" s="88">
        <v>9.2078157188338894E-2</v>
      </c>
      <c r="V434" s="89">
        <v>4.97</v>
      </c>
      <c r="W434" s="85">
        <v>80.607403937873102</v>
      </c>
      <c r="X434" s="88">
        <v>81.366666666699999</v>
      </c>
      <c r="Y434" s="85"/>
      <c r="Z434" s="88"/>
      <c r="AA434" s="85">
        <v>0</v>
      </c>
      <c r="AB434" s="91">
        <v>0</v>
      </c>
      <c r="AC434" s="86">
        <v>0</v>
      </c>
      <c r="AD434" s="86">
        <v>0</v>
      </c>
      <c r="AE434" s="86">
        <v>0</v>
      </c>
      <c r="AF434" s="88">
        <v>2.2578716839299999E-5</v>
      </c>
      <c r="AG434" s="85">
        <v>0</v>
      </c>
      <c r="AH434" s="86">
        <v>4.6519999999999999E-3</v>
      </c>
      <c r="AI434" s="88">
        <v>5.7322632799699999E-2</v>
      </c>
      <c r="AJ434" s="150">
        <v>1.4</v>
      </c>
      <c r="AK434" s="151">
        <v>0</v>
      </c>
    </row>
    <row r="435" spans="1:37" x14ac:dyDescent="0.2">
      <c r="A435" s="149" t="s">
        <v>1167</v>
      </c>
      <c r="B435" s="66" t="s">
        <v>1168</v>
      </c>
      <c r="C435" s="67">
        <v>82</v>
      </c>
      <c r="D435" s="84" t="s">
        <v>331</v>
      </c>
      <c r="E435" s="85">
        <v>99.897138016578893</v>
      </c>
      <c r="F435" s="91">
        <v>99.897138016578893</v>
      </c>
      <c r="G435" s="86">
        <v>55.073516064621501</v>
      </c>
      <c r="H435" s="86">
        <v>55.073516064621501</v>
      </c>
      <c r="I435" s="86">
        <v>0</v>
      </c>
      <c r="J435" s="86">
        <v>0</v>
      </c>
      <c r="K435" s="87">
        <v>0</v>
      </c>
      <c r="L435" s="85">
        <v>2.00293437112E-2</v>
      </c>
      <c r="M435" s="86">
        <v>0</v>
      </c>
      <c r="N435" s="86">
        <v>94.431284459873396</v>
      </c>
      <c r="O435" s="86">
        <v>100</v>
      </c>
      <c r="P435" s="86">
        <v>2E-3</v>
      </c>
      <c r="Q435" s="88">
        <v>0.13450000000000001</v>
      </c>
      <c r="R435" s="85">
        <v>0</v>
      </c>
      <c r="S435" s="86">
        <v>0</v>
      </c>
      <c r="T435" s="86">
        <v>0.23</v>
      </c>
      <c r="U435" s="88">
        <v>4.0338032714144498E-3</v>
      </c>
      <c r="V435" s="89">
        <v>5</v>
      </c>
      <c r="W435" s="85">
        <v>63.719211342478097</v>
      </c>
      <c r="X435" s="88">
        <v>61.0333333333</v>
      </c>
      <c r="Y435" s="85"/>
      <c r="Z435" s="88"/>
      <c r="AA435" s="85">
        <v>0</v>
      </c>
      <c r="AB435" s="91">
        <v>0</v>
      </c>
      <c r="AC435" s="86">
        <v>0</v>
      </c>
      <c r="AD435" s="86">
        <v>0</v>
      </c>
      <c r="AE435" s="86">
        <v>0</v>
      </c>
      <c r="AF435" s="88">
        <v>1.6173513757099999E-5</v>
      </c>
      <c r="AG435" s="85">
        <v>0</v>
      </c>
      <c r="AH435" s="86">
        <v>0</v>
      </c>
      <c r="AI435" s="88">
        <v>0</v>
      </c>
      <c r="AJ435" s="150">
        <v>1.6</v>
      </c>
      <c r="AK435" s="151">
        <v>0</v>
      </c>
    </row>
    <row r="436" spans="1:37" x14ac:dyDescent="0.2">
      <c r="A436" s="149" t="s">
        <v>1169</v>
      </c>
      <c r="B436" s="66" t="s">
        <v>1170</v>
      </c>
      <c r="C436" s="67">
        <v>82</v>
      </c>
      <c r="D436" s="84" t="s">
        <v>331</v>
      </c>
      <c r="E436" s="85">
        <v>97.953182612444095</v>
      </c>
      <c r="F436" s="91">
        <v>97.739956431040198</v>
      </c>
      <c r="G436" s="86">
        <v>60.891855067778202</v>
      </c>
      <c r="H436" s="86">
        <v>60.8579852050281</v>
      </c>
      <c r="I436" s="86">
        <v>0</v>
      </c>
      <c r="J436" s="86">
        <v>0</v>
      </c>
      <c r="K436" s="87">
        <v>0</v>
      </c>
      <c r="L436" s="85">
        <v>0.33978494537600001</v>
      </c>
      <c r="M436" s="86">
        <v>0</v>
      </c>
      <c r="N436" s="86">
        <v>89.062371936726507</v>
      </c>
      <c r="O436" s="86">
        <v>100</v>
      </c>
      <c r="P436" s="86">
        <v>0</v>
      </c>
      <c r="Q436" s="88">
        <v>0.30790000000000001</v>
      </c>
      <c r="R436" s="85">
        <v>0</v>
      </c>
      <c r="S436" s="86">
        <v>0</v>
      </c>
      <c r="T436" s="86">
        <v>0.46</v>
      </c>
      <c r="U436" s="88">
        <v>8.1595578443371897E-2</v>
      </c>
      <c r="V436" s="89">
        <v>5</v>
      </c>
      <c r="W436" s="85">
        <v>63.673493995363899</v>
      </c>
      <c r="X436" s="88">
        <v>61.866666666699999</v>
      </c>
      <c r="Y436" s="85"/>
      <c r="Z436" s="88"/>
      <c r="AA436" s="85">
        <v>0</v>
      </c>
      <c r="AB436" s="91">
        <v>0.24</v>
      </c>
      <c r="AC436" s="86">
        <v>0</v>
      </c>
      <c r="AD436" s="86">
        <v>0.03</v>
      </c>
      <c r="AE436" s="86">
        <v>0</v>
      </c>
      <c r="AF436" s="88">
        <v>7.842869925E-6</v>
      </c>
      <c r="AG436" s="85">
        <v>0</v>
      </c>
      <c r="AH436" s="86">
        <v>2.4000000000000001E-5</v>
      </c>
      <c r="AI436" s="88">
        <v>0</v>
      </c>
      <c r="AJ436" s="150">
        <v>1.58</v>
      </c>
      <c r="AK436" s="151">
        <v>0</v>
      </c>
    </row>
    <row r="437" spans="1:37" x14ac:dyDescent="0.2">
      <c r="A437" s="149" t="s">
        <v>1171</v>
      </c>
      <c r="B437" s="66" t="s">
        <v>1172</v>
      </c>
      <c r="C437" s="67">
        <v>82</v>
      </c>
      <c r="D437" s="84" t="s">
        <v>331</v>
      </c>
      <c r="E437" s="85">
        <v>87.543855918688493</v>
      </c>
      <c r="F437" s="91">
        <v>87.543855918688493</v>
      </c>
      <c r="G437" s="86">
        <v>41.304301601139699</v>
      </c>
      <c r="H437" s="86">
        <v>41.304301601139699</v>
      </c>
      <c r="I437" s="86">
        <v>0</v>
      </c>
      <c r="J437" s="86">
        <v>0</v>
      </c>
      <c r="K437" s="87">
        <v>0</v>
      </c>
      <c r="L437" s="85">
        <v>2.0392209279199999E-5</v>
      </c>
      <c r="M437" s="86">
        <v>0</v>
      </c>
      <c r="N437" s="86">
        <v>96.6230883078441</v>
      </c>
      <c r="O437" s="86">
        <v>100</v>
      </c>
      <c r="P437" s="86">
        <v>0</v>
      </c>
      <c r="Q437" s="88">
        <v>0.44890000000000002</v>
      </c>
      <c r="R437" s="85">
        <v>0</v>
      </c>
      <c r="S437" s="86">
        <v>0</v>
      </c>
      <c r="T437" s="86">
        <v>0.39</v>
      </c>
      <c r="U437" s="88">
        <v>0</v>
      </c>
      <c r="V437" s="89">
        <v>5</v>
      </c>
      <c r="W437" s="85">
        <v>71.069906538170301</v>
      </c>
      <c r="X437" s="88">
        <v>74.233333333299996</v>
      </c>
      <c r="Y437" s="85"/>
      <c r="Z437" s="88"/>
      <c r="AA437" s="85">
        <v>0</v>
      </c>
      <c r="AB437" s="91">
        <v>0</v>
      </c>
      <c r="AC437" s="86">
        <v>0</v>
      </c>
      <c r="AD437" s="86">
        <v>0</v>
      </c>
      <c r="AE437" s="86">
        <v>0</v>
      </c>
      <c r="AF437" s="88">
        <v>5.3372761083199998E-7</v>
      </c>
      <c r="AG437" s="85">
        <v>0</v>
      </c>
      <c r="AH437" s="86">
        <v>1.1E-5</v>
      </c>
      <c r="AI437" s="88">
        <v>0</v>
      </c>
      <c r="AJ437" s="150">
        <v>1.57</v>
      </c>
      <c r="AK437" s="151">
        <v>0</v>
      </c>
    </row>
    <row r="438" spans="1:37" x14ac:dyDescent="0.2">
      <c r="A438" s="149" t="s">
        <v>1173</v>
      </c>
      <c r="B438" s="66" t="s">
        <v>1174</v>
      </c>
      <c r="C438" s="67">
        <v>82</v>
      </c>
      <c r="D438" s="84" t="s">
        <v>331</v>
      </c>
      <c r="E438" s="85">
        <v>79.656871155118793</v>
      </c>
      <c r="F438" s="91">
        <v>79.624519006887098</v>
      </c>
      <c r="G438" s="86">
        <v>40.972034999142203</v>
      </c>
      <c r="H438" s="86">
        <v>40.9553687409622</v>
      </c>
      <c r="I438" s="86">
        <v>0</v>
      </c>
      <c r="J438" s="86">
        <v>0</v>
      </c>
      <c r="K438" s="87">
        <v>0</v>
      </c>
      <c r="L438" s="85">
        <v>7.9999998925399995E-2</v>
      </c>
      <c r="M438" s="86">
        <v>2.43236880475561</v>
      </c>
      <c r="N438" s="86">
        <v>95.740433024974607</v>
      </c>
      <c r="O438" s="86">
        <v>100</v>
      </c>
      <c r="P438" s="86">
        <v>0</v>
      </c>
      <c r="Q438" s="88">
        <v>0.2233</v>
      </c>
      <c r="R438" s="85">
        <v>1.56739811912226E-2</v>
      </c>
      <c r="S438" s="86">
        <v>0</v>
      </c>
      <c r="T438" s="86">
        <v>0.47</v>
      </c>
      <c r="U438" s="88">
        <v>1.5685890051714401E-2</v>
      </c>
      <c r="V438" s="89">
        <v>5</v>
      </c>
      <c r="W438" s="85">
        <v>71.203638138040105</v>
      </c>
      <c r="X438" s="88"/>
      <c r="Y438" s="85"/>
      <c r="Z438" s="88"/>
      <c r="AA438" s="85">
        <v>0</v>
      </c>
      <c r="AB438" s="91">
        <v>0.01</v>
      </c>
      <c r="AC438" s="86">
        <v>0</v>
      </c>
      <c r="AD438" s="86">
        <v>0.01</v>
      </c>
      <c r="AE438" s="86">
        <v>0</v>
      </c>
      <c r="AF438" s="88">
        <v>5.3168995406899997</v>
      </c>
      <c r="AG438" s="85">
        <v>0</v>
      </c>
      <c r="AH438" s="86">
        <v>2.5999999999999998E-5</v>
      </c>
      <c r="AI438" s="88">
        <v>0</v>
      </c>
      <c r="AJ438" s="150">
        <v>1.57</v>
      </c>
      <c r="AK438" s="151">
        <v>0</v>
      </c>
    </row>
    <row r="439" spans="1:37" x14ac:dyDescent="0.2">
      <c r="A439" s="149" t="s">
        <v>1175</v>
      </c>
      <c r="B439" s="66" t="s">
        <v>1176</v>
      </c>
      <c r="C439" s="67">
        <v>82</v>
      </c>
      <c r="D439" s="84" t="s">
        <v>331</v>
      </c>
      <c r="E439" s="85">
        <v>95.546520423600597</v>
      </c>
      <c r="F439" s="91">
        <v>95.522881996974306</v>
      </c>
      <c r="G439" s="86">
        <v>45.342554570996299</v>
      </c>
      <c r="H439" s="86">
        <v>45.334449967581598</v>
      </c>
      <c r="I439" s="86">
        <v>1.29</v>
      </c>
      <c r="J439" s="86">
        <v>1.1399999999999999</v>
      </c>
      <c r="K439" s="87">
        <v>0</v>
      </c>
      <c r="L439" s="85">
        <v>9.0000001373100005E-2</v>
      </c>
      <c r="M439" s="86">
        <v>0</v>
      </c>
      <c r="N439" s="86">
        <v>95.704919652497907</v>
      </c>
      <c r="O439" s="86">
        <v>100</v>
      </c>
      <c r="P439" s="86">
        <v>0.11799999999999999</v>
      </c>
      <c r="Q439" s="88">
        <v>0.34520000000000001</v>
      </c>
      <c r="R439" s="85">
        <v>0</v>
      </c>
      <c r="S439" s="86">
        <v>0</v>
      </c>
      <c r="T439" s="86">
        <v>0.76</v>
      </c>
      <c r="U439" s="88">
        <v>2.56645774800086E-2</v>
      </c>
      <c r="V439" s="89">
        <v>4.87</v>
      </c>
      <c r="W439" s="85">
        <v>74.247673500079003</v>
      </c>
      <c r="X439" s="88">
        <v>69.433333333299998</v>
      </c>
      <c r="Y439" s="85"/>
      <c r="Z439" s="88"/>
      <c r="AA439" s="85">
        <v>0.26</v>
      </c>
      <c r="AB439" s="91">
        <v>0.28999999999999998</v>
      </c>
      <c r="AC439" s="86">
        <v>0</v>
      </c>
      <c r="AD439" s="86">
        <v>0.01</v>
      </c>
      <c r="AE439" s="86">
        <v>0</v>
      </c>
      <c r="AF439" s="88">
        <v>0</v>
      </c>
      <c r="AG439" s="85">
        <v>0</v>
      </c>
      <c r="AH439" s="86">
        <v>6.6119999999999998E-3</v>
      </c>
      <c r="AI439" s="88">
        <v>9.3127381917799999E-9</v>
      </c>
      <c r="AJ439" s="150">
        <v>1.56</v>
      </c>
      <c r="AK439" s="151">
        <v>0</v>
      </c>
    </row>
    <row r="440" spans="1:37" x14ac:dyDescent="0.2">
      <c r="A440" s="149" t="s">
        <v>1177</v>
      </c>
      <c r="B440" s="66" t="s">
        <v>1178</v>
      </c>
      <c r="C440" s="67">
        <v>82</v>
      </c>
      <c r="D440" s="84" t="s">
        <v>331</v>
      </c>
      <c r="E440" s="85">
        <v>94.807560761101698</v>
      </c>
      <c r="F440" s="91">
        <v>94.798486730975995</v>
      </c>
      <c r="G440" s="86">
        <v>44.904583083215798</v>
      </c>
      <c r="H440" s="86">
        <v>44.895509053090102</v>
      </c>
      <c r="I440" s="86">
        <v>0.79</v>
      </c>
      <c r="J440" s="86">
        <v>1.19</v>
      </c>
      <c r="K440" s="87">
        <v>0</v>
      </c>
      <c r="L440" s="85">
        <v>4.0000000787499997E-2</v>
      </c>
      <c r="M440" s="86">
        <v>0</v>
      </c>
      <c r="N440" s="86">
        <v>94.072336092788504</v>
      </c>
      <c r="O440" s="86">
        <v>100</v>
      </c>
      <c r="P440" s="86">
        <v>0.09</v>
      </c>
      <c r="Q440" s="88">
        <v>0.42659999999999998</v>
      </c>
      <c r="R440" s="85">
        <v>0</v>
      </c>
      <c r="S440" s="86">
        <v>0</v>
      </c>
      <c r="T440" s="86">
        <v>1.05</v>
      </c>
      <c r="U440" s="88">
        <v>4.7464157581003197E-2</v>
      </c>
      <c r="V440" s="89">
        <v>4.83</v>
      </c>
      <c r="W440" s="85">
        <v>59.020321595343297</v>
      </c>
      <c r="X440" s="88"/>
      <c r="Y440" s="85"/>
      <c r="Z440" s="88"/>
      <c r="AA440" s="85">
        <v>0</v>
      </c>
      <c r="AB440" s="91">
        <v>0.01</v>
      </c>
      <c r="AC440" s="86">
        <v>0</v>
      </c>
      <c r="AD440" s="86">
        <v>0.01</v>
      </c>
      <c r="AE440" s="86">
        <v>0</v>
      </c>
      <c r="AF440" s="88">
        <v>0</v>
      </c>
      <c r="AG440" s="85">
        <v>0</v>
      </c>
      <c r="AH440" s="86">
        <v>5.999E-3</v>
      </c>
      <c r="AI440" s="88">
        <v>2.0201824889600001E-10</v>
      </c>
      <c r="AJ440" s="150">
        <v>1.56</v>
      </c>
      <c r="AK440" s="151">
        <v>0</v>
      </c>
    </row>
    <row r="441" spans="1:37" x14ac:dyDescent="0.2">
      <c r="A441" s="149" t="s">
        <v>1179</v>
      </c>
      <c r="B441" s="66" t="s">
        <v>1180</v>
      </c>
      <c r="C441" s="67">
        <v>82</v>
      </c>
      <c r="D441" s="84" t="s">
        <v>331</v>
      </c>
      <c r="E441" s="85">
        <v>87.987825372521201</v>
      </c>
      <c r="F441" s="91">
        <v>87.987825372521201</v>
      </c>
      <c r="G441" s="86">
        <v>41.201404190163203</v>
      </c>
      <c r="H441" s="86">
        <v>41.201404190163203</v>
      </c>
      <c r="I441" s="86">
        <v>5.17</v>
      </c>
      <c r="J441" s="86">
        <v>5.01</v>
      </c>
      <c r="K441" s="87">
        <v>0</v>
      </c>
      <c r="L441" s="85">
        <v>5.0000009684700003E-2</v>
      </c>
      <c r="M441" s="86">
        <v>2.0219455532087E-2</v>
      </c>
      <c r="N441" s="86">
        <v>95.920921451753202</v>
      </c>
      <c r="O441" s="86">
        <v>100</v>
      </c>
      <c r="P441" s="86">
        <v>0.214</v>
      </c>
      <c r="Q441" s="88">
        <v>0.249</v>
      </c>
      <c r="R441" s="85">
        <v>8.4104289318755299E-2</v>
      </c>
      <c r="S441" s="86">
        <v>0</v>
      </c>
      <c r="T441" s="86">
        <v>1.29</v>
      </c>
      <c r="U441" s="88">
        <v>1.68054673787205E-2</v>
      </c>
      <c r="V441" s="89">
        <v>4.68</v>
      </c>
      <c r="W441" s="85">
        <v>73.656304226416594</v>
      </c>
      <c r="X441" s="88">
        <v>76.099999999999994</v>
      </c>
      <c r="Y441" s="85"/>
      <c r="Z441" s="88"/>
      <c r="AA441" s="85">
        <v>0</v>
      </c>
      <c r="AB441" s="91">
        <v>0</v>
      </c>
      <c r="AC441" s="86">
        <v>0</v>
      </c>
      <c r="AD441" s="86">
        <v>0</v>
      </c>
      <c r="AE441" s="86">
        <v>0.03</v>
      </c>
      <c r="AF441" s="88">
        <v>0</v>
      </c>
      <c r="AG441" s="85">
        <v>0</v>
      </c>
      <c r="AH441" s="86">
        <v>9.9880000000000004E-3</v>
      </c>
      <c r="AI441" s="88">
        <v>5.7414005873000003E-2</v>
      </c>
      <c r="AJ441" s="150">
        <v>1.49</v>
      </c>
      <c r="AK441" s="151">
        <v>0</v>
      </c>
    </row>
    <row r="442" spans="1:37" x14ac:dyDescent="0.2">
      <c r="A442" s="149" t="s">
        <v>1181</v>
      </c>
      <c r="B442" s="66" t="s">
        <v>1182</v>
      </c>
      <c r="C442" s="67">
        <v>82</v>
      </c>
      <c r="D442" s="84" t="s">
        <v>331</v>
      </c>
      <c r="E442" s="85">
        <v>99.200256602159698</v>
      </c>
      <c r="F442" s="91">
        <v>99.174596386186295</v>
      </c>
      <c r="G442" s="86">
        <v>56.454613492996899</v>
      </c>
      <c r="H442" s="86">
        <v>56.4460600876724</v>
      </c>
      <c r="I442" s="86">
        <v>0.4</v>
      </c>
      <c r="J442" s="86">
        <v>0.26</v>
      </c>
      <c r="K442" s="87">
        <v>0</v>
      </c>
      <c r="L442" s="85">
        <v>7.0000024424300006E-2</v>
      </c>
      <c r="M442" s="86">
        <v>0</v>
      </c>
      <c r="N442" s="86">
        <v>97.633385924757206</v>
      </c>
      <c r="O442" s="86">
        <v>88.433399140634094</v>
      </c>
      <c r="P442" s="86">
        <v>7.0000000000000001E-3</v>
      </c>
      <c r="Q442" s="88">
        <v>0.30890000000000001</v>
      </c>
      <c r="R442" s="85">
        <v>0</v>
      </c>
      <c r="S442" s="86">
        <v>0</v>
      </c>
      <c r="T442" s="86">
        <v>0.53</v>
      </c>
      <c r="U442" s="88">
        <v>1.7106810648989602E-2</v>
      </c>
      <c r="V442" s="89">
        <v>4.93</v>
      </c>
      <c r="W442" s="85">
        <v>71.769378492096294</v>
      </c>
      <c r="X442" s="88">
        <v>58.366666666699999</v>
      </c>
      <c r="Y442" s="85"/>
      <c r="Z442" s="88"/>
      <c r="AA442" s="85">
        <v>0</v>
      </c>
      <c r="AB442" s="91">
        <v>0.03</v>
      </c>
      <c r="AC442" s="86">
        <v>0</v>
      </c>
      <c r="AD442" s="86">
        <v>0</v>
      </c>
      <c r="AE442" s="86">
        <v>0</v>
      </c>
      <c r="AF442" s="88">
        <v>0</v>
      </c>
      <c r="AG442" s="85">
        <v>0</v>
      </c>
      <c r="AH442" s="86">
        <v>4.3899999999999999E-4</v>
      </c>
      <c r="AI442" s="88">
        <v>1.44532535777E-8</v>
      </c>
      <c r="AJ442" s="150">
        <v>1.54</v>
      </c>
      <c r="AK442" s="151">
        <v>0</v>
      </c>
    </row>
    <row r="443" spans="1:37" x14ac:dyDescent="0.2">
      <c r="A443" s="149" t="s">
        <v>1183</v>
      </c>
      <c r="B443" s="66" t="s">
        <v>1184</v>
      </c>
      <c r="C443" s="67">
        <v>82</v>
      </c>
      <c r="D443" s="84" t="s">
        <v>331</v>
      </c>
      <c r="E443" s="85">
        <v>80.750300352672198</v>
      </c>
      <c r="F443" s="91">
        <v>80.588303685618001</v>
      </c>
      <c r="G443" s="86">
        <v>39.514009998837302</v>
      </c>
      <c r="H443" s="86">
        <v>39.469829089640697</v>
      </c>
      <c r="I443" s="86">
        <v>24.76</v>
      </c>
      <c r="J443" s="86">
        <v>14.82</v>
      </c>
      <c r="K443" s="87">
        <v>0</v>
      </c>
      <c r="L443" s="85">
        <v>0.19000000261399999</v>
      </c>
      <c r="M443" s="86">
        <v>2.19999888577786E-2</v>
      </c>
      <c r="N443" s="86">
        <v>94.043155218298907</v>
      </c>
      <c r="O443" s="86">
        <v>98.208940812976707</v>
      </c>
      <c r="P443" s="86">
        <v>0.442</v>
      </c>
      <c r="Q443" s="88">
        <v>0.155</v>
      </c>
      <c r="R443" s="85">
        <v>3.0312215822976701E-2</v>
      </c>
      <c r="S443" s="86">
        <v>0</v>
      </c>
      <c r="T443" s="86">
        <v>1.04</v>
      </c>
      <c r="U443" s="88">
        <v>0.22555516800372</v>
      </c>
      <c r="V443" s="89">
        <v>4.53</v>
      </c>
      <c r="W443" s="85">
        <v>65.733904849913003</v>
      </c>
      <c r="X443" s="88">
        <v>52.833333333299997</v>
      </c>
      <c r="Y443" s="85">
        <v>100</v>
      </c>
      <c r="Z443" s="88"/>
      <c r="AA443" s="85">
        <v>0</v>
      </c>
      <c r="AB443" s="91">
        <v>0</v>
      </c>
      <c r="AC443" s="86">
        <v>0</v>
      </c>
      <c r="AD443" s="86">
        <v>0</v>
      </c>
      <c r="AE443" s="86">
        <v>0.01</v>
      </c>
      <c r="AF443" s="88">
        <v>0</v>
      </c>
      <c r="AG443" s="85">
        <v>0</v>
      </c>
      <c r="AH443" s="86">
        <v>5.9610999999999997E-2</v>
      </c>
      <c r="AI443" s="88">
        <v>0.28707000465100002</v>
      </c>
      <c r="AJ443" s="150">
        <v>1.52</v>
      </c>
      <c r="AK443" s="151">
        <v>0</v>
      </c>
    </row>
    <row r="444" spans="1:37" x14ac:dyDescent="0.2">
      <c r="A444" s="149" t="s">
        <v>1185</v>
      </c>
      <c r="B444" s="66" t="s">
        <v>1186</v>
      </c>
      <c r="C444" s="67">
        <v>82</v>
      </c>
      <c r="D444" s="84" t="s">
        <v>331</v>
      </c>
      <c r="E444" s="85">
        <v>96.318516712927604</v>
      </c>
      <c r="F444" s="91">
        <v>96.240672448634598</v>
      </c>
      <c r="G444" s="86">
        <v>68.557207671198398</v>
      </c>
      <c r="H444" s="86">
        <v>68.539122640100004</v>
      </c>
      <c r="I444" s="86">
        <v>4.54</v>
      </c>
      <c r="J444" s="86">
        <v>3.91</v>
      </c>
      <c r="K444" s="87">
        <v>0</v>
      </c>
      <c r="L444" s="85">
        <v>0.319999994861</v>
      </c>
      <c r="M444" s="86">
        <v>1.33315927338183E-3</v>
      </c>
      <c r="N444" s="86">
        <v>89.734736333267193</v>
      </c>
      <c r="O444" s="86">
        <v>92.617903274256506</v>
      </c>
      <c r="P444" s="86">
        <v>0.17799999999999999</v>
      </c>
      <c r="Q444" s="88">
        <v>0.35820000000000002</v>
      </c>
      <c r="R444" s="85">
        <v>1.26374320738026E-2</v>
      </c>
      <c r="S444" s="86">
        <v>0</v>
      </c>
      <c r="T444" s="86">
        <v>0.55000000000000004</v>
      </c>
      <c r="U444" s="88">
        <v>5.5827704695031302E-2</v>
      </c>
      <c r="V444" s="89">
        <v>4.72</v>
      </c>
      <c r="W444" s="85">
        <v>53.138219836049501</v>
      </c>
      <c r="X444" s="88">
        <v>47.6</v>
      </c>
      <c r="Y444" s="85"/>
      <c r="Z444" s="88"/>
      <c r="AA444" s="85">
        <v>0</v>
      </c>
      <c r="AB444" s="91">
        <v>0</v>
      </c>
      <c r="AC444" s="86">
        <v>0</v>
      </c>
      <c r="AD444" s="86">
        <v>0</v>
      </c>
      <c r="AE444" s="86">
        <v>0</v>
      </c>
      <c r="AF444" s="88">
        <v>0</v>
      </c>
      <c r="AG444" s="85">
        <v>0</v>
      </c>
      <c r="AH444" s="86">
        <v>1.5393E-2</v>
      </c>
      <c r="AI444" s="88">
        <v>0.40189797556700002</v>
      </c>
      <c r="AJ444" s="150">
        <v>1.66</v>
      </c>
      <c r="AK444" s="151">
        <v>0</v>
      </c>
    </row>
    <row r="445" spans="1:37" x14ac:dyDescent="0.2">
      <c r="A445" s="149" t="s">
        <v>1187</v>
      </c>
      <c r="B445" s="66" t="s">
        <v>1188</v>
      </c>
      <c r="C445" s="67">
        <v>82</v>
      </c>
      <c r="D445" s="84" t="s">
        <v>331</v>
      </c>
      <c r="E445" s="85">
        <v>86.861640704168906</v>
      </c>
      <c r="F445" s="91">
        <v>86.802724294770599</v>
      </c>
      <c r="G445" s="86">
        <v>67.922371738976693</v>
      </c>
      <c r="H445" s="86">
        <v>67.885843565149798</v>
      </c>
      <c r="I445" s="86">
        <v>18.25</v>
      </c>
      <c r="J445" s="86">
        <v>15.4</v>
      </c>
      <c r="K445" s="87">
        <v>0</v>
      </c>
      <c r="L445" s="85">
        <v>0.64999994428600005</v>
      </c>
      <c r="M445" s="86">
        <v>0</v>
      </c>
      <c r="N445" s="86">
        <v>85.366077757068197</v>
      </c>
      <c r="O445" s="86">
        <v>100</v>
      </c>
      <c r="P445" s="86">
        <v>1.448</v>
      </c>
      <c r="Q445" s="88">
        <v>0.43209999999999998</v>
      </c>
      <c r="R445" s="85">
        <v>0</v>
      </c>
      <c r="S445" s="86">
        <v>0</v>
      </c>
      <c r="T445" s="86">
        <v>1.01</v>
      </c>
      <c r="U445" s="88">
        <v>0.62451393962246404</v>
      </c>
      <c r="V445" s="89">
        <v>4.53</v>
      </c>
      <c r="W445" s="85">
        <v>53.992562828821796</v>
      </c>
      <c r="X445" s="88"/>
      <c r="Y445" s="85">
        <v>-100</v>
      </c>
      <c r="Z445" s="88"/>
      <c r="AA445" s="85">
        <v>0</v>
      </c>
      <c r="AB445" s="91">
        <v>0</v>
      </c>
      <c r="AC445" s="86">
        <v>0</v>
      </c>
      <c r="AD445" s="86">
        <v>0</v>
      </c>
      <c r="AE445" s="86">
        <v>0.06</v>
      </c>
      <c r="AF445" s="88">
        <v>0</v>
      </c>
      <c r="AG445" s="85">
        <v>7.3471080904100005E-13</v>
      </c>
      <c r="AH445" s="86">
        <v>4.1037999999999998E-2</v>
      </c>
      <c r="AI445" s="88">
        <v>0.172242000847</v>
      </c>
      <c r="AJ445" s="150">
        <v>1.72</v>
      </c>
      <c r="AK445" s="151">
        <v>0</v>
      </c>
    </row>
    <row r="446" spans="1:37" x14ac:dyDescent="0.2">
      <c r="A446" s="149" t="s">
        <v>1189</v>
      </c>
      <c r="B446" s="66" t="s">
        <v>1190</v>
      </c>
      <c r="C446" s="67">
        <v>82</v>
      </c>
      <c r="D446" s="84" t="s">
        <v>331</v>
      </c>
      <c r="E446" s="85">
        <v>97.586445769482296</v>
      </c>
      <c r="F446" s="91">
        <v>97.511345906086305</v>
      </c>
      <c r="G446" s="86">
        <v>64.485533565107005</v>
      </c>
      <c r="H446" s="86">
        <v>64.471290487566407</v>
      </c>
      <c r="I446" s="86">
        <v>2.82</v>
      </c>
      <c r="J446" s="86">
        <v>4.7300000000000004</v>
      </c>
      <c r="K446" s="87">
        <v>0</v>
      </c>
      <c r="L446" s="85">
        <v>9.0000002114399999E-2</v>
      </c>
      <c r="M446" s="86">
        <v>3.0136832677172702E-4</v>
      </c>
      <c r="N446" s="86">
        <v>94.286314961377499</v>
      </c>
      <c r="O446" s="86">
        <v>100</v>
      </c>
      <c r="P446" s="86">
        <v>0.17699999999999999</v>
      </c>
      <c r="Q446" s="88">
        <v>0.28770000000000001</v>
      </c>
      <c r="R446" s="85">
        <v>1.17205813408345E-2</v>
      </c>
      <c r="S446" s="86">
        <v>0</v>
      </c>
      <c r="T446" s="86">
        <v>0.7</v>
      </c>
      <c r="U446" s="88">
        <v>4.8555946161166902E-2</v>
      </c>
      <c r="V446" s="89">
        <v>4.75</v>
      </c>
      <c r="W446" s="85">
        <v>62.138541223805703</v>
      </c>
      <c r="X446" s="88">
        <v>54.766666666699997</v>
      </c>
      <c r="Y446" s="85"/>
      <c r="Z446" s="88"/>
      <c r="AA446" s="85">
        <v>0</v>
      </c>
      <c r="AB446" s="91">
        <v>0.03</v>
      </c>
      <c r="AC446" s="86">
        <v>0</v>
      </c>
      <c r="AD446" s="86">
        <v>0</v>
      </c>
      <c r="AE446" s="86">
        <v>0</v>
      </c>
      <c r="AF446" s="88">
        <v>6.8396886790300001E-8</v>
      </c>
      <c r="AG446" s="85">
        <v>0</v>
      </c>
      <c r="AH446" s="86">
        <v>2.6894000000000001E-2</v>
      </c>
      <c r="AI446" s="88">
        <v>5.7413993938099997E-2</v>
      </c>
      <c r="AJ446" s="150">
        <v>1.67</v>
      </c>
      <c r="AK446" s="151">
        <v>0</v>
      </c>
    </row>
    <row r="447" spans="1:37" x14ac:dyDescent="0.2">
      <c r="A447" s="149" t="s">
        <v>1191</v>
      </c>
      <c r="B447" s="66" t="s">
        <v>1192</v>
      </c>
      <c r="C447" s="67">
        <v>82</v>
      </c>
      <c r="D447" s="84" t="s">
        <v>331</v>
      </c>
      <c r="E447" s="85">
        <v>97.185707349529693</v>
      </c>
      <c r="F447" s="91">
        <v>97.185707349529693</v>
      </c>
      <c r="G447" s="86">
        <v>70.790699347227999</v>
      </c>
      <c r="H447" s="86">
        <v>70.790699347227999</v>
      </c>
      <c r="I447" s="86">
        <v>1.07</v>
      </c>
      <c r="J447" s="86">
        <v>0.94</v>
      </c>
      <c r="K447" s="87">
        <v>0</v>
      </c>
      <c r="L447" s="85">
        <v>0.30999999335799999</v>
      </c>
      <c r="M447" s="86">
        <v>0</v>
      </c>
      <c r="N447" s="86">
        <v>91.292349573940399</v>
      </c>
      <c r="O447" s="86">
        <v>97.551441846743899</v>
      </c>
      <c r="P447" s="86">
        <v>0.441</v>
      </c>
      <c r="Q447" s="88">
        <v>0.89910000000000001</v>
      </c>
      <c r="R447" s="85">
        <v>0</v>
      </c>
      <c r="S447" s="86">
        <v>0</v>
      </c>
      <c r="T447" s="86">
        <v>0.67</v>
      </c>
      <c r="U447" s="88">
        <v>0.14386160513585899</v>
      </c>
      <c r="V447" s="89">
        <v>4.41</v>
      </c>
      <c r="W447" s="85">
        <v>63.7662742930912</v>
      </c>
      <c r="X447" s="88">
        <v>62.4</v>
      </c>
      <c r="Y447" s="85"/>
      <c r="Z447" s="88"/>
      <c r="AA447" s="85">
        <v>0</v>
      </c>
      <c r="AB447" s="91">
        <v>0</v>
      </c>
      <c r="AC447" s="86">
        <v>0</v>
      </c>
      <c r="AD447" s="86">
        <v>0</v>
      </c>
      <c r="AE447" s="86">
        <v>0.01</v>
      </c>
      <c r="AF447" s="88">
        <v>0</v>
      </c>
      <c r="AG447" s="85">
        <v>0</v>
      </c>
      <c r="AH447" s="86">
        <v>1.8289999999999999E-3</v>
      </c>
      <c r="AI447" s="88">
        <v>3.9448786154599998E-10</v>
      </c>
      <c r="AJ447" s="150">
        <v>1.66</v>
      </c>
      <c r="AK447" s="151">
        <v>0</v>
      </c>
    </row>
    <row r="448" spans="1:37" x14ac:dyDescent="0.2">
      <c r="A448" s="149" t="s">
        <v>1193</v>
      </c>
      <c r="B448" s="66" t="s">
        <v>1194</v>
      </c>
      <c r="C448" s="67">
        <v>82</v>
      </c>
      <c r="D448" s="84" t="s">
        <v>331</v>
      </c>
      <c r="E448" s="85">
        <v>95.815643842405194</v>
      </c>
      <c r="F448" s="91">
        <v>95.815643842405194</v>
      </c>
      <c r="G448" s="86">
        <v>73.403815974229801</v>
      </c>
      <c r="H448" s="86">
        <v>73.403815974229801</v>
      </c>
      <c r="I448" s="86">
        <v>1.17</v>
      </c>
      <c r="J448" s="86">
        <v>1.32</v>
      </c>
      <c r="K448" s="87">
        <v>0</v>
      </c>
      <c r="L448" s="85">
        <v>0.130000009237</v>
      </c>
      <c r="M448" s="86">
        <v>0</v>
      </c>
      <c r="N448" s="86">
        <v>90.877720455089005</v>
      </c>
      <c r="O448" s="86">
        <v>98.678629690048894</v>
      </c>
      <c r="P448" s="86">
        <v>0.70699999999999996</v>
      </c>
      <c r="Q448" s="88">
        <v>0.58740000000000003</v>
      </c>
      <c r="R448" s="85">
        <v>0</v>
      </c>
      <c r="S448" s="86">
        <v>0</v>
      </c>
      <c r="T448" s="86">
        <v>0.69</v>
      </c>
      <c r="U448" s="88">
        <v>0.237878913025522</v>
      </c>
      <c r="V448" s="89">
        <v>4.3499999999999996</v>
      </c>
      <c r="W448" s="85">
        <v>61.863039908449501</v>
      </c>
      <c r="X448" s="88">
        <v>64.8</v>
      </c>
      <c r="Y448" s="85"/>
      <c r="Z448" s="88"/>
      <c r="AA448" s="85">
        <v>0</v>
      </c>
      <c r="AB448" s="91">
        <v>0</v>
      </c>
      <c r="AC448" s="86">
        <v>0</v>
      </c>
      <c r="AD448" s="86">
        <v>0</v>
      </c>
      <c r="AE448" s="86">
        <v>0</v>
      </c>
      <c r="AF448" s="88">
        <v>0</v>
      </c>
      <c r="AG448" s="85">
        <v>0</v>
      </c>
      <c r="AH448" s="86">
        <v>2.7910000000000001E-3</v>
      </c>
      <c r="AI448" s="88">
        <v>1.2197383288899999E-9</v>
      </c>
      <c r="AJ448" s="150">
        <v>1.65</v>
      </c>
      <c r="AK448" s="151">
        <v>0</v>
      </c>
    </row>
    <row r="449" spans="1:37" x14ac:dyDescent="0.2">
      <c r="A449" s="149" t="s">
        <v>1195</v>
      </c>
      <c r="B449" s="66" t="s">
        <v>1196</v>
      </c>
      <c r="C449" s="67">
        <v>82</v>
      </c>
      <c r="D449" s="84" t="s">
        <v>331</v>
      </c>
      <c r="E449" s="85">
        <v>97.145595910107602</v>
      </c>
      <c r="F449" s="91">
        <v>96.882604029264996</v>
      </c>
      <c r="G449" s="86">
        <v>62.560115355940297</v>
      </c>
      <c r="H449" s="86">
        <v>62.501126522854101</v>
      </c>
      <c r="I449" s="86">
        <v>4.55</v>
      </c>
      <c r="J449" s="86">
        <v>5.46</v>
      </c>
      <c r="K449" s="87">
        <v>0</v>
      </c>
      <c r="L449" s="85">
        <v>0.15000000281799999</v>
      </c>
      <c r="M449" s="86">
        <v>0</v>
      </c>
      <c r="N449" s="86">
        <v>89.990043260317194</v>
      </c>
      <c r="O449" s="86">
        <v>100</v>
      </c>
      <c r="P449" s="86">
        <v>0.31</v>
      </c>
      <c r="Q449" s="88">
        <v>0.27310000000000001</v>
      </c>
      <c r="R449" s="85">
        <v>0</v>
      </c>
      <c r="S449" s="86">
        <v>0</v>
      </c>
      <c r="T449" s="86">
        <v>0.64</v>
      </c>
      <c r="U449" s="88">
        <v>0.30887208435403102</v>
      </c>
      <c r="V449" s="89">
        <v>4.58</v>
      </c>
      <c r="W449" s="85">
        <v>62.342930675589301</v>
      </c>
      <c r="X449" s="88">
        <v>52.333333333299997</v>
      </c>
      <c r="Y449" s="85"/>
      <c r="Z449" s="88"/>
      <c r="AA449" s="85">
        <v>0</v>
      </c>
      <c r="AB449" s="91">
        <v>0.14000000000000001</v>
      </c>
      <c r="AC449" s="86">
        <v>0</v>
      </c>
      <c r="AD449" s="86">
        <v>0.03</v>
      </c>
      <c r="AE449" s="86">
        <v>0</v>
      </c>
      <c r="AF449" s="88">
        <v>16.136500165000001</v>
      </c>
      <c r="AG449" s="85">
        <v>0</v>
      </c>
      <c r="AH449" s="86">
        <v>2.1972999999999999E-2</v>
      </c>
      <c r="AI449" s="88">
        <v>0.22965600054499999</v>
      </c>
      <c r="AJ449" s="150">
        <v>1.71</v>
      </c>
      <c r="AK449" s="151">
        <v>0</v>
      </c>
    </row>
    <row r="450" spans="1:37" x14ac:dyDescent="0.2">
      <c r="A450" s="149" t="s">
        <v>1197</v>
      </c>
      <c r="B450" s="66" t="s">
        <v>1198</v>
      </c>
      <c r="C450" s="67">
        <v>82</v>
      </c>
      <c r="D450" s="84" t="s">
        <v>331</v>
      </c>
      <c r="E450" s="85">
        <v>98.432352084833795</v>
      </c>
      <c r="F450" s="91">
        <v>98.432352084833795</v>
      </c>
      <c r="G450" s="86">
        <v>70.387851111758096</v>
      </c>
      <c r="H450" s="86">
        <v>70.387851111758096</v>
      </c>
      <c r="I450" s="86">
        <v>0.24</v>
      </c>
      <c r="J450" s="86">
        <v>0.1</v>
      </c>
      <c r="K450" s="87">
        <v>0</v>
      </c>
      <c r="L450" s="85">
        <v>0.32999999204000002</v>
      </c>
      <c r="M450" s="86">
        <v>0</v>
      </c>
      <c r="N450" s="86">
        <v>90.788261822339393</v>
      </c>
      <c r="O450" s="86">
        <v>100</v>
      </c>
      <c r="P450" s="86">
        <v>0.26</v>
      </c>
      <c r="Q450" s="88">
        <v>0.13619999999999999</v>
      </c>
      <c r="R450" s="85">
        <v>0</v>
      </c>
      <c r="S450" s="86">
        <v>0</v>
      </c>
      <c r="T450" s="86">
        <v>0.68</v>
      </c>
      <c r="U450" s="88">
        <v>0.162434681336868</v>
      </c>
      <c r="V450" s="89">
        <v>4.8499999999999996</v>
      </c>
      <c r="W450" s="85">
        <v>59.0639923759339</v>
      </c>
      <c r="X450" s="88">
        <v>56.666666666700003</v>
      </c>
      <c r="Y450" s="85"/>
      <c r="Z450" s="88"/>
      <c r="AA450" s="85">
        <v>0</v>
      </c>
      <c r="AB450" s="91">
        <v>0</v>
      </c>
      <c r="AC450" s="86">
        <v>0</v>
      </c>
      <c r="AD450" s="86">
        <v>0</v>
      </c>
      <c r="AE450" s="86">
        <v>0</v>
      </c>
      <c r="AF450" s="88">
        <v>4.8951006684199996</v>
      </c>
      <c r="AG450" s="85">
        <v>0</v>
      </c>
      <c r="AH450" s="86">
        <v>1.54E-4</v>
      </c>
      <c r="AI450" s="88">
        <v>5.9101767164000002E-9</v>
      </c>
      <c r="AJ450" s="150">
        <v>1.67</v>
      </c>
      <c r="AK450" s="151">
        <v>0</v>
      </c>
    </row>
    <row r="451" spans="1:37" x14ac:dyDescent="0.2">
      <c r="A451" s="149" t="s">
        <v>1199</v>
      </c>
      <c r="B451" s="66" t="s">
        <v>1200</v>
      </c>
      <c r="C451" s="67">
        <v>82</v>
      </c>
      <c r="D451" s="84" t="s">
        <v>331</v>
      </c>
      <c r="E451" s="85">
        <v>98.172400084188894</v>
      </c>
      <c r="F451" s="91">
        <v>98.150183578494406</v>
      </c>
      <c r="G451" s="86">
        <v>77.7577699305442</v>
      </c>
      <c r="H451" s="86">
        <v>77.755431350997398</v>
      </c>
      <c r="I451" s="86">
        <v>1.44</v>
      </c>
      <c r="J451" s="86">
        <v>1.21</v>
      </c>
      <c r="K451" s="87">
        <v>0</v>
      </c>
      <c r="L451" s="85">
        <v>0.18000000422199999</v>
      </c>
      <c r="M451" s="86">
        <v>0</v>
      </c>
      <c r="N451" s="86">
        <v>89.4191004186779</v>
      </c>
      <c r="O451" s="86">
        <v>99.015817223198596</v>
      </c>
      <c r="P451" s="86">
        <v>0.154</v>
      </c>
      <c r="Q451" s="88">
        <v>0.1429</v>
      </c>
      <c r="R451" s="85">
        <v>0</v>
      </c>
      <c r="S451" s="86">
        <v>0</v>
      </c>
      <c r="T451" s="86">
        <v>0.44</v>
      </c>
      <c r="U451" s="88">
        <v>0.16370056827483001</v>
      </c>
      <c r="V451" s="89">
        <v>4.8899999999999997</v>
      </c>
      <c r="W451" s="85">
        <v>55.229502110282297</v>
      </c>
      <c r="X451" s="88">
        <v>55.9</v>
      </c>
      <c r="Y451" s="85"/>
      <c r="Z451" s="88"/>
      <c r="AA451" s="85">
        <v>0.01</v>
      </c>
      <c r="AB451" s="91">
        <v>0.02</v>
      </c>
      <c r="AC451" s="86">
        <v>0</v>
      </c>
      <c r="AD451" s="86">
        <v>0</v>
      </c>
      <c r="AE451" s="86">
        <v>0.03</v>
      </c>
      <c r="AF451" s="88">
        <v>30.0097993125</v>
      </c>
      <c r="AG451" s="85">
        <v>1.37410831306E-14</v>
      </c>
      <c r="AH451" s="86">
        <v>2.5990000000000002E-3</v>
      </c>
      <c r="AI451" s="88">
        <v>0.17224195729700001</v>
      </c>
      <c r="AJ451" s="150">
        <v>1.69</v>
      </c>
      <c r="AK451" s="151">
        <v>0</v>
      </c>
    </row>
    <row r="452" spans="1:37" x14ac:dyDescent="0.2">
      <c r="A452" s="149" t="s">
        <v>1201</v>
      </c>
      <c r="B452" s="66" t="s">
        <v>1202</v>
      </c>
      <c r="C452" s="67">
        <v>82</v>
      </c>
      <c r="D452" s="84" t="s">
        <v>331</v>
      </c>
      <c r="E452" s="85">
        <v>85.868909721732706</v>
      </c>
      <c r="F452" s="91">
        <v>85.662147662570604</v>
      </c>
      <c r="G452" s="86">
        <v>70.913903965288995</v>
      </c>
      <c r="H452" s="86">
        <v>70.767447506715897</v>
      </c>
      <c r="I452" s="86">
        <v>20.32</v>
      </c>
      <c r="J452" s="86">
        <v>20.27</v>
      </c>
      <c r="K452" s="87">
        <v>0</v>
      </c>
      <c r="L452" s="85">
        <v>0.81999997994700002</v>
      </c>
      <c r="M452" s="86">
        <v>0</v>
      </c>
      <c r="N452" s="86">
        <v>85.304372576226598</v>
      </c>
      <c r="O452" s="86">
        <v>100</v>
      </c>
      <c r="P452" s="86">
        <v>1.159</v>
      </c>
      <c r="Q452" s="88">
        <v>0.26979999999999998</v>
      </c>
      <c r="R452" s="85">
        <v>0</v>
      </c>
      <c r="S452" s="86">
        <v>0</v>
      </c>
      <c r="T452" s="86">
        <v>0.93</v>
      </c>
      <c r="U452" s="88">
        <v>0.65004738297189102</v>
      </c>
      <c r="V452" s="89">
        <v>4.4800000000000004</v>
      </c>
      <c r="W452" s="85">
        <v>50.3233458136759</v>
      </c>
      <c r="X452" s="88">
        <v>45.233333333300003</v>
      </c>
      <c r="Y452" s="85">
        <v>-100</v>
      </c>
      <c r="Z452" s="88"/>
      <c r="AA452" s="85">
        <v>0</v>
      </c>
      <c r="AB452" s="91">
        <v>0.03</v>
      </c>
      <c r="AC452" s="86">
        <v>0</v>
      </c>
      <c r="AD452" s="86">
        <v>0</v>
      </c>
      <c r="AE452" s="86">
        <v>0</v>
      </c>
      <c r="AF452" s="88">
        <v>0.13240080777300001</v>
      </c>
      <c r="AG452" s="85">
        <v>1.29999999979E-5</v>
      </c>
      <c r="AH452" s="86">
        <v>7.3800000000000004E-2</v>
      </c>
      <c r="AI452" s="88">
        <v>0.57414000770999996</v>
      </c>
      <c r="AJ452" s="150">
        <v>1.67</v>
      </c>
      <c r="AK452" s="151">
        <v>0</v>
      </c>
    </row>
    <row r="453" spans="1:37" x14ac:dyDescent="0.2">
      <c r="A453" s="149" t="s">
        <v>1203</v>
      </c>
      <c r="B453" s="66" t="s">
        <v>1204</v>
      </c>
      <c r="C453" s="67">
        <v>82</v>
      </c>
      <c r="D453" s="84" t="s">
        <v>331</v>
      </c>
      <c r="E453" s="85">
        <v>94.579068548111294</v>
      </c>
      <c r="F453" s="91">
        <v>94.3750427428363</v>
      </c>
      <c r="G453" s="86">
        <v>76.682927941277001</v>
      </c>
      <c r="H453" s="86">
        <v>76.658991952948696</v>
      </c>
      <c r="I453" s="86">
        <v>2.91</v>
      </c>
      <c r="J453" s="86">
        <v>8.59</v>
      </c>
      <c r="K453" s="87">
        <v>0</v>
      </c>
      <c r="L453" s="85">
        <v>0.71999999736200004</v>
      </c>
      <c r="M453" s="86">
        <v>0</v>
      </c>
      <c r="N453" s="86">
        <v>87.031321093471405</v>
      </c>
      <c r="O453" s="86">
        <v>100</v>
      </c>
      <c r="P453" s="86">
        <v>0.52500000000000002</v>
      </c>
      <c r="Q453" s="88">
        <v>0.75990000000000002</v>
      </c>
      <c r="R453" s="85">
        <v>0</v>
      </c>
      <c r="S453" s="86">
        <v>0</v>
      </c>
      <c r="T453" s="86">
        <v>0.64</v>
      </c>
      <c r="U453" s="88">
        <v>0.27697357922812099</v>
      </c>
      <c r="V453" s="89">
        <v>4.5599999999999996</v>
      </c>
      <c r="W453" s="85">
        <v>55.079666843389802</v>
      </c>
      <c r="X453" s="88">
        <v>48.633333333300001</v>
      </c>
      <c r="Y453" s="85"/>
      <c r="Z453" s="88"/>
      <c r="AA453" s="85">
        <v>0</v>
      </c>
      <c r="AB453" s="91">
        <v>0</v>
      </c>
      <c r="AC453" s="86">
        <v>0</v>
      </c>
      <c r="AD453" s="86">
        <v>0</v>
      </c>
      <c r="AE453" s="86">
        <v>0</v>
      </c>
      <c r="AF453" s="88">
        <v>0</v>
      </c>
      <c r="AG453" s="85">
        <v>0</v>
      </c>
      <c r="AH453" s="86">
        <v>2.0662E-2</v>
      </c>
      <c r="AI453" s="88">
        <v>0.114827998813</v>
      </c>
      <c r="AJ453" s="150">
        <v>1.67</v>
      </c>
      <c r="AK453" s="151">
        <v>0</v>
      </c>
    </row>
    <row r="454" spans="1:37" x14ac:dyDescent="0.2">
      <c r="A454" s="149" t="s">
        <v>1205</v>
      </c>
      <c r="B454" s="66" t="s">
        <v>1206</v>
      </c>
      <c r="C454" s="67">
        <v>82</v>
      </c>
      <c r="D454" s="84" t="s">
        <v>331</v>
      </c>
      <c r="E454" s="85">
        <v>93.415627730668405</v>
      </c>
      <c r="F454" s="91">
        <v>92.531968050410498</v>
      </c>
      <c r="G454" s="86">
        <v>77.688208435380801</v>
      </c>
      <c r="H454" s="86">
        <v>77.512214933602493</v>
      </c>
      <c r="I454" s="86">
        <v>16.38</v>
      </c>
      <c r="J454" s="86">
        <v>14.92</v>
      </c>
      <c r="K454" s="87">
        <v>0</v>
      </c>
      <c r="L454" s="85">
        <v>0.56000014486399996</v>
      </c>
      <c r="M454" s="86">
        <v>0</v>
      </c>
      <c r="N454" s="86">
        <v>84.723937703195801</v>
      </c>
      <c r="O454" s="86">
        <v>100</v>
      </c>
      <c r="P454" s="86">
        <v>1.046</v>
      </c>
      <c r="Q454" s="88">
        <v>0.15040000000000001</v>
      </c>
      <c r="R454" s="85">
        <v>0</v>
      </c>
      <c r="S454" s="86">
        <v>0</v>
      </c>
      <c r="T454" s="86">
        <v>0.75</v>
      </c>
      <c r="U454" s="88">
        <v>0.57720945688159198</v>
      </c>
      <c r="V454" s="89">
        <v>4.58</v>
      </c>
      <c r="W454" s="85">
        <v>52.297062618948999</v>
      </c>
      <c r="X454" s="88">
        <v>51.333333333299997</v>
      </c>
      <c r="Y454" s="85"/>
      <c r="Z454" s="88"/>
      <c r="AA454" s="85">
        <v>0</v>
      </c>
      <c r="AB454" s="91">
        <v>0.33</v>
      </c>
      <c r="AC454" s="86">
        <v>0</v>
      </c>
      <c r="AD454" s="86">
        <v>7.0000000000000007E-2</v>
      </c>
      <c r="AE454" s="86">
        <v>0</v>
      </c>
      <c r="AF454" s="88">
        <v>2.4269978958899999E-6</v>
      </c>
      <c r="AG454" s="85">
        <v>0</v>
      </c>
      <c r="AH454" s="86">
        <v>3.1718999999999997E-2</v>
      </c>
      <c r="AI454" s="88">
        <v>0.11482811389100001</v>
      </c>
      <c r="AJ454" s="150">
        <v>1.67</v>
      </c>
      <c r="AK454" s="151">
        <v>0</v>
      </c>
    </row>
    <row r="455" spans="1:37" x14ac:dyDescent="0.2">
      <c r="A455" s="149" t="s">
        <v>1207</v>
      </c>
      <c r="B455" s="66" t="s">
        <v>1208</v>
      </c>
      <c r="C455" s="67">
        <v>82</v>
      </c>
      <c r="D455" s="84" t="s">
        <v>331</v>
      </c>
      <c r="E455" s="85">
        <v>89.818324282954904</v>
      </c>
      <c r="F455" s="91">
        <v>89.804657604140104</v>
      </c>
      <c r="G455" s="86">
        <v>54.415248369109698</v>
      </c>
      <c r="H455" s="86">
        <v>54.409781697583703</v>
      </c>
      <c r="I455" s="86">
        <v>7.31</v>
      </c>
      <c r="J455" s="86">
        <v>7.88</v>
      </c>
      <c r="K455" s="87">
        <v>0</v>
      </c>
      <c r="L455" s="85">
        <v>1.26000003198</v>
      </c>
      <c r="M455" s="86">
        <v>0</v>
      </c>
      <c r="N455" s="86">
        <v>87.0741445224957</v>
      </c>
      <c r="O455" s="86">
        <v>100</v>
      </c>
      <c r="P455" s="86">
        <v>0.36</v>
      </c>
      <c r="Q455" s="88">
        <v>0.56689999999999996</v>
      </c>
      <c r="R455" s="85">
        <v>0</v>
      </c>
      <c r="S455" s="86">
        <v>0</v>
      </c>
      <c r="T455" s="86">
        <v>0.8</v>
      </c>
      <c r="U455" s="88">
        <v>0.280622471664419</v>
      </c>
      <c r="V455" s="89">
        <v>4.5599999999999996</v>
      </c>
      <c r="W455" s="85">
        <v>67.604981922967895</v>
      </c>
      <c r="X455" s="88">
        <v>60.5</v>
      </c>
      <c r="Y455" s="85"/>
      <c r="Z455" s="88"/>
      <c r="AA455" s="85">
        <v>0</v>
      </c>
      <c r="AB455" s="91">
        <v>0.01</v>
      </c>
      <c r="AC455" s="86">
        <v>0</v>
      </c>
      <c r="AD455" s="86">
        <v>0</v>
      </c>
      <c r="AE455" s="86">
        <v>0</v>
      </c>
      <c r="AF455" s="88">
        <v>0</v>
      </c>
      <c r="AG455" s="85">
        <v>0</v>
      </c>
      <c r="AH455" s="86">
        <v>3.1841000000000001E-2</v>
      </c>
      <c r="AI455" s="88">
        <v>0.17224200154899999</v>
      </c>
      <c r="AJ455" s="150">
        <v>1.46</v>
      </c>
      <c r="AK455" s="151">
        <v>0</v>
      </c>
    </row>
    <row r="456" spans="1:37" x14ac:dyDescent="0.2">
      <c r="A456" s="149" t="s">
        <v>1209</v>
      </c>
      <c r="B456" s="66" t="s">
        <v>1210</v>
      </c>
      <c r="C456" s="67">
        <v>82</v>
      </c>
      <c r="D456" s="84" t="s">
        <v>331</v>
      </c>
      <c r="E456" s="85">
        <v>91.502876609242406</v>
      </c>
      <c r="F456" s="91">
        <v>91.492357363067697</v>
      </c>
      <c r="G456" s="86">
        <v>62.769151096833703</v>
      </c>
      <c r="H456" s="86">
        <v>62.766723578485703</v>
      </c>
      <c r="I456" s="86">
        <v>4.3899999999999997</v>
      </c>
      <c r="J456" s="86">
        <v>5.75</v>
      </c>
      <c r="K456" s="87">
        <v>0</v>
      </c>
      <c r="L456" s="85">
        <v>0.61000001362699996</v>
      </c>
      <c r="M456" s="86">
        <v>0</v>
      </c>
      <c r="N456" s="86">
        <v>89.681718032438795</v>
      </c>
      <c r="O456" s="86">
        <v>100</v>
      </c>
      <c r="P456" s="86">
        <v>0.39400000000000002</v>
      </c>
      <c r="Q456" s="88">
        <v>0.29670000000000002</v>
      </c>
      <c r="R456" s="85">
        <v>0</v>
      </c>
      <c r="S456" s="86">
        <v>0</v>
      </c>
      <c r="T456" s="86">
        <v>0.59</v>
      </c>
      <c r="U456" s="88">
        <v>9.9528252267706702E-2</v>
      </c>
      <c r="V456" s="89">
        <v>4.5</v>
      </c>
      <c r="W456" s="85">
        <v>59.690714381859998</v>
      </c>
      <c r="X456" s="88">
        <v>57.9</v>
      </c>
      <c r="Y456" s="85"/>
      <c r="Z456" s="88"/>
      <c r="AA456" s="85">
        <v>0</v>
      </c>
      <c r="AB456" s="91">
        <v>0</v>
      </c>
      <c r="AC456" s="86">
        <v>0</v>
      </c>
      <c r="AD456" s="86">
        <v>0</v>
      </c>
      <c r="AE456" s="86">
        <v>0</v>
      </c>
      <c r="AF456" s="88">
        <v>0</v>
      </c>
      <c r="AG456" s="85">
        <v>0</v>
      </c>
      <c r="AH456" s="86">
        <v>2.2291999999999999E-2</v>
      </c>
      <c r="AI456" s="88">
        <v>0.114828000274</v>
      </c>
      <c r="AJ456" s="150">
        <v>1.56</v>
      </c>
      <c r="AK456" s="151">
        <v>0</v>
      </c>
    </row>
    <row r="457" spans="1:37" x14ac:dyDescent="0.2">
      <c r="A457" s="149" t="s">
        <v>1211</v>
      </c>
      <c r="B457" s="66" t="s">
        <v>1212</v>
      </c>
      <c r="C457" s="67">
        <v>82</v>
      </c>
      <c r="D457" s="84" t="s">
        <v>331</v>
      </c>
      <c r="E457" s="85">
        <v>77.561377285705305</v>
      </c>
      <c r="F457" s="91">
        <v>77.528260850107898</v>
      </c>
      <c r="G457" s="86">
        <v>50.247478228181201</v>
      </c>
      <c r="H457" s="86">
        <v>50.2304724909825</v>
      </c>
      <c r="I457" s="86">
        <v>16.100000000000001</v>
      </c>
      <c r="J457" s="86">
        <v>17.89</v>
      </c>
      <c r="K457" s="87">
        <v>0</v>
      </c>
      <c r="L457" s="85">
        <v>2.8200000447</v>
      </c>
      <c r="M457" s="86">
        <v>0</v>
      </c>
      <c r="N457" s="86">
        <v>79.962141958048704</v>
      </c>
      <c r="O457" s="86">
        <v>79.231034780357305</v>
      </c>
      <c r="P457" s="86">
        <v>0.78200000000000003</v>
      </c>
      <c r="Q457" s="88">
        <v>0.99450000000000005</v>
      </c>
      <c r="R457" s="85">
        <v>0</v>
      </c>
      <c r="S457" s="86">
        <v>0</v>
      </c>
      <c r="T457" s="86">
        <v>1.08</v>
      </c>
      <c r="U457" s="88">
        <v>1.32286734629946</v>
      </c>
      <c r="V457" s="89">
        <v>4.0999999999999996</v>
      </c>
      <c r="W457" s="85">
        <v>59.580756597028902</v>
      </c>
      <c r="X457" s="88">
        <v>48.4</v>
      </c>
      <c r="Y457" s="85"/>
      <c r="Z457" s="88"/>
      <c r="AA457" s="85">
        <v>0</v>
      </c>
      <c r="AB457" s="91">
        <v>0.01</v>
      </c>
      <c r="AC457" s="86">
        <v>0</v>
      </c>
      <c r="AD457" s="86">
        <v>0.01</v>
      </c>
      <c r="AE457" s="86">
        <v>0</v>
      </c>
      <c r="AF457" s="88">
        <v>0</v>
      </c>
      <c r="AG457" s="85">
        <v>1.5138548251500001E-11</v>
      </c>
      <c r="AH457" s="86">
        <v>7.2667999999999996E-2</v>
      </c>
      <c r="AI457" s="88">
        <v>0.229656015085</v>
      </c>
      <c r="AJ457" s="150">
        <v>1.52</v>
      </c>
      <c r="AK457" s="151">
        <v>0</v>
      </c>
    </row>
    <row r="458" spans="1:37" x14ac:dyDescent="0.2">
      <c r="A458" s="149" t="s">
        <v>1213</v>
      </c>
      <c r="B458" s="66" t="s">
        <v>1214</v>
      </c>
      <c r="C458" s="67">
        <v>82</v>
      </c>
      <c r="D458" s="84" t="s">
        <v>331</v>
      </c>
      <c r="E458" s="85">
        <v>82.938984179492394</v>
      </c>
      <c r="F458" s="91">
        <v>82.933614013983899</v>
      </c>
      <c r="G458" s="86">
        <v>58.8849388338149</v>
      </c>
      <c r="H458" s="86">
        <v>58.883864800713198</v>
      </c>
      <c r="I458" s="86">
        <v>15.67</v>
      </c>
      <c r="J458" s="86">
        <v>21.57</v>
      </c>
      <c r="K458" s="87">
        <v>0</v>
      </c>
      <c r="L458" s="85">
        <v>2.9699999479299999</v>
      </c>
      <c r="M458" s="86">
        <v>0</v>
      </c>
      <c r="N458" s="86">
        <v>79.078539520466805</v>
      </c>
      <c r="O458" s="86">
        <v>92.696407422029196</v>
      </c>
      <c r="P458" s="86">
        <v>0.77300000000000002</v>
      </c>
      <c r="Q458" s="88">
        <v>0.58479999999999999</v>
      </c>
      <c r="R458" s="85">
        <v>0</v>
      </c>
      <c r="S458" s="86">
        <v>0</v>
      </c>
      <c r="T458" s="86">
        <v>0.8</v>
      </c>
      <c r="U458" s="88">
        <v>0.87104084547885796</v>
      </c>
      <c r="V458" s="89">
        <v>4.34</v>
      </c>
      <c r="W458" s="85">
        <v>55.075492387751602</v>
      </c>
      <c r="X458" s="88">
        <v>48</v>
      </c>
      <c r="Y458" s="85"/>
      <c r="Z458" s="88"/>
      <c r="AA458" s="85">
        <v>0</v>
      </c>
      <c r="AB458" s="91">
        <v>0</v>
      </c>
      <c r="AC458" s="86">
        <v>0</v>
      </c>
      <c r="AD458" s="86">
        <v>0</v>
      </c>
      <c r="AE458" s="86">
        <v>0</v>
      </c>
      <c r="AF458" s="88">
        <v>4.0677811253400002E-8</v>
      </c>
      <c r="AG458" s="85">
        <v>0</v>
      </c>
      <c r="AH458" s="86">
        <v>6.9418999999999995E-2</v>
      </c>
      <c r="AI458" s="88">
        <v>0.17224210100500001</v>
      </c>
      <c r="AJ458" s="150">
        <v>1.68</v>
      </c>
      <c r="AK458" s="151">
        <v>0</v>
      </c>
    </row>
    <row r="459" spans="1:37" x14ac:dyDescent="0.2">
      <c r="A459" s="149" t="s">
        <v>1215</v>
      </c>
      <c r="B459" s="66" t="s">
        <v>1216</v>
      </c>
      <c r="C459" s="67">
        <v>82</v>
      </c>
      <c r="D459" s="84" t="s">
        <v>331</v>
      </c>
      <c r="E459" s="85">
        <v>71.958085258394902</v>
      </c>
      <c r="F459" s="91">
        <v>71.904739223624702</v>
      </c>
      <c r="G459" s="86">
        <v>51.436056203858101</v>
      </c>
      <c r="H459" s="86">
        <v>51.391283638961703</v>
      </c>
      <c r="I459" s="86">
        <v>54.79</v>
      </c>
      <c r="J459" s="86">
        <v>52.39</v>
      </c>
      <c r="K459" s="87">
        <v>0</v>
      </c>
      <c r="L459" s="85">
        <v>0.74000017473500002</v>
      </c>
      <c r="M459" s="86">
        <v>0</v>
      </c>
      <c r="N459" s="86">
        <v>87.367164335756101</v>
      </c>
      <c r="O459" s="86">
        <v>100</v>
      </c>
      <c r="P459" s="86">
        <v>0.85</v>
      </c>
      <c r="Q459" s="88">
        <v>0.2117</v>
      </c>
      <c r="R459" s="85">
        <v>0</v>
      </c>
      <c r="S459" s="86">
        <v>0</v>
      </c>
      <c r="T459" s="86">
        <v>1.07</v>
      </c>
      <c r="U459" s="88">
        <v>0.42105263157894701</v>
      </c>
      <c r="V459" s="89">
        <v>4.1900000000000004</v>
      </c>
      <c r="W459" s="85">
        <v>54.533750903793603</v>
      </c>
      <c r="X459" s="88"/>
      <c r="Y459" s="85"/>
      <c r="Z459" s="88"/>
      <c r="AA459" s="85">
        <v>0.2</v>
      </c>
      <c r="AB459" s="91">
        <v>0.2</v>
      </c>
      <c r="AC459" s="86">
        <v>7.0000000000000007E-2</v>
      </c>
      <c r="AD459" s="86">
        <v>7.0000000000000007E-2</v>
      </c>
      <c r="AE459" s="86">
        <v>0.17</v>
      </c>
      <c r="AF459" s="88">
        <v>0.69030061368999995</v>
      </c>
      <c r="AG459" s="85">
        <v>0</v>
      </c>
      <c r="AH459" s="86">
        <v>0.137934</v>
      </c>
      <c r="AI459" s="88">
        <v>0.114828130638</v>
      </c>
      <c r="AJ459" s="150">
        <v>1.7</v>
      </c>
      <c r="AK459" s="151">
        <v>0</v>
      </c>
    </row>
    <row r="460" spans="1:37" x14ac:dyDescent="0.2">
      <c r="A460" s="149" t="s">
        <v>1217</v>
      </c>
      <c r="B460" s="66" t="s">
        <v>1218</v>
      </c>
      <c r="C460" s="67">
        <v>82</v>
      </c>
      <c r="D460" s="84" t="s">
        <v>331</v>
      </c>
      <c r="E460" s="85">
        <v>96.537023941812294</v>
      </c>
      <c r="F460" s="91">
        <v>96.537023941812294</v>
      </c>
      <c r="G460" s="86">
        <v>67.740175775330798</v>
      </c>
      <c r="H460" s="86">
        <v>67.740175775330798</v>
      </c>
      <c r="I460" s="86">
        <v>9.52</v>
      </c>
      <c r="J460" s="86">
        <v>7.66</v>
      </c>
      <c r="K460" s="87">
        <v>0</v>
      </c>
      <c r="L460" s="85">
        <v>0.69000005837900003</v>
      </c>
      <c r="M460" s="86">
        <v>0</v>
      </c>
      <c r="N460" s="86">
        <v>95.415868490221399</v>
      </c>
      <c r="O460" s="86">
        <v>91.015947209238405</v>
      </c>
      <c r="P460" s="86">
        <v>0.217</v>
      </c>
      <c r="Q460" s="88">
        <v>0.20200000000000001</v>
      </c>
      <c r="R460" s="85">
        <v>0</v>
      </c>
      <c r="S460" s="86">
        <v>0</v>
      </c>
      <c r="T460" s="86">
        <v>0.61</v>
      </c>
      <c r="U460" s="88">
        <v>0.24648954439842399</v>
      </c>
      <c r="V460" s="89">
        <v>4.6500000000000004</v>
      </c>
      <c r="W460" s="85">
        <v>55.785629248821998</v>
      </c>
      <c r="X460" s="88">
        <v>50.6</v>
      </c>
      <c r="Y460" s="85"/>
      <c r="Z460" s="88"/>
      <c r="AA460" s="85">
        <v>0</v>
      </c>
      <c r="AB460" s="91">
        <v>0</v>
      </c>
      <c r="AC460" s="86">
        <v>0</v>
      </c>
      <c r="AD460" s="86">
        <v>0</v>
      </c>
      <c r="AE460" s="86">
        <v>0</v>
      </c>
      <c r="AF460" s="88">
        <v>0.68550043316200004</v>
      </c>
      <c r="AG460" s="85">
        <v>0</v>
      </c>
      <c r="AH460" s="86">
        <v>1.1331000000000001E-2</v>
      </c>
      <c r="AI460" s="88">
        <v>5.3993900793799999E-9</v>
      </c>
      <c r="AJ460" s="150">
        <v>1.73</v>
      </c>
      <c r="AK460" s="151">
        <v>0</v>
      </c>
    </row>
    <row r="461" spans="1:37" x14ac:dyDescent="0.2">
      <c r="A461" s="149" t="s">
        <v>1219</v>
      </c>
      <c r="B461" s="66" t="s">
        <v>1220</v>
      </c>
      <c r="C461" s="67">
        <v>82</v>
      </c>
      <c r="D461" s="84" t="s">
        <v>331</v>
      </c>
      <c r="E461" s="85">
        <v>90.413431581029599</v>
      </c>
      <c r="F461" s="91">
        <v>89.926314227782996</v>
      </c>
      <c r="G461" s="86">
        <v>67.097324563572499</v>
      </c>
      <c r="H461" s="86">
        <v>66.934127886850305</v>
      </c>
      <c r="I461" s="86">
        <v>25.06</v>
      </c>
      <c r="J461" s="86">
        <v>20.190000000000001</v>
      </c>
      <c r="K461" s="87">
        <v>1.37E-2</v>
      </c>
      <c r="L461" s="85">
        <v>0.96999993209199997</v>
      </c>
      <c r="M461" s="86">
        <v>2.5554316547816799E-2</v>
      </c>
      <c r="N461" s="86">
        <v>93.642869510013298</v>
      </c>
      <c r="O461" s="86">
        <v>100</v>
      </c>
      <c r="P461" s="86">
        <v>0.99099999999999999</v>
      </c>
      <c r="Q461" s="88">
        <v>0.65939999999999999</v>
      </c>
      <c r="R461" s="85">
        <v>2.2872827081427301E-2</v>
      </c>
      <c r="S461" s="86">
        <v>0</v>
      </c>
      <c r="T461" s="86">
        <v>0.82</v>
      </c>
      <c r="U461" s="88">
        <v>0.383264922605212</v>
      </c>
      <c r="V461" s="89">
        <v>4.3600000000000003</v>
      </c>
      <c r="W461" s="85">
        <v>53.795084396223601</v>
      </c>
      <c r="X461" s="88">
        <v>46.333333333299997</v>
      </c>
      <c r="Y461" s="85"/>
      <c r="Z461" s="88"/>
      <c r="AA461" s="85">
        <v>0</v>
      </c>
      <c r="AB461" s="91">
        <v>0.46</v>
      </c>
      <c r="AC461" s="86">
        <v>0.04</v>
      </c>
      <c r="AD461" s="86">
        <v>0.17</v>
      </c>
      <c r="AE461" s="86">
        <v>0.02</v>
      </c>
      <c r="AF461" s="88">
        <v>8.7708979076099993</v>
      </c>
      <c r="AG461" s="85">
        <v>0</v>
      </c>
      <c r="AH461" s="86">
        <v>4.7759000000000003E-2</v>
      </c>
      <c r="AI461" s="88">
        <v>0.114827988228</v>
      </c>
      <c r="AJ461" s="150">
        <v>1.73</v>
      </c>
      <c r="AK461" s="151">
        <v>0</v>
      </c>
    </row>
    <row r="462" spans="1:37" x14ac:dyDescent="0.2">
      <c r="A462" s="149" t="s">
        <v>1221</v>
      </c>
      <c r="B462" s="66" t="s">
        <v>1222</v>
      </c>
      <c r="C462" s="67">
        <v>82</v>
      </c>
      <c r="D462" s="84" t="s">
        <v>331</v>
      </c>
      <c r="E462" s="85">
        <v>63.673783726365002</v>
      </c>
      <c r="F462" s="91">
        <v>63.538347142553597</v>
      </c>
      <c r="G462" s="86">
        <v>48.435840237943502</v>
      </c>
      <c r="H462" s="86">
        <v>48.382727852135098</v>
      </c>
      <c r="I462" s="86">
        <v>96.87</v>
      </c>
      <c r="J462" s="86">
        <v>298.77</v>
      </c>
      <c r="K462" s="87">
        <v>0</v>
      </c>
      <c r="L462" s="85">
        <v>1.7999999957899999</v>
      </c>
      <c r="M462" s="86">
        <v>6.8362979982357894E-2</v>
      </c>
      <c r="N462" s="86">
        <v>67.431386773062499</v>
      </c>
      <c r="O462" s="86">
        <v>100</v>
      </c>
      <c r="P462" s="86">
        <v>7.08</v>
      </c>
      <c r="Q462" s="88">
        <v>0.17699999999999999</v>
      </c>
      <c r="R462" s="85">
        <v>0.14272121788772599</v>
      </c>
      <c r="S462" s="86">
        <v>0</v>
      </c>
      <c r="T462" s="86">
        <v>1.89</v>
      </c>
      <c r="U462" s="88">
        <v>1.60133843212237</v>
      </c>
      <c r="V462" s="89">
        <v>4.63</v>
      </c>
      <c r="W462" s="85">
        <v>39.961334037344301</v>
      </c>
      <c r="X462" s="88">
        <v>37.633333333300001</v>
      </c>
      <c r="Y462" s="85"/>
      <c r="Z462" s="88"/>
      <c r="AA462" s="85">
        <v>0.33</v>
      </c>
      <c r="AB462" s="91">
        <v>0.35</v>
      </c>
      <c r="AC462" s="86">
        <v>0.11</v>
      </c>
      <c r="AD462" s="86">
        <v>0.13</v>
      </c>
      <c r="AE462" s="86">
        <v>0.17</v>
      </c>
      <c r="AF462" s="88">
        <v>16.4666995304</v>
      </c>
      <c r="AG462" s="85">
        <v>0</v>
      </c>
      <c r="AH462" s="86">
        <v>0.36438900000000002</v>
      </c>
      <c r="AI462" s="88">
        <v>0.80379580640600001</v>
      </c>
      <c r="AJ462" s="150">
        <v>1.65</v>
      </c>
      <c r="AK462" s="151">
        <v>0</v>
      </c>
    </row>
    <row r="463" spans="1:37" x14ac:dyDescent="0.2">
      <c r="A463" s="149" t="s">
        <v>1223</v>
      </c>
      <c r="B463" s="66" t="s">
        <v>1224</v>
      </c>
      <c r="C463" s="67">
        <v>82</v>
      </c>
      <c r="D463" s="84" t="s">
        <v>331</v>
      </c>
      <c r="E463" s="85">
        <v>97.861665740472603</v>
      </c>
      <c r="F463" s="91">
        <v>97.818617283564095</v>
      </c>
      <c r="G463" s="86">
        <v>59.014738226246997</v>
      </c>
      <c r="H463" s="86">
        <v>58.983430257586299</v>
      </c>
      <c r="I463" s="86">
        <v>11.02</v>
      </c>
      <c r="J463" s="86">
        <v>8.01</v>
      </c>
      <c r="K463" s="87">
        <v>0</v>
      </c>
      <c r="L463" s="85">
        <v>0.32000004509800001</v>
      </c>
      <c r="M463" s="86">
        <v>8.165809314792E-4</v>
      </c>
      <c r="N463" s="86">
        <v>92.840688303916195</v>
      </c>
      <c r="O463" s="86">
        <v>100</v>
      </c>
      <c r="P463" s="86">
        <v>0.16</v>
      </c>
      <c r="Q463" s="88">
        <v>0.63490000000000002</v>
      </c>
      <c r="R463" s="85">
        <v>1.36574706364381E-2</v>
      </c>
      <c r="S463" s="86">
        <v>0</v>
      </c>
      <c r="T463" s="86">
        <v>0.7</v>
      </c>
      <c r="U463" s="88">
        <v>0.103316296580387</v>
      </c>
      <c r="V463" s="89">
        <v>4.8099999999999996</v>
      </c>
      <c r="W463" s="85">
        <v>66.061255808635394</v>
      </c>
      <c r="X463" s="88">
        <v>56.166666666700003</v>
      </c>
      <c r="Y463" s="85"/>
      <c r="Z463" s="88"/>
      <c r="AA463" s="85">
        <v>0</v>
      </c>
      <c r="AB463" s="91">
        <v>0.01</v>
      </c>
      <c r="AC463" s="86">
        <v>0</v>
      </c>
      <c r="AD463" s="86">
        <v>0</v>
      </c>
      <c r="AE463" s="86">
        <v>0</v>
      </c>
      <c r="AF463" s="88">
        <v>1.2687007347299999</v>
      </c>
      <c r="AG463" s="85">
        <v>0</v>
      </c>
      <c r="AH463" s="86">
        <v>3.5590999999999998E-2</v>
      </c>
      <c r="AI463" s="88">
        <v>5.7414069382100003E-2</v>
      </c>
      <c r="AJ463" s="150">
        <v>1.64</v>
      </c>
      <c r="AK463" s="151">
        <v>0</v>
      </c>
    </row>
    <row r="464" spans="1:37" x14ac:dyDescent="0.2">
      <c r="A464" s="149" t="s">
        <v>1225</v>
      </c>
      <c r="B464" s="66" t="s">
        <v>1226</v>
      </c>
      <c r="C464" s="67">
        <v>82</v>
      </c>
      <c r="D464" s="84" t="s">
        <v>331</v>
      </c>
      <c r="E464" s="85">
        <v>85.732221849132102</v>
      </c>
      <c r="F464" s="91">
        <v>85.719082587558603</v>
      </c>
      <c r="G464" s="86">
        <v>46.369184051856301</v>
      </c>
      <c r="H464" s="86">
        <v>46.359694585164299</v>
      </c>
      <c r="I464" s="86">
        <v>24.04</v>
      </c>
      <c r="J464" s="86">
        <v>22.99</v>
      </c>
      <c r="K464" s="87">
        <v>0</v>
      </c>
      <c r="L464" s="85">
        <v>0.52999999309699997</v>
      </c>
      <c r="M464" s="86">
        <v>7.8260903626465303E-2</v>
      </c>
      <c r="N464" s="86">
        <v>89.543642002658402</v>
      </c>
      <c r="O464" s="86">
        <v>100</v>
      </c>
      <c r="P464" s="86">
        <v>0.73699999999999999</v>
      </c>
      <c r="Q464" s="88">
        <v>0.38119999999999998</v>
      </c>
      <c r="R464" s="85">
        <v>5.4804530507855297E-2</v>
      </c>
      <c r="S464" s="86">
        <v>0</v>
      </c>
      <c r="T464" s="86">
        <v>1.18</v>
      </c>
      <c r="U464" s="88">
        <v>0.28322408280654598</v>
      </c>
      <c r="V464" s="89">
        <v>4.3099999999999996</v>
      </c>
      <c r="W464" s="85">
        <v>61.248368652324302</v>
      </c>
      <c r="X464" s="88"/>
      <c r="Y464" s="85"/>
      <c r="Z464" s="88"/>
      <c r="AA464" s="85">
        <v>0.01</v>
      </c>
      <c r="AB464" s="91">
        <v>0.01</v>
      </c>
      <c r="AC464" s="86">
        <v>0</v>
      </c>
      <c r="AD464" s="86">
        <v>0</v>
      </c>
      <c r="AE464" s="86">
        <v>0.15</v>
      </c>
      <c r="AF464" s="88">
        <v>19.240600050299999</v>
      </c>
      <c r="AG464" s="85">
        <v>0</v>
      </c>
      <c r="AH464" s="86">
        <v>0.107793</v>
      </c>
      <c r="AI464" s="88">
        <v>0.22965599431600001</v>
      </c>
      <c r="AJ464" s="150">
        <v>1.69</v>
      </c>
      <c r="AK464" s="151">
        <v>0</v>
      </c>
    </row>
    <row r="465" spans="1:37" x14ac:dyDescent="0.2">
      <c r="A465" s="149" t="s">
        <v>1227</v>
      </c>
      <c r="B465" s="66" t="s">
        <v>1228</v>
      </c>
      <c r="C465" s="67">
        <v>82</v>
      </c>
      <c r="D465" s="84" t="s">
        <v>331</v>
      </c>
      <c r="E465" s="85">
        <v>70.232637460750595</v>
      </c>
      <c r="F465" s="91">
        <v>70.1573989546864</v>
      </c>
      <c r="G465" s="86">
        <v>43.376503516146201</v>
      </c>
      <c r="H465" s="86">
        <v>43.354433554367297</v>
      </c>
      <c r="I465" s="86">
        <v>148.47</v>
      </c>
      <c r="J465" s="86">
        <v>208.4</v>
      </c>
      <c r="K465" s="87">
        <v>1.11E-2</v>
      </c>
      <c r="L465" s="85">
        <v>1.6399998784200001</v>
      </c>
      <c r="M465" s="86">
        <v>1.24150484688934E-3</v>
      </c>
      <c r="N465" s="86">
        <v>70.828298955726197</v>
      </c>
      <c r="O465" s="86">
        <v>100</v>
      </c>
      <c r="P465" s="86">
        <v>5.6829999999999998</v>
      </c>
      <c r="Q465" s="88">
        <v>0.45700000000000002</v>
      </c>
      <c r="R465" s="85">
        <v>5.4714572314426398E-2</v>
      </c>
      <c r="S465" s="86">
        <v>0</v>
      </c>
      <c r="T465" s="86">
        <v>1.89</v>
      </c>
      <c r="U465" s="88">
        <v>1.7465365207708401</v>
      </c>
      <c r="V465" s="89">
        <v>4.21</v>
      </c>
      <c r="W465" s="85">
        <v>47.569696801039697</v>
      </c>
      <c r="X465" s="88">
        <v>34.233333333300003</v>
      </c>
      <c r="Y465" s="85">
        <v>87.47999999999999</v>
      </c>
      <c r="Z465" s="88"/>
      <c r="AA465" s="85">
        <v>0.31</v>
      </c>
      <c r="AB465" s="91">
        <v>0.37</v>
      </c>
      <c r="AC465" s="86">
        <v>0.1</v>
      </c>
      <c r="AD465" s="86">
        <v>0.1</v>
      </c>
      <c r="AE465" s="86">
        <v>0</v>
      </c>
      <c r="AF465" s="88">
        <v>7.7860023283500004</v>
      </c>
      <c r="AG465" s="85">
        <v>0</v>
      </c>
      <c r="AH465" s="86">
        <v>0.76538700000000004</v>
      </c>
      <c r="AI465" s="88">
        <v>1.26310804729</v>
      </c>
      <c r="AJ465" s="150">
        <v>1.72</v>
      </c>
      <c r="AK465" s="151">
        <v>0</v>
      </c>
    </row>
    <row r="466" spans="1:37" x14ac:dyDescent="0.2">
      <c r="A466" s="149" t="s">
        <v>1229</v>
      </c>
      <c r="B466" s="66" t="s">
        <v>1230</v>
      </c>
      <c r="C466" s="67">
        <v>82</v>
      </c>
      <c r="D466" s="84" t="s">
        <v>331</v>
      </c>
      <c r="E466" s="85">
        <v>72.720834153059201</v>
      </c>
      <c r="F466" s="91">
        <v>72.695914486195804</v>
      </c>
      <c r="G466" s="86">
        <v>44.964259951472201</v>
      </c>
      <c r="H466" s="86">
        <v>44.951144337333602</v>
      </c>
      <c r="I466" s="86">
        <v>10.99</v>
      </c>
      <c r="J466" s="86">
        <v>13.55</v>
      </c>
      <c r="K466" s="87">
        <v>0</v>
      </c>
      <c r="L466" s="85">
        <v>1.1800000402999999</v>
      </c>
      <c r="M466" s="86">
        <v>2.8438574281213101E-3</v>
      </c>
      <c r="N466" s="86">
        <v>73.043536503683896</v>
      </c>
      <c r="O466" s="86">
        <v>64.044420800638406</v>
      </c>
      <c r="P466" s="86">
        <v>0.9</v>
      </c>
      <c r="Q466" s="88">
        <v>0.39350000000000002</v>
      </c>
      <c r="R466" s="85">
        <v>2.8344671201814099E-2</v>
      </c>
      <c r="S466" s="86">
        <v>0</v>
      </c>
      <c r="T466" s="86">
        <v>1.05</v>
      </c>
      <c r="U466" s="88">
        <v>2.1247294904583902</v>
      </c>
      <c r="V466" s="89">
        <v>4.09</v>
      </c>
      <c r="W466" s="85">
        <v>63.166096141557802</v>
      </c>
      <c r="X466" s="88">
        <v>57.0333333333</v>
      </c>
      <c r="Y466" s="85">
        <v>-100</v>
      </c>
      <c r="Z466" s="88"/>
      <c r="AA466" s="85">
        <v>0.52</v>
      </c>
      <c r="AB466" s="91">
        <v>0.55000000000000004</v>
      </c>
      <c r="AC466" s="86">
        <v>0.06</v>
      </c>
      <c r="AD466" s="86">
        <v>0.08</v>
      </c>
      <c r="AE466" s="86">
        <v>0</v>
      </c>
      <c r="AF466" s="88">
        <v>0</v>
      </c>
      <c r="AG466" s="85">
        <v>4.12100026774E-3</v>
      </c>
      <c r="AH466" s="86">
        <v>3.9941999999999998E-2</v>
      </c>
      <c r="AI466" s="88">
        <v>4.6858944453700001E-8</v>
      </c>
      <c r="AJ466" s="150">
        <v>1.47</v>
      </c>
      <c r="AK466" s="151">
        <v>0</v>
      </c>
    </row>
    <row r="467" spans="1:37" x14ac:dyDescent="0.2">
      <c r="A467" s="149" t="s">
        <v>1231</v>
      </c>
      <c r="B467" s="66" t="s">
        <v>1232</v>
      </c>
      <c r="C467" s="67">
        <v>82</v>
      </c>
      <c r="D467" s="84" t="s">
        <v>331</v>
      </c>
      <c r="E467" s="85">
        <v>76.099633915267006</v>
      </c>
      <c r="F467" s="91">
        <v>75.595577549255907</v>
      </c>
      <c r="G467" s="86">
        <v>48.098750896815602</v>
      </c>
      <c r="H467" s="86">
        <v>47.784175573502097</v>
      </c>
      <c r="I467" s="86">
        <v>21.82</v>
      </c>
      <c r="J467" s="86">
        <v>27.97</v>
      </c>
      <c r="K467" s="87">
        <v>0</v>
      </c>
      <c r="L467" s="85">
        <v>3.36000001266</v>
      </c>
      <c r="M467" s="86">
        <v>0</v>
      </c>
      <c r="N467" s="86">
        <v>75.360640801761406</v>
      </c>
      <c r="O467" s="86">
        <v>92.037378257436202</v>
      </c>
      <c r="P467" s="86">
        <v>1.55</v>
      </c>
      <c r="Q467" s="88">
        <v>0.91979999999999995</v>
      </c>
      <c r="R467" s="85">
        <v>0</v>
      </c>
      <c r="S467" s="86">
        <v>0</v>
      </c>
      <c r="T467" s="86">
        <v>1.19</v>
      </c>
      <c r="U467" s="88">
        <v>2.3197630567155398</v>
      </c>
      <c r="V467" s="89">
        <v>4.2300000000000004</v>
      </c>
      <c r="W467" s="85">
        <v>61.415290324696997</v>
      </c>
      <c r="X467" s="88">
        <v>46</v>
      </c>
      <c r="Y467" s="85"/>
      <c r="Z467" s="88"/>
      <c r="AA467" s="85">
        <v>0.12</v>
      </c>
      <c r="AB467" s="91">
        <v>0.18</v>
      </c>
      <c r="AC467" s="86">
        <v>0.04</v>
      </c>
      <c r="AD467" s="86">
        <v>0.08</v>
      </c>
      <c r="AE467" s="86">
        <v>0</v>
      </c>
      <c r="AF467" s="88">
        <v>0</v>
      </c>
      <c r="AG467" s="85">
        <v>7.3618900712600005E-12</v>
      </c>
      <c r="AH467" s="86">
        <v>5.7619999999999998E-2</v>
      </c>
      <c r="AI467" s="88">
        <v>0.22965598864199999</v>
      </c>
      <c r="AJ467" s="150">
        <v>1.48</v>
      </c>
      <c r="AK467" s="151">
        <v>0</v>
      </c>
    </row>
    <row r="468" spans="1:37" x14ac:dyDescent="0.2">
      <c r="A468" s="149" t="s">
        <v>1233</v>
      </c>
      <c r="B468" s="66" t="s">
        <v>1234</v>
      </c>
      <c r="C468" s="67">
        <v>82</v>
      </c>
      <c r="D468" s="84" t="s">
        <v>331</v>
      </c>
      <c r="E468" s="85">
        <v>76.460274259395007</v>
      </c>
      <c r="F468" s="91">
        <v>76.439338427718994</v>
      </c>
      <c r="G468" s="86">
        <v>39.384661013992101</v>
      </c>
      <c r="H468" s="86">
        <v>39.366342161275703</v>
      </c>
      <c r="I468" s="86">
        <v>17.71</v>
      </c>
      <c r="J468" s="86">
        <v>16.62</v>
      </c>
      <c r="K468" s="87">
        <v>0</v>
      </c>
      <c r="L468" s="85">
        <v>2.6299999565899999</v>
      </c>
      <c r="M468" s="86">
        <v>6.4800775038005697E-3</v>
      </c>
      <c r="N468" s="86">
        <v>77.116813084779693</v>
      </c>
      <c r="O468" s="86">
        <v>86.152796725784498</v>
      </c>
      <c r="P468" s="86">
        <v>0.76300000000000001</v>
      </c>
      <c r="Q468" s="88">
        <v>0.96930000000000005</v>
      </c>
      <c r="R468" s="85">
        <v>1.3020833333333299E-2</v>
      </c>
      <c r="S468" s="86">
        <v>0</v>
      </c>
      <c r="T468" s="86">
        <v>1.38</v>
      </c>
      <c r="U468" s="88">
        <v>1.49865661746746</v>
      </c>
      <c r="V468" s="89">
        <v>4.22</v>
      </c>
      <c r="W468" s="85">
        <v>61.659532563385099</v>
      </c>
      <c r="X468" s="88">
        <v>43</v>
      </c>
      <c r="Y468" s="85"/>
      <c r="Z468" s="88"/>
      <c r="AA468" s="85">
        <v>0.19</v>
      </c>
      <c r="AB468" s="91">
        <v>0.21</v>
      </c>
      <c r="AC468" s="86">
        <v>0.05</v>
      </c>
      <c r="AD468" s="86">
        <v>0.06</v>
      </c>
      <c r="AE468" s="86">
        <v>0</v>
      </c>
      <c r="AF468" s="88">
        <v>0</v>
      </c>
      <c r="AG468" s="85">
        <v>1.7290663886699999E-10</v>
      </c>
      <c r="AH468" s="86">
        <v>7.6397999999999994E-2</v>
      </c>
      <c r="AI468" s="88">
        <v>5.7413997608599998E-2</v>
      </c>
      <c r="AJ468" s="150">
        <v>1.39</v>
      </c>
      <c r="AK468" s="151">
        <v>0</v>
      </c>
    </row>
    <row r="469" spans="1:37" x14ac:dyDescent="0.2">
      <c r="A469" s="149" t="s">
        <v>1235</v>
      </c>
      <c r="B469" s="66" t="s">
        <v>1236</v>
      </c>
      <c r="C469" s="67">
        <v>82</v>
      </c>
      <c r="D469" s="84" t="s">
        <v>331</v>
      </c>
      <c r="E469" s="85">
        <v>80.216237728840497</v>
      </c>
      <c r="F469" s="91">
        <v>80.1950119395065</v>
      </c>
      <c r="G469" s="86">
        <v>51.976651631732601</v>
      </c>
      <c r="H469" s="86">
        <v>51.975325019899202</v>
      </c>
      <c r="I469" s="86">
        <v>43.01</v>
      </c>
      <c r="J469" s="86">
        <v>37.74</v>
      </c>
      <c r="K469" s="87">
        <v>0</v>
      </c>
      <c r="L469" s="85">
        <v>3.8899996843200002</v>
      </c>
      <c r="M469" s="86">
        <v>1.9295164656023399E-3</v>
      </c>
      <c r="N469" s="86">
        <v>79.500013713282698</v>
      </c>
      <c r="O469" s="86">
        <v>80.661610045254605</v>
      </c>
      <c r="P469" s="86">
        <v>1.2110000000000001</v>
      </c>
      <c r="Q469" s="88">
        <v>0.81069999999999998</v>
      </c>
      <c r="R469" s="85">
        <v>1.92529842125529E-2</v>
      </c>
      <c r="S469" s="86">
        <v>0</v>
      </c>
      <c r="T469" s="86">
        <v>1.54</v>
      </c>
      <c r="U469" s="88">
        <v>1.22446272220748</v>
      </c>
      <c r="V469" s="89">
        <v>4.26</v>
      </c>
      <c r="W469" s="85">
        <v>55.924897935022997</v>
      </c>
      <c r="X469" s="88">
        <v>49.0333333333</v>
      </c>
      <c r="Y469" s="85"/>
      <c r="Z469" s="88"/>
      <c r="AA469" s="85">
        <v>0.06</v>
      </c>
      <c r="AB469" s="91">
        <v>0.08</v>
      </c>
      <c r="AC469" s="86">
        <v>0.05</v>
      </c>
      <c r="AD469" s="86">
        <v>0.05</v>
      </c>
      <c r="AE469" s="86">
        <v>0</v>
      </c>
      <c r="AF469" s="88">
        <v>6.9916467243600002E-7</v>
      </c>
      <c r="AG469" s="85">
        <v>4.3743345229900002E-11</v>
      </c>
      <c r="AH469" s="86">
        <v>0.10754900000000001</v>
      </c>
      <c r="AI469" s="88">
        <v>0.28706997389200001</v>
      </c>
      <c r="AJ469" s="150">
        <v>1.9</v>
      </c>
      <c r="AK469" s="151">
        <v>0</v>
      </c>
    </row>
    <row r="470" spans="1:37" x14ac:dyDescent="0.2">
      <c r="A470" s="149" t="s">
        <v>1237</v>
      </c>
      <c r="B470" s="66" t="s">
        <v>1238</v>
      </c>
      <c r="C470" s="67">
        <v>82</v>
      </c>
      <c r="D470" s="84" t="s">
        <v>331</v>
      </c>
      <c r="E470" s="85">
        <v>71.698990079542398</v>
      </c>
      <c r="F470" s="91">
        <v>71.548842613280897</v>
      </c>
      <c r="G470" s="86">
        <v>43.415854857449297</v>
      </c>
      <c r="H470" s="86">
        <v>43.322906425954102</v>
      </c>
      <c r="I470" s="86">
        <v>60.92</v>
      </c>
      <c r="J470" s="86">
        <v>75.94</v>
      </c>
      <c r="K470" s="87">
        <v>0</v>
      </c>
      <c r="L470" s="85">
        <v>5.2200000014999999</v>
      </c>
      <c r="M470" s="86">
        <v>0</v>
      </c>
      <c r="N470" s="86">
        <v>69.334817386054894</v>
      </c>
      <c r="O470" s="86">
        <v>100</v>
      </c>
      <c r="P470" s="86">
        <v>1.698</v>
      </c>
      <c r="Q470" s="88">
        <v>0.69510000000000005</v>
      </c>
      <c r="R470" s="85">
        <v>0</v>
      </c>
      <c r="S470" s="86">
        <v>0</v>
      </c>
      <c r="T470" s="86">
        <v>1.36</v>
      </c>
      <c r="U470" s="88">
        <v>1.6802216462597199</v>
      </c>
      <c r="V470" s="89">
        <v>4.08</v>
      </c>
      <c r="W470" s="85">
        <v>46.9133093489042</v>
      </c>
      <c r="X470" s="88">
        <v>42.6</v>
      </c>
      <c r="Y470" s="85"/>
      <c r="Z470" s="88"/>
      <c r="AA470" s="85">
        <v>0.04</v>
      </c>
      <c r="AB470" s="91">
        <v>0.06</v>
      </c>
      <c r="AC470" s="86">
        <v>0</v>
      </c>
      <c r="AD470" s="86">
        <v>0</v>
      </c>
      <c r="AE470" s="86">
        <v>0</v>
      </c>
      <c r="AF470" s="88">
        <v>0</v>
      </c>
      <c r="AG470" s="85">
        <v>0</v>
      </c>
      <c r="AH470" s="86">
        <v>0.162217</v>
      </c>
      <c r="AI470" s="88">
        <v>0.34448398716200002</v>
      </c>
      <c r="AJ470" s="150">
        <v>2.13</v>
      </c>
      <c r="AK470" s="151">
        <v>0</v>
      </c>
    </row>
    <row r="471" spans="1:37" x14ac:dyDescent="0.2">
      <c r="A471" s="149" t="s">
        <v>1239</v>
      </c>
      <c r="B471" s="66" t="s">
        <v>1240</v>
      </c>
      <c r="C471" s="67">
        <v>82</v>
      </c>
      <c r="D471" s="84" t="s">
        <v>331</v>
      </c>
      <c r="E471" s="85">
        <v>76.578721411287205</v>
      </c>
      <c r="F471" s="91">
        <v>76.273514948091503</v>
      </c>
      <c r="G471" s="86">
        <v>53.345562407306197</v>
      </c>
      <c r="H471" s="86">
        <v>53.183982515026202</v>
      </c>
      <c r="I471" s="86">
        <v>31.36</v>
      </c>
      <c r="J471" s="86">
        <v>33.43</v>
      </c>
      <c r="K471" s="87">
        <v>0</v>
      </c>
      <c r="L471" s="85">
        <v>4.4599999766399998</v>
      </c>
      <c r="M471" s="86">
        <v>0</v>
      </c>
      <c r="N471" s="86">
        <v>75.050650284295102</v>
      </c>
      <c r="O471" s="86">
        <v>98.046258288601194</v>
      </c>
      <c r="P471" s="86">
        <v>1.3819999999999999</v>
      </c>
      <c r="Q471" s="88">
        <v>0.5464</v>
      </c>
      <c r="R471" s="85">
        <v>0</v>
      </c>
      <c r="S471" s="86">
        <v>0</v>
      </c>
      <c r="T471" s="86">
        <v>1.27</v>
      </c>
      <c r="U471" s="88">
        <v>1.9147607524783401</v>
      </c>
      <c r="V471" s="89">
        <v>4.3099999999999996</v>
      </c>
      <c r="W471" s="85">
        <v>48.256092673808602</v>
      </c>
      <c r="X471" s="88">
        <v>38.366666666699999</v>
      </c>
      <c r="Y471" s="85"/>
      <c r="Z471" s="88"/>
      <c r="AA471" s="85">
        <v>0.02</v>
      </c>
      <c r="AB471" s="91">
        <v>7.0000000000000007E-2</v>
      </c>
      <c r="AC471" s="86">
        <v>0</v>
      </c>
      <c r="AD471" s="86">
        <v>0.02</v>
      </c>
      <c r="AE471" s="86">
        <v>0</v>
      </c>
      <c r="AF471" s="88">
        <v>3.1062326103300002E-9</v>
      </c>
      <c r="AG471" s="85">
        <v>1.09199989576E-3</v>
      </c>
      <c r="AH471" s="86">
        <v>0.159914</v>
      </c>
      <c r="AI471" s="88">
        <v>0.57413998251700005</v>
      </c>
      <c r="AJ471" s="150">
        <v>1.71</v>
      </c>
      <c r="AK471" s="151">
        <v>0</v>
      </c>
    </row>
    <row r="472" spans="1:37" x14ac:dyDescent="0.2">
      <c r="A472" s="149" t="s">
        <v>1241</v>
      </c>
      <c r="B472" s="66" t="s">
        <v>1242</v>
      </c>
      <c r="C472" s="67">
        <v>82</v>
      </c>
      <c r="D472" s="84" t="s">
        <v>331</v>
      </c>
      <c r="E472" s="85">
        <v>65.070781358905904</v>
      </c>
      <c r="F472" s="91">
        <v>64.992268929106501</v>
      </c>
      <c r="G472" s="86">
        <v>40.2592512477868</v>
      </c>
      <c r="H472" s="86">
        <v>40.228807652558501</v>
      </c>
      <c r="I472" s="86">
        <v>72.099999999999994</v>
      </c>
      <c r="J472" s="86">
        <v>236.02</v>
      </c>
      <c r="K472" s="87">
        <v>0</v>
      </c>
      <c r="L472" s="85">
        <v>3.28999981148</v>
      </c>
      <c r="M472" s="86">
        <v>0</v>
      </c>
      <c r="N472" s="86">
        <v>62.060400270973197</v>
      </c>
      <c r="O472" s="86">
        <v>100</v>
      </c>
      <c r="P472" s="86">
        <v>9.2159999999999993</v>
      </c>
      <c r="Q472" s="88">
        <v>0.64980000000000004</v>
      </c>
      <c r="R472" s="85">
        <v>0</v>
      </c>
      <c r="S472" s="86">
        <v>0</v>
      </c>
      <c r="T472" s="86">
        <v>1.5</v>
      </c>
      <c r="U472" s="88">
        <v>1.2626080547343801</v>
      </c>
      <c r="V472" s="89">
        <v>4.08</v>
      </c>
      <c r="W472" s="85">
        <v>40.805966841217398</v>
      </c>
      <c r="X472" s="88">
        <v>33.266666666699997</v>
      </c>
      <c r="Y472" s="85"/>
      <c r="Z472" s="88"/>
      <c r="AA472" s="85">
        <v>0.67</v>
      </c>
      <c r="AB472" s="91">
        <v>0.72</v>
      </c>
      <c r="AC472" s="86">
        <v>0.11</v>
      </c>
      <c r="AD472" s="86">
        <v>0.12</v>
      </c>
      <c r="AE472" s="86">
        <v>0</v>
      </c>
      <c r="AF472" s="88">
        <v>0.66079991795199999</v>
      </c>
      <c r="AG472" s="85">
        <v>5.3910742114199999E-11</v>
      </c>
      <c r="AH472" s="86">
        <v>1.18536</v>
      </c>
      <c r="AI472" s="88">
        <v>2.9855275909599999</v>
      </c>
      <c r="AJ472" s="150">
        <v>2.13</v>
      </c>
      <c r="AK472" s="151">
        <v>0</v>
      </c>
    </row>
    <row r="473" spans="1:37" x14ac:dyDescent="0.2">
      <c r="A473" s="149" t="s">
        <v>1243</v>
      </c>
      <c r="B473" s="66" t="s">
        <v>1244</v>
      </c>
      <c r="C473" s="67">
        <v>82</v>
      </c>
      <c r="D473" s="84" t="s">
        <v>331</v>
      </c>
      <c r="E473" s="85">
        <v>84.773913492842794</v>
      </c>
      <c r="F473" s="91">
        <v>84.773913492842794</v>
      </c>
      <c r="G473" s="86">
        <v>56.5190429435171</v>
      </c>
      <c r="H473" s="86">
        <v>56.5190429435171</v>
      </c>
      <c r="I473" s="86">
        <v>18.59</v>
      </c>
      <c r="J473" s="86">
        <v>28.06</v>
      </c>
      <c r="K473" s="87">
        <v>0</v>
      </c>
      <c r="L473" s="85">
        <v>1.0700001641900001</v>
      </c>
      <c r="M473" s="86">
        <v>0</v>
      </c>
      <c r="N473" s="86">
        <v>84.244089188980496</v>
      </c>
      <c r="O473" s="86">
        <v>85.868981194461696</v>
      </c>
      <c r="P473" s="86">
        <v>0.79</v>
      </c>
      <c r="Q473" s="88">
        <v>0.49380000000000002</v>
      </c>
      <c r="R473" s="85">
        <v>0</v>
      </c>
      <c r="S473" s="86">
        <v>0</v>
      </c>
      <c r="T473" s="86">
        <v>1.05</v>
      </c>
      <c r="U473" s="88">
        <v>0.44132086197095799</v>
      </c>
      <c r="V473" s="89">
        <v>4.37</v>
      </c>
      <c r="W473" s="85">
        <v>54.7045545997996</v>
      </c>
      <c r="X473" s="88">
        <v>49.4666666667</v>
      </c>
      <c r="Y473" s="85"/>
      <c r="Z473" s="88"/>
      <c r="AA473" s="85">
        <v>0</v>
      </c>
      <c r="AB473" s="91">
        <v>0</v>
      </c>
      <c r="AC473" s="86">
        <v>0</v>
      </c>
      <c r="AD473" s="86">
        <v>0</v>
      </c>
      <c r="AE473" s="86">
        <v>0</v>
      </c>
      <c r="AF473" s="88">
        <v>6.4128991441799998</v>
      </c>
      <c r="AG473" s="85">
        <v>0</v>
      </c>
      <c r="AH473" s="86">
        <v>9.4413999999999998E-2</v>
      </c>
      <c r="AI473" s="88">
        <v>0.114828040444</v>
      </c>
      <c r="AJ473" s="150">
        <v>1.74</v>
      </c>
      <c r="AK473" s="151">
        <v>0</v>
      </c>
    </row>
    <row r="474" spans="1:37" x14ac:dyDescent="0.2">
      <c r="A474" s="149" t="s">
        <v>487</v>
      </c>
      <c r="B474" s="66" t="s">
        <v>1245</v>
      </c>
      <c r="C474" s="67">
        <v>82</v>
      </c>
      <c r="D474" s="84" t="s">
        <v>331</v>
      </c>
      <c r="E474" s="85">
        <v>84.606608034228699</v>
      </c>
      <c r="F474" s="91">
        <v>84.568576182552903</v>
      </c>
      <c r="G474" s="86">
        <v>48.347991442833397</v>
      </c>
      <c r="H474" s="86">
        <v>48.313128912130601</v>
      </c>
      <c r="I474" s="86">
        <v>25.67</v>
      </c>
      <c r="J474" s="86">
        <v>20.02</v>
      </c>
      <c r="K474" s="87">
        <v>0</v>
      </c>
      <c r="L474" s="85">
        <v>1.5799998690899999</v>
      </c>
      <c r="M474" s="86">
        <v>0</v>
      </c>
      <c r="N474" s="86">
        <v>82.768851635078406</v>
      </c>
      <c r="O474" s="86">
        <v>96.525566585502901</v>
      </c>
      <c r="P474" s="86">
        <v>1.069</v>
      </c>
      <c r="Q474" s="88">
        <v>0.58099999999999996</v>
      </c>
      <c r="R474" s="85">
        <v>0</v>
      </c>
      <c r="S474" s="86">
        <v>0</v>
      </c>
      <c r="T474" s="86">
        <v>1.37</v>
      </c>
      <c r="U474" s="88">
        <v>0.719435860866809</v>
      </c>
      <c r="V474" s="89">
        <v>4.25</v>
      </c>
      <c r="W474" s="85">
        <v>62.1949532973982</v>
      </c>
      <c r="X474" s="88">
        <v>60.233333333300003</v>
      </c>
      <c r="Y474" s="85"/>
      <c r="Z474" s="88"/>
      <c r="AA474" s="85">
        <v>0</v>
      </c>
      <c r="AB474" s="91">
        <v>0</v>
      </c>
      <c r="AC474" s="86">
        <v>0</v>
      </c>
      <c r="AD474" s="86">
        <v>0</v>
      </c>
      <c r="AE474" s="86">
        <v>0</v>
      </c>
      <c r="AF474" s="88">
        <v>1.47141113764E-9</v>
      </c>
      <c r="AG474" s="85">
        <v>0</v>
      </c>
      <c r="AH474" s="86">
        <v>4.9015000000000003E-2</v>
      </c>
      <c r="AI474" s="88">
        <v>2.0133664066300001E-8</v>
      </c>
      <c r="AJ474" s="150">
        <v>2.14</v>
      </c>
      <c r="AK474" s="151">
        <v>0</v>
      </c>
    </row>
    <row r="475" spans="1:37" x14ac:dyDescent="0.2">
      <c r="A475" s="149" t="s">
        <v>1246</v>
      </c>
      <c r="B475" s="66" t="s">
        <v>1247</v>
      </c>
      <c r="C475" s="67">
        <v>82</v>
      </c>
      <c r="D475" s="84" t="s">
        <v>331</v>
      </c>
      <c r="E475" s="85">
        <v>84.623641151729203</v>
      </c>
      <c r="F475" s="91">
        <v>84.332838261173407</v>
      </c>
      <c r="G475" s="86">
        <v>39.9211212760381</v>
      </c>
      <c r="H475" s="86">
        <v>39.8275151953871</v>
      </c>
      <c r="I475" s="86">
        <v>30.86</v>
      </c>
      <c r="J475" s="86">
        <v>29.36</v>
      </c>
      <c r="K475" s="87">
        <v>0</v>
      </c>
      <c r="L475" s="85">
        <v>1.07000001515</v>
      </c>
      <c r="M475" s="86">
        <v>0</v>
      </c>
      <c r="N475" s="86">
        <v>83.183316761735298</v>
      </c>
      <c r="O475" s="86">
        <v>100</v>
      </c>
      <c r="P475" s="86">
        <v>0.85</v>
      </c>
      <c r="Q475" s="88">
        <v>0.624</v>
      </c>
      <c r="R475" s="85">
        <v>0</v>
      </c>
      <c r="S475" s="86">
        <v>0</v>
      </c>
      <c r="T475" s="86">
        <v>1.35</v>
      </c>
      <c r="U475" s="88">
        <v>0.72763126692710001</v>
      </c>
      <c r="V475" s="89">
        <v>4.18</v>
      </c>
      <c r="W475" s="85">
        <v>60.695149753260701</v>
      </c>
      <c r="X475" s="88">
        <v>54.233333333300003</v>
      </c>
      <c r="Y475" s="85"/>
      <c r="Z475" s="88"/>
      <c r="AA475" s="85">
        <v>0</v>
      </c>
      <c r="AB475" s="91">
        <v>0.01</v>
      </c>
      <c r="AC475" s="86">
        <v>0</v>
      </c>
      <c r="AD475" s="86">
        <v>0.02</v>
      </c>
      <c r="AE475" s="86">
        <v>0</v>
      </c>
      <c r="AF475" s="88">
        <v>5.4621182056500001E-9</v>
      </c>
      <c r="AG475" s="85">
        <v>0</v>
      </c>
      <c r="AH475" s="86">
        <v>9.6739000000000006E-2</v>
      </c>
      <c r="AI475" s="88">
        <v>0.35958599826799997</v>
      </c>
      <c r="AJ475" s="150">
        <v>1.95</v>
      </c>
      <c r="AK475" s="151">
        <v>0</v>
      </c>
    </row>
    <row r="476" spans="1:37" x14ac:dyDescent="0.2">
      <c r="A476" s="149" t="s">
        <v>1248</v>
      </c>
      <c r="B476" s="66" t="s">
        <v>1249</v>
      </c>
      <c r="C476" s="67">
        <v>82</v>
      </c>
      <c r="D476" s="84" t="s">
        <v>331</v>
      </c>
      <c r="E476" s="85">
        <v>79.369384934346897</v>
      </c>
      <c r="F476" s="91">
        <v>79.350380096751906</v>
      </c>
      <c r="G476" s="86">
        <v>38.723220456116103</v>
      </c>
      <c r="H476" s="86">
        <v>38.714581893572898</v>
      </c>
      <c r="I476" s="86">
        <v>42.74</v>
      </c>
      <c r="J476" s="86">
        <v>41.29</v>
      </c>
      <c r="K476" s="87">
        <v>0</v>
      </c>
      <c r="L476" s="85">
        <v>1.31000006611</v>
      </c>
      <c r="M476" s="86">
        <v>0</v>
      </c>
      <c r="N476" s="86">
        <v>83.114294009484198</v>
      </c>
      <c r="O476" s="86">
        <v>100</v>
      </c>
      <c r="P476" s="86">
        <v>1.7050000000000001</v>
      </c>
      <c r="Q476" s="88">
        <v>0.67190000000000005</v>
      </c>
      <c r="R476" s="85">
        <v>0</v>
      </c>
      <c r="S476" s="86">
        <v>0</v>
      </c>
      <c r="T476" s="86">
        <v>1.49</v>
      </c>
      <c r="U476" s="88">
        <v>0.80425017277125099</v>
      </c>
      <c r="V476" s="89">
        <v>4.4000000000000004</v>
      </c>
      <c r="W476" s="85">
        <v>60.156850328275702</v>
      </c>
      <c r="X476" s="88"/>
      <c r="Y476" s="85"/>
      <c r="Z476" s="88"/>
      <c r="AA476" s="85">
        <v>0.01</v>
      </c>
      <c r="AB476" s="91">
        <v>0.04</v>
      </c>
      <c r="AC476" s="86">
        <v>0.01</v>
      </c>
      <c r="AD476" s="86">
        <v>0.02</v>
      </c>
      <c r="AE476" s="86">
        <v>0</v>
      </c>
      <c r="AF476" s="88">
        <v>9.4599988705399998E-2</v>
      </c>
      <c r="AG476" s="85">
        <v>3.6254989698300001E-12</v>
      </c>
      <c r="AH476" s="86">
        <v>0.17677799999999999</v>
      </c>
      <c r="AI476" s="88">
        <v>0.34448398062500002</v>
      </c>
      <c r="AJ476" s="150">
        <v>1.99</v>
      </c>
      <c r="AK476" s="151">
        <v>0</v>
      </c>
    </row>
    <row r="477" spans="1:37" x14ac:dyDescent="0.2">
      <c r="A477" s="149" t="s">
        <v>1250</v>
      </c>
      <c r="B477" s="66" t="s">
        <v>1251</v>
      </c>
      <c r="C477" s="67">
        <v>82</v>
      </c>
      <c r="D477" s="84" t="s">
        <v>331</v>
      </c>
      <c r="E477" s="85">
        <v>67.505876907711198</v>
      </c>
      <c r="F477" s="91">
        <v>67.063738565912701</v>
      </c>
      <c r="G477" s="86">
        <v>42.731513623463798</v>
      </c>
      <c r="H477" s="86">
        <v>42.586570200119397</v>
      </c>
      <c r="I477" s="86">
        <v>58.88</v>
      </c>
      <c r="J477" s="86">
        <v>72.790000000000006</v>
      </c>
      <c r="K477" s="87">
        <v>1.35E-2</v>
      </c>
      <c r="L477" s="85">
        <v>2.9499999694899999</v>
      </c>
      <c r="M477" s="86">
        <v>0</v>
      </c>
      <c r="N477" s="86">
        <v>66.3437763225824</v>
      </c>
      <c r="O477" s="86">
        <v>100</v>
      </c>
      <c r="P477" s="86">
        <v>7.54</v>
      </c>
      <c r="Q477" s="88">
        <v>0.93379999999999996</v>
      </c>
      <c r="R477" s="85">
        <v>0</v>
      </c>
      <c r="S477" s="86">
        <v>0</v>
      </c>
      <c r="T477" s="86">
        <v>1.66</v>
      </c>
      <c r="U477" s="88">
        <v>2.2947345342931298</v>
      </c>
      <c r="V477" s="89">
        <v>3.99</v>
      </c>
      <c r="W477" s="85">
        <v>44.931803187182901</v>
      </c>
      <c r="X477" s="88">
        <v>35.066666666700002</v>
      </c>
      <c r="Y477" s="85">
        <v>-100</v>
      </c>
      <c r="Z477" s="88"/>
      <c r="AA477" s="85">
        <v>0.63</v>
      </c>
      <c r="AB477" s="91">
        <v>0.65</v>
      </c>
      <c r="AC477" s="86">
        <v>0.15</v>
      </c>
      <c r="AD477" s="86">
        <v>0.16</v>
      </c>
      <c r="AE477" s="86">
        <v>0</v>
      </c>
      <c r="AF477" s="88">
        <v>6.8548755474099996E-8</v>
      </c>
      <c r="AG477" s="85">
        <v>7.9299995016000001E-4</v>
      </c>
      <c r="AH477" s="86">
        <v>0.22420799999999999</v>
      </c>
      <c r="AI477" s="88">
        <v>1.0908661337400001</v>
      </c>
      <c r="AJ477" s="150">
        <v>2.2000000000000002</v>
      </c>
      <c r="AK477" s="151">
        <v>0</v>
      </c>
    </row>
    <row r="478" spans="1:37" x14ac:dyDescent="0.2">
      <c r="A478" s="149" t="s">
        <v>1252</v>
      </c>
      <c r="B478" s="66" t="s">
        <v>1253</v>
      </c>
      <c r="C478" s="67">
        <v>82</v>
      </c>
      <c r="D478" s="84" t="s">
        <v>331</v>
      </c>
      <c r="E478" s="85">
        <v>82.221407969033294</v>
      </c>
      <c r="F478" s="91">
        <v>82.1312137696478</v>
      </c>
      <c r="G478" s="86">
        <v>36.014731719232998</v>
      </c>
      <c r="H478" s="86">
        <v>35.947086069693803</v>
      </c>
      <c r="I478" s="86">
        <v>19.07</v>
      </c>
      <c r="J478" s="86">
        <v>15.19</v>
      </c>
      <c r="K478" s="87">
        <v>0</v>
      </c>
      <c r="L478" s="85">
        <v>0.80999999330500005</v>
      </c>
      <c r="M478" s="86">
        <v>3.3064668354498999E-3</v>
      </c>
      <c r="N478" s="86">
        <v>81.351504162523597</v>
      </c>
      <c r="O478" s="86">
        <v>100</v>
      </c>
      <c r="P478" s="86">
        <v>0.69499999999999995</v>
      </c>
      <c r="Q478" s="88">
        <v>0.9708</v>
      </c>
      <c r="R478" s="85">
        <v>2.6788106080900102E-2</v>
      </c>
      <c r="S478" s="86">
        <v>0</v>
      </c>
      <c r="T478" s="86">
        <v>1.66</v>
      </c>
      <c r="U478" s="88">
        <v>0.53646758176198095</v>
      </c>
      <c r="V478" s="89">
        <v>4.25</v>
      </c>
      <c r="W478" s="85">
        <v>68.577947384616905</v>
      </c>
      <c r="X478" s="88">
        <v>73.3</v>
      </c>
      <c r="Y478" s="85"/>
      <c r="Z478" s="88"/>
      <c r="AA478" s="85">
        <v>0.11</v>
      </c>
      <c r="AB478" s="91">
        <v>0.11</v>
      </c>
      <c r="AC478" s="86">
        <v>0.01</v>
      </c>
      <c r="AD478" s="86">
        <v>0.01</v>
      </c>
      <c r="AE478" s="86">
        <v>0</v>
      </c>
      <c r="AF478" s="88">
        <v>0</v>
      </c>
      <c r="AG478" s="85">
        <v>0</v>
      </c>
      <c r="AH478" s="86">
        <v>7.2784000000000001E-2</v>
      </c>
      <c r="AI478" s="88">
        <v>4.0271990879599998E-2</v>
      </c>
      <c r="AJ478" s="150">
        <v>1.66</v>
      </c>
      <c r="AK478" s="151">
        <v>0</v>
      </c>
    </row>
    <row r="479" spans="1:37" x14ac:dyDescent="0.2">
      <c r="A479" s="149" t="s">
        <v>1254</v>
      </c>
      <c r="B479" s="66" t="s">
        <v>1255</v>
      </c>
      <c r="C479" s="67">
        <v>82</v>
      </c>
      <c r="D479" s="84" t="s">
        <v>331</v>
      </c>
      <c r="E479" s="85">
        <v>86.410111329821603</v>
      </c>
      <c r="F479" s="91">
        <v>86.270650207597797</v>
      </c>
      <c r="G479" s="86">
        <v>39.7360598646829</v>
      </c>
      <c r="H479" s="86">
        <v>39.6707123674123</v>
      </c>
      <c r="I479" s="86">
        <v>12.35</v>
      </c>
      <c r="J479" s="86">
        <v>10.42</v>
      </c>
      <c r="K479" s="87">
        <v>0</v>
      </c>
      <c r="L479" s="85">
        <v>0.59000009159300004</v>
      </c>
      <c r="M479" s="86">
        <v>0</v>
      </c>
      <c r="N479" s="86">
        <v>84.968521968957006</v>
      </c>
      <c r="O479" s="86">
        <v>100</v>
      </c>
      <c r="P479" s="86">
        <v>0.495</v>
      </c>
      <c r="Q479" s="88">
        <v>0.89429999999999998</v>
      </c>
      <c r="R479" s="85">
        <v>0</v>
      </c>
      <c r="S479" s="86">
        <v>0</v>
      </c>
      <c r="T479" s="86">
        <v>1.4</v>
      </c>
      <c r="U479" s="88">
        <v>0.47257397416383101</v>
      </c>
      <c r="V479" s="89">
        <v>4.4000000000000004</v>
      </c>
      <c r="W479" s="85">
        <v>71.312639261785904</v>
      </c>
      <c r="X479" s="88">
        <v>64.900000000000006</v>
      </c>
      <c r="Y479" s="85"/>
      <c r="Z479" s="88"/>
      <c r="AA479" s="85">
        <v>0</v>
      </c>
      <c r="AB479" s="91">
        <v>0.02</v>
      </c>
      <c r="AC479" s="86">
        <v>0</v>
      </c>
      <c r="AD479" s="86">
        <v>0</v>
      </c>
      <c r="AE479" s="86">
        <v>0</v>
      </c>
      <c r="AF479" s="88">
        <v>1.6837745591100001E-9</v>
      </c>
      <c r="AG479" s="85">
        <v>0</v>
      </c>
      <c r="AH479" s="86">
        <v>5.7218999999999999E-2</v>
      </c>
      <c r="AI479" s="88">
        <v>2.5170012686600001E-2</v>
      </c>
      <c r="AJ479" s="150">
        <v>1.7</v>
      </c>
      <c r="AK479" s="151">
        <v>0</v>
      </c>
    </row>
    <row r="480" spans="1:37" x14ac:dyDescent="0.2">
      <c r="A480" s="149" t="s">
        <v>1256</v>
      </c>
      <c r="B480" s="66" t="s">
        <v>1257</v>
      </c>
      <c r="C480" s="67">
        <v>82</v>
      </c>
      <c r="D480" s="84" t="s">
        <v>331</v>
      </c>
      <c r="E480" s="85">
        <v>81.433761915615307</v>
      </c>
      <c r="F480" s="91">
        <v>81.0650649577004</v>
      </c>
      <c r="G480" s="86">
        <v>37.595023261426199</v>
      </c>
      <c r="H480" s="86">
        <v>37.482403099735897</v>
      </c>
      <c r="I480" s="86">
        <v>14.94</v>
      </c>
      <c r="J480" s="86">
        <v>16.54</v>
      </c>
      <c r="K480" s="87">
        <v>0</v>
      </c>
      <c r="L480" s="85">
        <v>1.89999975916</v>
      </c>
      <c r="M480" s="86">
        <v>2.3087459392077199E-4</v>
      </c>
      <c r="N480" s="86">
        <v>83.087587551447797</v>
      </c>
      <c r="O480" s="86">
        <v>97.238479927458599</v>
      </c>
      <c r="P480" s="86">
        <v>0.81399999999999995</v>
      </c>
      <c r="Q480" s="88">
        <v>0.83420000000000005</v>
      </c>
      <c r="R480" s="85">
        <v>2.2158209616663E-2</v>
      </c>
      <c r="S480" s="86">
        <v>0</v>
      </c>
      <c r="T480" s="86">
        <v>1.46</v>
      </c>
      <c r="U480" s="88">
        <v>0.75214179414643301</v>
      </c>
      <c r="V480" s="89">
        <v>4.3499999999999996</v>
      </c>
      <c r="W480" s="85">
        <v>63.688945866023303</v>
      </c>
      <c r="X480" s="88">
        <v>52.9</v>
      </c>
      <c r="Y480" s="85"/>
      <c r="Z480" s="88"/>
      <c r="AA480" s="85">
        <v>0</v>
      </c>
      <c r="AB480" s="91">
        <v>0.08</v>
      </c>
      <c r="AC480" s="86">
        <v>0</v>
      </c>
      <c r="AD480" s="86">
        <v>0</v>
      </c>
      <c r="AE480" s="86">
        <v>0</v>
      </c>
      <c r="AF480" s="88">
        <v>0</v>
      </c>
      <c r="AG480" s="85">
        <v>0</v>
      </c>
      <c r="AH480" s="86">
        <v>5.4475999999999997E-2</v>
      </c>
      <c r="AI480" s="88">
        <v>5.0340176032299998E-3</v>
      </c>
      <c r="AJ480" s="150">
        <v>1.81</v>
      </c>
      <c r="AK480" s="151">
        <v>0</v>
      </c>
    </row>
    <row r="481" spans="1:37" x14ac:dyDescent="0.2">
      <c r="A481" s="149" t="s">
        <v>1258</v>
      </c>
      <c r="B481" s="66" t="s">
        <v>1259</v>
      </c>
      <c r="C481" s="67">
        <v>82</v>
      </c>
      <c r="D481" s="84" t="s">
        <v>331</v>
      </c>
      <c r="E481" s="85">
        <v>82.066509651900503</v>
      </c>
      <c r="F481" s="91">
        <v>82.020306742244102</v>
      </c>
      <c r="G481" s="86">
        <v>33.131993824586701</v>
      </c>
      <c r="H481" s="86">
        <v>33.130866924351203</v>
      </c>
      <c r="I481" s="86">
        <v>31.14</v>
      </c>
      <c r="J481" s="86">
        <v>24.04</v>
      </c>
      <c r="K481" s="87">
        <v>0</v>
      </c>
      <c r="L481" s="85">
        <v>1.9699998680699999</v>
      </c>
      <c r="M481" s="86">
        <v>1.1602539452153901E-3</v>
      </c>
      <c r="N481" s="86">
        <v>82.470148266615396</v>
      </c>
      <c r="O481" s="86">
        <v>100</v>
      </c>
      <c r="P481" s="86">
        <v>1.258</v>
      </c>
      <c r="Q481" s="88">
        <v>0.70120000000000005</v>
      </c>
      <c r="R481" s="85">
        <v>1.8549434242255601E-2</v>
      </c>
      <c r="S481" s="86">
        <v>0</v>
      </c>
      <c r="T481" s="86">
        <v>1.53</v>
      </c>
      <c r="U481" s="88">
        <v>0.70656644767238797</v>
      </c>
      <c r="V481" s="89">
        <v>4.1900000000000004</v>
      </c>
      <c r="W481" s="85">
        <v>56.942194313430598</v>
      </c>
      <c r="X481" s="88">
        <v>56.9</v>
      </c>
      <c r="Y481" s="85"/>
      <c r="Z481" s="88"/>
      <c r="AA481" s="85">
        <v>0</v>
      </c>
      <c r="AB481" s="91">
        <v>0</v>
      </c>
      <c r="AC481" s="86">
        <v>0</v>
      </c>
      <c r="AD481" s="86">
        <v>0</v>
      </c>
      <c r="AE481" s="86">
        <v>0</v>
      </c>
      <c r="AF481" s="88">
        <v>5.6212833550200003E-8</v>
      </c>
      <c r="AG481" s="85">
        <v>0</v>
      </c>
      <c r="AH481" s="86">
        <v>9.9311999999999998E-2</v>
      </c>
      <c r="AI481" s="88">
        <v>1.00680035178E-2</v>
      </c>
      <c r="AJ481" s="150">
        <v>1.91</v>
      </c>
      <c r="AK481" s="151">
        <v>0</v>
      </c>
    </row>
    <row r="482" spans="1:37" x14ac:dyDescent="0.2">
      <c r="A482" s="149" t="s">
        <v>1260</v>
      </c>
      <c r="B482" s="66" t="s">
        <v>1261</v>
      </c>
      <c r="C482" s="67">
        <v>82</v>
      </c>
      <c r="D482" s="84" t="s">
        <v>331</v>
      </c>
      <c r="E482" s="85">
        <v>86.649058108242798</v>
      </c>
      <c r="F482" s="91">
        <v>86.217150071431007</v>
      </c>
      <c r="G482" s="86">
        <v>31.828299943519699</v>
      </c>
      <c r="H482" s="86">
        <v>31.819994019734899</v>
      </c>
      <c r="I482" s="86">
        <v>11.24</v>
      </c>
      <c r="J482" s="86">
        <v>16.489999999999998</v>
      </c>
      <c r="K482" s="87">
        <v>0</v>
      </c>
      <c r="L482" s="85">
        <v>0.34000001195700003</v>
      </c>
      <c r="M482" s="86">
        <v>3.04672984271128E-2</v>
      </c>
      <c r="N482" s="86">
        <v>86.307096774193596</v>
      </c>
      <c r="O482" s="86">
        <v>100</v>
      </c>
      <c r="P482" s="86">
        <v>0.88600000000000001</v>
      </c>
      <c r="Q482" s="88">
        <v>0.62760000000000005</v>
      </c>
      <c r="R482" s="85">
        <v>2.52844500632111E-2</v>
      </c>
      <c r="S482" s="86">
        <v>0</v>
      </c>
      <c r="T482" s="86">
        <v>1.38</v>
      </c>
      <c r="U482" s="88">
        <v>0.41031263497126202</v>
      </c>
      <c r="V482" s="89">
        <v>4.22</v>
      </c>
      <c r="W482" s="85">
        <v>62.484256621672898</v>
      </c>
      <c r="X482" s="88">
        <v>54.5333333333</v>
      </c>
      <c r="Y482" s="85"/>
      <c r="Z482" s="88"/>
      <c r="AA482" s="85">
        <v>0</v>
      </c>
      <c r="AB482" s="91">
        <v>0.19</v>
      </c>
      <c r="AC482" s="86">
        <v>0</v>
      </c>
      <c r="AD482" s="86">
        <v>0</v>
      </c>
      <c r="AE482" s="86">
        <v>0</v>
      </c>
      <c r="AF482" s="88">
        <v>0</v>
      </c>
      <c r="AG482" s="85">
        <v>0</v>
      </c>
      <c r="AH482" s="86">
        <v>4.6691000000000003E-2</v>
      </c>
      <c r="AI482" s="88">
        <v>1.51020002451E-2</v>
      </c>
      <c r="AJ482" s="150">
        <v>1.76</v>
      </c>
      <c r="AK482" s="151">
        <v>0</v>
      </c>
    </row>
    <row r="483" spans="1:37" x14ac:dyDescent="0.2">
      <c r="A483" s="149" t="s">
        <v>1262</v>
      </c>
      <c r="B483" s="66" t="s">
        <v>1263</v>
      </c>
      <c r="C483" s="67">
        <v>82</v>
      </c>
      <c r="D483" s="84" t="s">
        <v>331</v>
      </c>
      <c r="E483" s="85">
        <v>79.881000403388498</v>
      </c>
      <c r="F483" s="91">
        <v>78.485948635202405</v>
      </c>
      <c r="G483" s="86">
        <v>26.653892698668798</v>
      </c>
      <c r="H483" s="86">
        <v>26.4421137555466</v>
      </c>
      <c r="I483" s="86">
        <v>22.33</v>
      </c>
      <c r="J483" s="86">
        <v>22.11</v>
      </c>
      <c r="K483" s="87">
        <v>0</v>
      </c>
      <c r="L483" s="85">
        <v>0.419999997465</v>
      </c>
      <c r="M483" s="86">
        <v>0</v>
      </c>
      <c r="N483" s="86">
        <v>80.450335115596005</v>
      </c>
      <c r="O483" s="86">
        <v>95.933562428407797</v>
      </c>
      <c r="P483" s="86">
        <v>2.0539999999999998</v>
      </c>
      <c r="Q483" s="88">
        <v>0.82169999999999999</v>
      </c>
      <c r="R483" s="85">
        <v>0</v>
      </c>
      <c r="S483" s="86">
        <v>0</v>
      </c>
      <c r="T483" s="86">
        <v>1.49</v>
      </c>
      <c r="U483" s="88">
        <v>0.877369907220654</v>
      </c>
      <c r="V483" s="89">
        <v>4.1100000000000003</v>
      </c>
      <c r="W483" s="85">
        <v>56.849969118039503</v>
      </c>
      <c r="X483" s="88">
        <v>50.666666666700003</v>
      </c>
      <c r="Y483" s="85"/>
      <c r="Z483" s="88"/>
      <c r="AA483" s="85">
        <v>0</v>
      </c>
      <c r="AB483" s="91">
        <v>0.13</v>
      </c>
      <c r="AC483" s="86">
        <v>0</v>
      </c>
      <c r="AD483" s="86">
        <v>0.04</v>
      </c>
      <c r="AE483" s="86">
        <v>0</v>
      </c>
      <c r="AF483" s="88">
        <v>2.30290006201</v>
      </c>
      <c r="AG483" s="85">
        <v>0</v>
      </c>
      <c r="AH483" s="86">
        <v>3.0010999999999999E-2</v>
      </c>
      <c r="AI483" s="88">
        <v>5.0339985144500004E-3</v>
      </c>
      <c r="AJ483" s="150">
        <v>1.9</v>
      </c>
      <c r="AK483" s="151">
        <v>0</v>
      </c>
    </row>
    <row r="484" spans="1:37" x14ac:dyDescent="0.2">
      <c r="A484" s="149" t="s">
        <v>1264</v>
      </c>
      <c r="B484" s="66" t="s">
        <v>1265</v>
      </c>
      <c r="C484" s="67">
        <v>82</v>
      </c>
      <c r="D484" s="84" t="s">
        <v>331</v>
      </c>
      <c r="E484" s="85">
        <v>84.445198251168407</v>
      </c>
      <c r="F484" s="91">
        <v>84.350972410673904</v>
      </c>
      <c r="G484" s="86">
        <v>44.090155284185101</v>
      </c>
      <c r="H484" s="86">
        <v>44.058118498417002</v>
      </c>
      <c r="I484" s="86">
        <v>43.99</v>
      </c>
      <c r="J484" s="86">
        <v>50.19</v>
      </c>
      <c r="K484" s="87">
        <v>0</v>
      </c>
      <c r="L484" s="85">
        <v>1.4600001970600001</v>
      </c>
      <c r="M484" s="86">
        <v>0</v>
      </c>
      <c r="N484" s="86">
        <v>82.170757822104093</v>
      </c>
      <c r="O484" s="86">
        <v>100</v>
      </c>
      <c r="P484" s="86">
        <v>1.7010000000000001</v>
      </c>
      <c r="Q484" s="88">
        <v>0.64910000000000001</v>
      </c>
      <c r="R484" s="85">
        <v>0</v>
      </c>
      <c r="S484" s="86">
        <v>0</v>
      </c>
      <c r="T484" s="86">
        <v>0.91</v>
      </c>
      <c r="U484" s="88">
        <v>1.09490426654606</v>
      </c>
      <c r="V484" s="89">
        <v>4.04</v>
      </c>
      <c r="W484" s="85">
        <v>55.411546539004</v>
      </c>
      <c r="X484" s="88">
        <v>51.166666666700003</v>
      </c>
      <c r="Y484" s="85"/>
      <c r="Z484" s="88"/>
      <c r="AA484" s="85">
        <v>0.14000000000000001</v>
      </c>
      <c r="AB484" s="91">
        <v>0.16</v>
      </c>
      <c r="AC484" s="86">
        <v>0</v>
      </c>
      <c r="AD484" s="86">
        <v>0.01</v>
      </c>
      <c r="AE484" s="86">
        <v>0.02</v>
      </c>
      <c r="AF484" s="88">
        <v>0.10080061772600001</v>
      </c>
      <c r="AG484" s="85">
        <v>0</v>
      </c>
      <c r="AH484" s="86">
        <v>0.102661</v>
      </c>
      <c r="AI484" s="88">
        <v>0.28707048140300001</v>
      </c>
      <c r="AJ484" s="150">
        <v>2.15</v>
      </c>
      <c r="AK484" s="151">
        <v>0</v>
      </c>
    </row>
    <row r="485" spans="1:37" x14ac:dyDescent="0.2">
      <c r="A485" s="149" t="s">
        <v>1266</v>
      </c>
      <c r="B485" s="66" t="s">
        <v>1267</v>
      </c>
      <c r="C485" s="67">
        <v>82</v>
      </c>
      <c r="D485" s="84" t="s">
        <v>331</v>
      </c>
      <c r="E485" s="85">
        <v>75.959180173226997</v>
      </c>
      <c r="F485" s="91">
        <v>75.900866134979907</v>
      </c>
      <c r="G485" s="86">
        <v>31.8686219020667</v>
      </c>
      <c r="H485" s="86">
        <v>31.815453220135499</v>
      </c>
      <c r="I485" s="86">
        <v>77.849999999999994</v>
      </c>
      <c r="J485" s="86">
        <v>46.48</v>
      </c>
      <c r="K485" s="87">
        <v>0</v>
      </c>
      <c r="L485" s="85">
        <v>0.60000013047400003</v>
      </c>
      <c r="M485" s="86">
        <v>0.13557639026604101</v>
      </c>
      <c r="N485" s="86">
        <v>84.057911825366006</v>
      </c>
      <c r="O485" s="86">
        <v>100</v>
      </c>
      <c r="P485" s="86">
        <v>1.19</v>
      </c>
      <c r="Q485" s="88">
        <v>0.57169999999999999</v>
      </c>
      <c r="R485" s="85">
        <v>9.99500249875062E-2</v>
      </c>
      <c r="S485" s="86">
        <v>0</v>
      </c>
      <c r="T485" s="86">
        <v>1.88</v>
      </c>
      <c r="U485" s="88">
        <v>0.92787925563845297</v>
      </c>
      <c r="V485" s="89">
        <v>4</v>
      </c>
      <c r="W485" s="85">
        <v>56.9899390394447</v>
      </c>
      <c r="X485" s="88">
        <v>42.066666666700002</v>
      </c>
      <c r="Y485" s="85"/>
      <c r="Z485" s="88"/>
      <c r="AA485" s="85">
        <v>0.04</v>
      </c>
      <c r="AB485" s="91">
        <v>0.04</v>
      </c>
      <c r="AC485" s="86">
        <v>0.03</v>
      </c>
      <c r="AD485" s="86">
        <v>0.03</v>
      </c>
      <c r="AE485" s="86">
        <v>0.02</v>
      </c>
      <c r="AF485" s="88">
        <v>1.19800005115</v>
      </c>
      <c r="AG485" s="85">
        <v>0</v>
      </c>
      <c r="AH485" s="86">
        <v>9.7908999999999996E-2</v>
      </c>
      <c r="AI485" s="88">
        <v>0.344484184842</v>
      </c>
      <c r="AJ485" s="150">
        <v>1.94</v>
      </c>
      <c r="AK485" s="151">
        <v>0</v>
      </c>
    </row>
    <row r="486" spans="1:37" x14ac:dyDescent="0.2">
      <c r="A486" s="149" t="s">
        <v>1268</v>
      </c>
      <c r="B486" s="66" t="s">
        <v>1269</v>
      </c>
      <c r="C486" s="67">
        <v>82</v>
      </c>
      <c r="D486" s="84" t="s">
        <v>331</v>
      </c>
      <c r="E486" s="85">
        <v>45.197271558231002</v>
      </c>
      <c r="F486" s="91">
        <v>45.155338539239999</v>
      </c>
      <c r="G486" s="86">
        <v>25.6928266582179</v>
      </c>
      <c r="H486" s="86">
        <v>25.680712674953899</v>
      </c>
      <c r="I486" s="86">
        <v>115.27</v>
      </c>
      <c r="J486" s="86">
        <v>310.26</v>
      </c>
      <c r="K486" s="87">
        <v>1.04E-2</v>
      </c>
      <c r="L486" s="85">
        <v>2.19999975582</v>
      </c>
      <c r="M486" s="86">
        <v>3.6460542912238102E-4</v>
      </c>
      <c r="N486" s="86">
        <v>45.210731855759001</v>
      </c>
      <c r="O486" s="86">
        <v>100</v>
      </c>
      <c r="P486" s="86">
        <v>16.167999999999999</v>
      </c>
      <c r="Q486" s="88">
        <v>1.0664</v>
      </c>
      <c r="R486" s="85">
        <v>1.9338619222587498E-2</v>
      </c>
      <c r="S486" s="86">
        <v>0</v>
      </c>
      <c r="T486" s="86">
        <v>2.2799999999999998</v>
      </c>
      <c r="U486" s="88">
        <v>3.3453230706152</v>
      </c>
      <c r="V486" s="89">
        <v>3.64</v>
      </c>
      <c r="W486" s="85">
        <v>40.230505256393897</v>
      </c>
      <c r="X486" s="88">
        <v>40.299999999999997</v>
      </c>
      <c r="Y486" s="85">
        <v>-100</v>
      </c>
      <c r="Z486" s="88"/>
      <c r="AA486" s="85">
        <v>1.1200000000000001</v>
      </c>
      <c r="AB486" s="91">
        <v>1.1200000000000001</v>
      </c>
      <c r="AC486" s="86">
        <v>0.4</v>
      </c>
      <c r="AD486" s="86">
        <v>0.4</v>
      </c>
      <c r="AE486" s="86">
        <v>0</v>
      </c>
      <c r="AF486" s="88">
        <v>2.3904996139499999</v>
      </c>
      <c r="AG486" s="85">
        <v>0</v>
      </c>
      <c r="AH486" s="86">
        <v>1.338338</v>
      </c>
      <c r="AI486" s="88">
        <v>4.1912213354699999</v>
      </c>
      <c r="AJ486" s="150">
        <v>2.15</v>
      </c>
      <c r="AK486" s="151">
        <v>0</v>
      </c>
    </row>
    <row r="487" spans="1:37" x14ac:dyDescent="0.2">
      <c r="A487" s="149" t="s">
        <v>1270</v>
      </c>
      <c r="B487" s="66" t="s">
        <v>1271</v>
      </c>
      <c r="C487" s="67">
        <v>82</v>
      </c>
      <c r="D487" s="84" t="s">
        <v>331</v>
      </c>
      <c r="E487" s="85">
        <v>84.562926848923198</v>
      </c>
      <c r="F487" s="91">
        <v>84.5145758204565</v>
      </c>
      <c r="G487" s="86">
        <v>29.467937224248001</v>
      </c>
      <c r="H487" s="86">
        <v>29.450812901666101</v>
      </c>
      <c r="I487" s="86">
        <v>39.200000000000003</v>
      </c>
      <c r="J487" s="86">
        <v>25.39</v>
      </c>
      <c r="K487" s="87">
        <v>0</v>
      </c>
      <c r="L487" s="85">
        <v>0.190000002133</v>
      </c>
      <c r="M487" s="86">
        <v>0.32457718897773802</v>
      </c>
      <c r="N487" s="86">
        <v>88.416286637860694</v>
      </c>
      <c r="O487" s="86">
        <v>100</v>
      </c>
      <c r="P487" s="86">
        <v>0.91900000000000004</v>
      </c>
      <c r="Q487" s="88">
        <v>0.91779999999999995</v>
      </c>
      <c r="R487" s="85">
        <v>1.46327187591454E-2</v>
      </c>
      <c r="S487" s="86">
        <v>0</v>
      </c>
      <c r="T487" s="86">
        <v>2.17</v>
      </c>
      <c r="U487" s="88">
        <v>0.32737675524306498</v>
      </c>
      <c r="V487" s="89">
        <v>4.12</v>
      </c>
      <c r="W487" s="85">
        <v>63.299085702517203</v>
      </c>
      <c r="X487" s="88"/>
      <c r="Y487" s="85"/>
      <c r="Z487" s="88"/>
      <c r="AA487" s="85">
        <v>0</v>
      </c>
      <c r="AB487" s="91">
        <v>0.03</v>
      </c>
      <c r="AC487" s="86">
        <v>0</v>
      </c>
      <c r="AD487" s="86">
        <v>0</v>
      </c>
      <c r="AE487" s="86">
        <v>0</v>
      </c>
      <c r="AF487" s="88">
        <v>1.8992576676900001E-8</v>
      </c>
      <c r="AG487" s="85">
        <v>8.16834151391E-12</v>
      </c>
      <c r="AH487" s="86">
        <v>0.108029</v>
      </c>
      <c r="AI487" s="88">
        <v>0.14283000530699999</v>
      </c>
      <c r="AJ487" s="150">
        <v>1.8</v>
      </c>
      <c r="AK487" s="151">
        <v>0</v>
      </c>
    </row>
    <row r="488" spans="1:37" x14ac:dyDescent="0.2">
      <c r="A488" s="149" t="s">
        <v>1272</v>
      </c>
      <c r="B488" s="66" t="s">
        <v>1273</v>
      </c>
      <c r="C488" s="67">
        <v>82</v>
      </c>
      <c r="D488" s="84" t="s">
        <v>331</v>
      </c>
      <c r="E488" s="85">
        <v>76.469939022707806</v>
      </c>
      <c r="F488" s="91">
        <v>76.398201031923406</v>
      </c>
      <c r="G488" s="86">
        <v>40.744419612062998</v>
      </c>
      <c r="H488" s="86">
        <v>40.737521728333697</v>
      </c>
      <c r="I488" s="86">
        <v>14.7</v>
      </c>
      <c r="J488" s="86">
        <v>12.3</v>
      </c>
      <c r="K488" s="87">
        <v>0</v>
      </c>
      <c r="L488" s="85">
        <v>0.35000012358900001</v>
      </c>
      <c r="M488" s="86">
        <v>0.48752847894359602</v>
      </c>
      <c r="N488" s="86">
        <v>88.599826562604207</v>
      </c>
      <c r="O488" s="86">
        <v>100</v>
      </c>
      <c r="P488" s="86">
        <v>0.52700000000000002</v>
      </c>
      <c r="Q488" s="88">
        <v>0.75109999999999999</v>
      </c>
      <c r="R488" s="85">
        <v>2.9325513196480898E-2</v>
      </c>
      <c r="S488" s="86">
        <v>0</v>
      </c>
      <c r="T488" s="86">
        <v>1.86</v>
      </c>
      <c r="U488" s="88">
        <v>0.696686256656458</v>
      </c>
      <c r="V488" s="89">
        <v>4.0999999999999996</v>
      </c>
      <c r="W488" s="85">
        <v>61.331795712594499</v>
      </c>
      <c r="X488" s="88"/>
      <c r="Y488" s="85"/>
      <c r="Z488" s="88"/>
      <c r="AA488" s="85">
        <v>0</v>
      </c>
      <c r="AB488" s="91">
        <v>0.01</v>
      </c>
      <c r="AC488" s="86">
        <v>0</v>
      </c>
      <c r="AD488" s="86">
        <v>0.01</v>
      </c>
      <c r="AE488" s="86">
        <v>0</v>
      </c>
      <c r="AF488" s="88">
        <v>5.66294313269E-9</v>
      </c>
      <c r="AG488" s="85">
        <v>8.0410681584500005E-12</v>
      </c>
      <c r="AH488" s="86">
        <v>3.2840000000000001E-2</v>
      </c>
      <c r="AI488" s="88">
        <v>0.55520393754800001</v>
      </c>
      <c r="AJ488" s="150">
        <v>1.67</v>
      </c>
      <c r="AK488" s="151">
        <v>0</v>
      </c>
    </row>
    <row r="489" spans="1:37" x14ac:dyDescent="0.2">
      <c r="A489" s="149" t="s">
        <v>1274</v>
      </c>
      <c r="B489" s="66" t="s">
        <v>1275</v>
      </c>
      <c r="C489" s="67">
        <v>82</v>
      </c>
      <c r="D489" s="84" t="s">
        <v>331</v>
      </c>
      <c r="E489" s="85">
        <v>84.409160854533496</v>
      </c>
      <c r="F489" s="91">
        <v>84.240292571794001</v>
      </c>
      <c r="G489" s="86">
        <v>34.038450008993003</v>
      </c>
      <c r="H489" s="86">
        <v>33.967505345830297</v>
      </c>
      <c r="I489" s="86">
        <v>16.739999999999998</v>
      </c>
      <c r="J489" s="86">
        <v>15.19</v>
      </c>
      <c r="K489" s="87">
        <v>0</v>
      </c>
      <c r="L489" s="85">
        <v>0.56000002771799995</v>
      </c>
      <c r="M489" s="86">
        <v>0.18655166090077799</v>
      </c>
      <c r="N489" s="86">
        <v>89.746223164590504</v>
      </c>
      <c r="O489" s="86">
        <v>100</v>
      </c>
      <c r="P489" s="86">
        <v>0.86699999999999999</v>
      </c>
      <c r="Q489" s="88">
        <v>0.96589999999999998</v>
      </c>
      <c r="R489" s="85">
        <v>4.4722719141323801E-2</v>
      </c>
      <c r="S489" s="86">
        <v>0</v>
      </c>
      <c r="T489" s="86">
        <v>1.41</v>
      </c>
      <c r="U489" s="88">
        <v>0.42966486140810201</v>
      </c>
      <c r="V489" s="89">
        <v>4.18</v>
      </c>
      <c r="W489" s="85">
        <v>60.791148497046301</v>
      </c>
      <c r="X489" s="88">
        <v>51.0333333333</v>
      </c>
      <c r="Y489" s="85"/>
      <c r="Z489" s="88"/>
      <c r="AA489" s="85">
        <v>0</v>
      </c>
      <c r="AB489" s="91">
        <v>0.03</v>
      </c>
      <c r="AC489" s="86">
        <v>0</v>
      </c>
      <c r="AD489" s="86">
        <v>0.01</v>
      </c>
      <c r="AE489" s="86">
        <v>0</v>
      </c>
      <c r="AF489" s="88">
        <v>0</v>
      </c>
      <c r="AG489" s="85">
        <v>4.6199996825099999E-4</v>
      </c>
      <c r="AH489" s="86">
        <v>6.4991999999999994E-2</v>
      </c>
      <c r="AI489" s="88">
        <v>8.54160473447E-2</v>
      </c>
      <c r="AJ489" s="150">
        <v>1.94</v>
      </c>
      <c r="AK489" s="151">
        <v>0</v>
      </c>
    </row>
    <row r="490" spans="1:37" x14ac:dyDescent="0.2">
      <c r="A490" s="149" t="s">
        <v>1276</v>
      </c>
      <c r="B490" s="66" t="s">
        <v>1277</v>
      </c>
      <c r="C490" s="67">
        <v>82</v>
      </c>
      <c r="D490" s="84" t="s">
        <v>331</v>
      </c>
      <c r="E490" s="85">
        <v>69.349435881137794</v>
      </c>
      <c r="F490" s="91">
        <v>68.596218020022206</v>
      </c>
      <c r="G490" s="86">
        <v>27.750834260289199</v>
      </c>
      <c r="H490" s="86">
        <v>27.532178611155199</v>
      </c>
      <c r="I490" s="86">
        <v>53.63</v>
      </c>
      <c r="J490" s="86">
        <v>59.35</v>
      </c>
      <c r="K490" s="87">
        <v>0</v>
      </c>
      <c r="L490" s="85">
        <v>1.6900000315899999</v>
      </c>
      <c r="M490" s="86">
        <v>4.47142911363319E-5</v>
      </c>
      <c r="N490" s="86">
        <v>78.148847007828095</v>
      </c>
      <c r="O490" s="86">
        <v>100</v>
      </c>
      <c r="P490" s="86">
        <v>2.141</v>
      </c>
      <c r="Q490" s="88">
        <v>0.67800000000000005</v>
      </c>
      <c r="R490" s="85">
        <v>1.1361054305839601E-2</v>
      </c>
      <c r="S490" s="86">
        <v>0</v>
      </c>
      <c r="T490" s="86">
        <v>1.1599999999999999</v>
      </c>
      <c r="U490" s="88">
        <v>0.61846496106785298</v>
      </c>
      <c r="V490" s="89">
        <v>4.05</v>
      </c>
      <c r="W490" s="85">
        <v>48.9315436052254</v>
      </c>
      <c r="X490" s="88">
        <v>41.266666666699997</v>
      </c>
      <c r="Y490" s="85">
        <v>-100</v>
      </c>
      <c r="Z490" s="88"/>
      <c r="AA490" s="85">
        <v>0.02</v>
      </c>
      <c r="AB490" s="91">
        <v>0.11</v>
      </c>
      <c r="AC490" s="86">
        <v>0.02</v>
      </c>
      <c r="AD490" s="86">
        <v>0.03</v>
      </c>
      <c r="AE490" s="86">
        <v>0.17</v>
      </c>
      <c r="AF490" s="88">
        <v>3.9700004351400003E-2</v>
      </c>
      <c r="AG490" s="85">
        <v>3.1241761625799998E-11</v>
      </c>
      <c r="AH490" s="86">
        <v>0.37130999999999997</v>
      </c>
      <c r="AI490" s="88">
        <v>0.73246803057499998</v>
      </c>
      <c r="AJ490" s="150">
        <v>2.16</v>
      </c>
      <c r="AK490" s="151">
        <v>0</v>
      </c>
    </row>
    <row r="491" spans="1:37" x14ac:dyDescent="0.2">
      <c r="A491" s="149" t="s">
        <v>1278</v>
      </c>
      <c r="B491" s="66" t="s">
        <v>1279</v>
      </c>
      <c r="C491" s="67">
        <v>82</v>
      </c>
      <c r="D491" s="84" t="s">
        <v>331</v>
      </c>
      <c r="E491" s="85">
        <v>78.593216705963798</v>
      </c>
      <c r="F491" s="91">
        <v>78.449768339131694</v>
      </c>
      <c r="G491" s="86">
        <v>31.430031822453799</v>
      </c>
      <c r="H491" s="86">
        <v>31.326155418885701</v>
      </c>
      <c r="I491" s="86">
        <v>47.12</v>
      </c>
      <c r="J491" s="86">
        <v>40.79</v>
      </c>
      <c r="K491" s="87">
        <v>0</v>
      </c>
      <c r="L491" s="85">
        <v>2.4899999688599999</v>
      </c>
      <c r="M491" s="86">
        <v>1.11373308408733E-3</v>
      </c>
      <c r="N491" s="86">
        <v>81.790764451989205</v>
      </c>
      <c r="O491" s="86">
        <v>100</v>
      </c>
      <c r="P491" s="86">
        <v>1.61</v>
      </c>
      <c r="Q491" s="88">
        <v>0.97099999999999997</v>
      </c>
      <c r="R491" s="85">
        <v>2.5660764690787801E-2</v>
      </c>
      <c r="S491" s="86">
        <v>0</v>
      </c>
      <c r="T491" s="86">
        <v>2.02</v>
      </c>
      <c r="U491" s="88">
        <v>0.80957641510989498</v>
      </c>
      <c r="V491" s="89">
        <v>4.0599999999999996</v>
      </c>
      <c r="W491" s="85">
        <v>58.091536218609697</v>
      </c>
      <c r="X491" s="88">
        <v>40.200000000000003</v>
      </c>
      <c r="Y491" s="85"/>
      <c r="Z491" s="88"/>
      <c r="AA491" s="85">
        <v>0</v>
      </c>
      <c r="AB491" s="91">
        <v>0</v>
      </c>
      <c r="AC491" s="86">
        <v>0</v>
      </c>
      <c r="AD491" s="86">
        <v>0</v>
      </c>
      <c r="AE491" s="86">
        <v>0</v>
      </c>
      <c r="AF491" s="88">
        <v>1.6281185290200001E-9</v>
      </c>
      <c r="AG491" s="85">
        <v>0</v>
      </c>
      <c r="AH491" s="86">
        <v>0.10652499999999999</v>
      </c>
      <c r="AI491" s="88">
        <v>0.298955971263</v>
      </c>
      <c r="AJ491" s="150">
        <v>2.17</v>
      </c>
      <c r="AK491" s="151">
        <v>0</v>
      </c>
    </row>
    <row r="492" spans="1:37" x14ac:dyDescent="0.2">
      <c r="A492" s="149" t="s">
        <v>1280</v>
      </c>
      <c r="B492" s="66" t="s">
        <v>1281</v>
      </c>
      <c r="C492" s="67">
        <v>82</v>
      </c>
      <c r="D492" s="84" t="s">
        <v>331</v>
      </c>
      <c r="E492" s="85">
        <v>58.019254846090803</v>
      </c>
      <c r="F492" s="91">
        <v>57.396956969551198</v>
      </c>
      <c r="G492" s="86">
        <v>32.909628039792501</v>
      </c>
      <c r="H492" s="86">
        <v>32.637025798533401</v>
      </c>
      <c r="I492" s="86">
        <v>49.2</v>
      </c>
      <c r="J492" s="86">
        <v>44.68</v>
      </c>
      <c r="K492" s="87">
        <v>0</v>
      </c>
      <c r="L492" s="85">
        <v>1.17000000934</v>
      </c>
      <c r="M492" s="86"/>
      <c r="N492" s="86">
        <v>84.186631344544296</v>
      </c>
      <c r="O492" s="86">
        <v>100</v>
      </c>
      <c r="P492" s="86">
        <v>1.42</v>
      </c>
      <c r="Q492" s="88">
        <v>0.55510000000000004</v>
      </c>
      <c r="R492" s="85">
        <v>4.52693526482571E-2</v>
      </c>
      <c r="S492" s="86">
        <v>0</v>
      </c>
      <c r="T492" s="86">
        <v>0.97</v>
      </c>
      <c r="U492" s="88">
        <v>0.76723345729951098</v>
      </c>
      <c r="V492" s="89">
        <v>4.09</v>
      </c>
      <c r="W492" s="85">
        <v>49.934406775076098</v>
      </c>
      <c r="X492" s="88"/>
      <c r="Y492" s="85"/>
      <c r="Z492" s="88"/>
      <c r="AA492" s="85">
        <v>0</v>
      </c>
      <c r="AB492" s="91">
        <v>0.16</v>
      </c>
      <c r="AC492" s="86">
        <v>0</v>
      </c>
      <c r="AD492" s="86">
        <v>0.01</v>
      </c>
      <c r="AE492" s="86">
        <v>0</v>
      </c>
      <c r="AF492" s="88">
        <v>0.61370009679600002</v>
      </c>
      <c r="AG492" s="85">
        <v>0</v>
      </c>
      <c r="AH492" s="86">
        <v>0.21764700000000001</v>
      </c>
      <c r="AI492" s="88">
        <v>0.34669802520600002</v>
      </c>
      <c r="AJ492" s="150">
        <v>1.9</v>
      </c>
      <c r="AK492" s="151">
        <v>0</v>
      </c>
    </row>
    <row r="493" spans="1:37" x14ac:dyDescent="0.2">
      <c r="A493" s="149" t="s">
        <v>1282</v>
      </c>
      <c r="B493" s="66" t="s">
        <v>1283</v>
      </c>
      <c r="C493" s="67">
        <v>58</v>
      </c>
      <c r="D493" s="84" t="s">
        <v>331</v>
      </c>
      <c r="E493" s="85">
        <v>99.137230912025004</v>
      </c>
      <c r="F493" s="91">
        <v>97.797723892797293</v>
      </c>
      <c r="G493" s="86">
        <v>24.385356129563</v>
      </c>
      <c r="H493" s="86">
        <v>23.971901994494299</v>
      </c>
      <c r="I493" s="86">
        <v>0</v>
      </c>
      <c r="J493" s="86">
        <v>0</v>
      </c>
      <c r="K493" s="87">
        <v>0</v>
      </c>
      <c r="L493" s="85">
        <v>0</v>
      </c>
      <c r="M493" s="86">
        <v>0</v>
      </c>
      <c r="N493" s="86">
        <v>98.494607305390502</v>
      </c>
      <c r="O493" s="86">
        <v>88.386167146974103</v>
      </c>
      <c r="P493" s="86">
        <v>2E-3</v>
      </c>
      <c r="Q493" s="88">
        <v>0.33989999999999998</v>
      </c>
      <c r="R493" s="85">
        <v>0</v>
      </c>
      <c r="S493" s="86">
        <v>0</v>
      </c>
      <c r="T493" s="86">
        <v>1.36</v>
      </c>
      <c r="U493" s="88">
        <v>2.1094598727995702E-3</v>
      </c>
      <c r="V493" s="89">
        <v>5</v>
      </c>
      <c r="W493" s="85">
        <v>86.8036968717972</v>
      </c>
      <c r="X493" s="88">
        <v>86.8</v>
      </c>
      <c r="Y493" s="85">
        <v>100</v>
      </c>
      <c r="Z493" s="88">
        <v>100</v>
      </c>
      <c r="AA493" s="85">
        <v>0</v>
      </c>
      <c r="AB493" s="91">
        <v>0.06</v>
      </c>
      <c r="AC493" s="86">
        <v>0</v>
      </c>
      <c r="AD493" s="86">
        <v>0.02</v>
      </c>
      <c r="AE493" s="86">
        <v>0</v>
      </c>
      <c r="AF493" s="88">
        <v>0</v>
      </c>
      <c r="AG493" s="85">
        <v>0</v>
      </c>
      <c r="AH493" s="86">
        <v>6.9999999999999999E-6</v>
      </c>
      <c r="AI493" s="88">
        <v>0</v>
      </c>
      <c r="AJ493" s="150">
        <v>1</v>
      </c>
      <c r="AK493" s="151">
        <v>0</v>
      </c>
    </row>
    <row r="494" spans="1:37" x14ac:dyDescent="0.2">
      <c r="A494" s="149" t="s">
        <v>1284</v>
      </c>
      <c r="B494" s="66" t="s">
        <v>1285</v>
      </c>
      <c r="C494" s="67">
        <v>58</v>
      </c>
      <c r="D494" s="84" t="s">
        <v>331</v>
      </c>
      <c r="E494" s="85">
        <v>99.672038063164507</v>
      </c>
      <c r="F494" s="91">
        <v>99.065063732304694</v>
      </c>
      <c r="G494" s="86">
        <v>25.525228594364901</v>
      </c>
      <c r="H494" s="86">
        <v>25.281459871164799</v>
      </c>
      <c r="I494" s="86">
        <v>0</v>
      </c>
      <c r="J494" s="86">
        <v>0</v>
      </c>
      <c r="K494" s="87">
        <v>0</v>
      </c>
      <c r="L494" s="85">
        <v>0</v>
      </c>
      <c r="M494" s="86">
        <v>0</v>
      </c>
      <c r="N494" s="86">
        <v>97.995835237950104</v>
      </c>
      <c r="O494" s="86">
        <v>66.258900858133998</v>
      </c>
      <c r="P494" s="86">
        <v>0</v>
      </c>
      <c r="Q494" s="88">
        <v>0.34810000000000002</v>
      </c>
      <c r="R494" s="85">
        <v>0</v>
      </c>
      <c r="S494" s="86">
        <v>0</v>
      </c>
      <c r="T494" s="86">
        <v>1.68</v>
      </c>
      <c r="U494" s="88">
        <v>2.3495780549409699E-2</v>
      </c>
      <c r="V494" s="89">
        <v>5</v>
      </c>
      <c r="W494" s="85">
        <v>84.632459481974607</v>
      </c>
      <c r="X494" s="88">
        <v>83.233333333299996</v>
      </c>
      <c r="Y494" s="85">
        <v>100</v>
      </c>
      <c r="Z494" s="88"/>
      <c r="AA494" s="85">
        <v>0</v>
      </c>
      <c r="AB494" s="91">
        <v>0</v>
      </c>
      <c r="AC494" s="86">
        <v>0</v>
      </c>
      <c r="AD494" s="86">
        <v>0</v>
      </c>
      <c r="AE494" s="86">
        <v>0</v>
      </c>
      <c r="AF494" s="88">
        <v>0</v>
      </c>
      <c r="AG494" s="85">
        <v>0</v>
      </c>
      <c r="AH494" s="86">
        <v>1.4E-5</v>
      </c>
      <c r="AI494" s="88">
        <v>0</v>
      </c>
      <c r="AJ494" s="150">
        <v>1</v>
      </c>
      <c r="AK494" s="151">
        <v>0</v>
      </c>
    </row>
    <row r="495" spans="1:37" x14ac:dyDescent="0.2">
      <c r="A495" s="149" t="s">
        <v>1286</v>
      </c>
      <c r="B495" s="66" t="s">
        <v>1287</v>
      </c>
      <c r="C495" s="67">
        <v>58</v>
      </c>
      <c r="D495" s="84" t="s">
        <v>331</v>
      </c>
      <c r="E495" s="85">
        <v>99.365835012857005</v>
      </c>
      <c r="F495" s="91">
        <v>98.140940996594594</v>
      </c>
      <c r="G495" s="86">
        <v>34.724442282299002</v>
      </c>
      <c r="H495" s="86">
        <v>34.345680728334102</v>
      </c>
      <c r="I495" s="86">
        <v>0</v>
      </c>
      <c r="J495" s="86">
        <v>0</v>
      </c>
      <c r="K495" s="87">
        <v>0</v>
      </c>
      <c r="L495" s="85">
        <v>0</v>
      </c>
      <c r="M495" s="86">
        <v>0</v>
      </c>
      <c r="N495" s="86">
        <v>99.519071310116104</v>
      </c>
      <c r="O495" s="86">
        <v>100</v>
      </c>
      <c r="P495" s="86">
        <v>0</v>
      </c>
      <c r="Q495" s="88">
        <v>0.15440000000000001</v>
      </c>
      <c r="R495" s="85">
        <v>0</v>
      </c>
      <c r="S495" s="86">
        <v>0</v>
      </c>
      <c r="T495" s="86">
        <v>1.05</v>
      </c>
      <c r="U495" s="88">
        <v>5.2123149628188203E-3</v>
      </c>
      <c r="V495" s="89">
        <v>5</v>
      </c>
      <c r="W495" s="85">
        <v>85.747814470598897</v>
      </c>
      <c r="X495" s="88">
        <v>85.7</v>
      </c>
      <c r="Y495" s="85">
        <v>100</v>
      </c>
      <c r="Z495" s="88">
        <v>100</v>
      </c>
      <c r="AA495" s="85">
        <v>0</v>
      </c>
      <c r="AB495" s="91">
        <v>0</v>
      </c>
      <c r="AC495" s="86">
        <v>0</v>
      </c>
      <c r="AD495" s="86">
        <v>0</v>
      </c>
      <c r="AE495" s="86">
        <v>0</v>
      </c>
      <c r="AF495" s="88">
        <v>0</v>
      </c>
      <c r="AG495" s="85">
        <v>0</v>
      </c>
      <c r="AH495" s="86">
        <v>0</v>
      </c>
      <c r="AI495" s="88">
        <v>0</v>
      </c>
      <c r="AJ495" s="150">
        <v>1</v>
      </c>
      <c r="AK495" s="151">
        <v>0</v>
      </c>
    </row>
    <row r="496" spans="1:37" x14ac:dyDescent="0.2">
      <c r="A496" s="149" t="s">
        <v>1288</v>
      </c>
      <c r="B496" s="66" t="s">
        <v>1289</v>
      </c>
      <c r="C496" s="67">
        <v>58</v>
      </c>
      <c r="D496" s="84" t="s">
        <v>331</v>
      </c>
      <c r="E496" s="85">
        <v>99.589487094795402</v>
      </c>
      <c r="F496" s="91">
        <v>98.328064297959997</v>
      </c>
      <c r="G496" s="86">
        <v>27.030937888296499</v>
      </c>
      <c r="H496" s="86">
        <v>26.6235706758521</v>
      </c>
      <c r="I496" s="86">
        <v>0</v>
      </c>
      <c r="J496" s="86">
        <v>0</v>
      </c>
      <c r="K496" s="87">
        <v>0</v>
      </c>
      <c r="L496" s="85">
        <v>0</v>
      </c>
      <c r="M496" s="86">
        <v>0</v>
      </c>
      <c r="N496" s="86">
        <v>97.932046033332298</v>
      </c>
      <c r="O496" s="86">
        <v>63.345800748044901</v>
      </c>
      <c r="P496" s="86">
        <v>0</v>
      </c>
      <c r="Q496" s="88">
        <v>0.2621</v>
      </c>
      <c r="R496" s="85">
        <v>0</v>
      </c>
      <c r="S496" s="86">
        <v>0</v>
      </c>
      <c r="T496" s="86">
        <v>1.48</v>
      </c>
      <c r="U496" s="88">
        <v>1.7301310181034601E-2</v>
      </c>
      <c r="V496" s="89">
        <v>5</v>
      </c>
      <c r="W496" s="85">
        <v>87.584475876144595</v>
      </c>
      <c r="X496" s="88">
        <v>84.966666666699993</v>
      </c>
      <c r="Y496" s="85">
        <v>100</v>
      </c>
      <c r="Z496" s="88"/>
      <c r="AA496" s="85">
        <v>0</v>
      </c>
      <c r="AB496" s="91">
        <v>0.14000000000000001</v>
      </c>
      <c r="AC496" s="86">
        <v>0</v>
      </c>
      <c r="AD496" s="86">
        <v>0.03</v>
      </c>
      <c r="AE496" s="86">
        <v>0</v>
      </c>
      <c r="AF496" s="88">
        <v>0</v>
      </c>
      <c r="AG496" s="85">
        <v>0</v>
      </c>
      <c r="AH496" s="86">
        <v>0</v>
      </c>
      <c r="AI496" s="88">
        <v>0</v>
      </c>
      <c r="AJ496" s="150">
        <v>1</v>
      </c>
      <c r="AK496" s="151">
        <v>0</v>
      </c>
    </row>
    <row r="497" spans="1:37" x14ac:dyDescent="0.2">
      <c r="A497" s="149" t="s">
        <v>1290</v>
      </c>
      <c r="B497" s="66" t="s">
        <v>1291</v>
      </c>
      <c r="C497" s="67">
        <v>58</v>
      </c>
      <c r="D497" s="84" t="s">
        <v>331</v>
      </c>
      <c r="E497" s="85">
        <v>91.587044411804797</v>
      </c>
      <c r="F497" s="91">
        <v>91.007101648975606</v>
      </c>
      <c r="G497" s="86">
        <v>38.672945594403501</v>
      </c>
      <c r="H497" s="86">
        <v>38.427643433624603</v>
      </c>
      <c r="I497" s="86">
        <v>0.08</v>
      </c>
      <c r="J497" s="86">
        <v>0.02</v>
      </c>
      <c r="K497" s="87">
        <v>0</v>
      </c>
      <c r="L497" s="85">
        <v>0</v>
      </c>
      <c r="M497" s="86">
        <v>0</v>
      </c>
      <c r="N497" s="86">
        <v>97.416175940391796</v>
      </c>
      <c r="O497" s="86">
        <v>100</v>
      </c>
      <c r="P497" s="86">
        <v>0</v>
      </c>
      <c r="Q497" s="88">
        <v>0.15140000000000001</v>
      </c>
      <c r="R497" s="85">
        <v>0</v>
      </c>
      <c r="S497" s="86">
        <v>0</v>
      </c>
      <c r="T497" s="86">
        <v>0.93</v>
      </c>
      <c r="U497" s="88">
        <v>9.6909495616359503E-2</v>
      </c>
      <c r="V497" s="89">
        <v>5</v>
      </c>
      <c r="W497" s="85">
        <v>74.962536721053596</v>
      </c>
      <c r="X497" s="88"/>
      <c r="Y497" s="85">
        <v>100</v>
      </c>
      <c r="Z497" s="88">
        <v>100</v>
      </c>
      <c r="AA497" s="85">
        <v>0</v>
      </c>
      <c r="AB497" s="91">
        <v>0.06</v>
      </c>
      <c r="AC497" s="86">
        <v>0</v>
      </c>
      <c r="AD497" s="86">
        <v>0</v>
      </c>
      <c r="AE497" s="86">
        <v>0</v>
      </c>
      <c r="AF497" s="88">
        <v>0</v>
      </c>
      <c r="AG497" s="85">
        <v>0</v>
      </c>
      <c r="AH497" s="86">
        <v>6.7999999999999999E-5</v>
      </c>
      <c r="AI497" s="88">
        <v>0</v>
      </c>
      <c r="AJ497" s="150">
        <v>1</v>
      </c>
      <c r="AK497" s="151">
        <v>0</v>
      </c>
    </row>
    <row r="498" spans="1:37" x14ac:dyDescent="0.2">
      <c r="A498" s="149" t="s">
        <v>1292</v>
      </c>
      <c r="B498" s="66" t="s">
        <v>1293</v>
      </c>
      <c r="C498" s="67">
        <v>58</v>
      </c>
      <c r="D498" s="84" t="s">
        <v>331</v>
      </c>
      <c r="E498" s="85">
        <v>98.540645519282407</v>
      </c>
      <c r="F498" s="91">
        <v>98.327013779709603</v>
      </c>
      <c r="G498" s="86">
        <v>46.030703782483997</v>
      </c>
      <c r="H498" s="86">
        <v>45.991861648016297</v>
      </c>
      <c r="I498" s="86">
        <v>0.04</v>
      </c>
      <c r="J498" s="86">
        <v>0.02</v>
      </c>
      <c r="K498" s="87">
        <v>0</v>
      </c>
      <c r="L498" s="85">
        <v>0</v>
      </c>
      <c r="M498" s="86">
        <v>0</v>
      </c>
      <c r="N498" s="86">
        <v>98.968275700203407</v>
      </c>
      <c r="O498" s="86">
        <v>76.108959989131193</v>
      </c>
      <c r="P498" s="86">
        <v>0</v>
      </c>
      <c r="Q498" s="88">
        <v>0.23630000000000001</v>
      </c>
      <c r="R498" s="85">
        <v>0</v>
      </c>
      <c r="S498" s="86">
        <v>0</v>
      </c>
      <c r="T498" s="86">
        <v>0.52</v>
      </c>
      <c r="U498" s="88">
        <v>2.4969943586423699E-2</v>
      </c>
      <c r="V498" s="89">
        <v>4.99</v>
      </c>
      <c r="W498" s="85">
        <v>81.101351967420001</v>
      </c>
      <c r="X498" s="88">
        <v>85.066666666700002</v>
      </c>
      <c r="Y498" s="85">
        <v>100</v>
      </c>
      <c r="Z498" s="88">
        <v>100</v>
      </c>
      <c r="AA498" s="85">
        <v>0</v>
      </c>
      <c r="AB498" s="91">
        <v>0.2</v>
      </c>
      <c r="AC498" s="86">
        <v>0</v>
      </c>
      <c r="AD498" s="86">
        <v>0.01</v>
      </c>
      <c r="AE498" s="86">
        <v>0</v>
      </c>
      <c r="AF498" s="88">
        <v>0</v>
      </c>
      <c r="AG498" s="85">
        <v>0</v>
      </c>
      <c r="AH498" s="86">
        <v>9.7E-5</v>
      </c>
      <c r="AI498" s="88">
        <v>0</v>
      </c>
      <c r="AJ498" s="150">
        <v>1</v>
      </c>
      <c r="AK498" s="151">
        <v>0</v>
      </c>
    </row>
    <row r="499" spans="1:37" x14ac:dyDescent="0.2">
      <c r="A499" s="149" t="s">
        <v>1294</v>
      </c>
      <c r="B499" s="66" t="s">
        <v>1295</v>
      </c>
      <c r="C499" s="67">
        <v>58</v>
      </c>
      <c r="D499" s="84" t="s">
        <v>331</v>
      </c>
      <c r="E499" s="85">
        <v>99.726767173486806</v>
      </c>
      <c r="F499" s="91">
        <v>98.260953421839304</v>
      </c>
      <c r="G499" s="86">
        <v>25.802822334372699</v>
      </c>
      <c r="H499" s="86">
        <v>25.319039506252199</v>
      </c>
      <c r="I499" s="86">
        <v>0</v>
      </c>
      <c r="J499" s="86">
        <v>0</v>
      </c>
      <c r="K499" s="87">
        <v>0</v>
      </c>
      <c r="L499" s="85">
        <v>0</v>
      </c>
      <c r="M499" s="86">
        <v>0</v>
      </c>
      <c r="N499" s="86">
        <v>100</v>
      </c>
      <c r="O499" s="86">
        <v>88.142913231252507</v>
      </c>
      <c r="P499" s="86">
        <v>0</v>
      </c>
      <c r="Q499" s="88">
        <v>0.25</v>
      </c>
      <c r="R499" s="85">
        <v>0</v>
      </c>
      <c r="S499" s="86">
        <v>0</v>
      </c>
      <c r="T499" s="86">
        <v>1.1000000000000001</v>
      </c>
      <c r="U499" s="88">
        <v>0</v>
      </c>
      <c r="V499" s="89">
        <v>5</v>
      </c>
      <c r="W499" s="85">
        <v>87.195331680403001</v>
      </c>
      <c r="X499" s="88">
        <v>84.7</v>
      </c>
      <c r="Y499" s="85">
        <v>100</v>
      </c>
      <c r="Z499" s="88"/>
      <c r="AA499" s="85">
        <v>0</v>
      </c>
      <c r="AB499" s="91">
        <v>0</v>
      </c>
      <c r="AC499" s="86">
        <v>0</v>
      </c>
      <c r="AD499" s="86">
        <v>0</v>
      </c>
      <c r="AE499" s="86">
        <v>0</v>
      </c>
      <c r="AF499" s="88">
        <v>0</v>
      </c>
      <c r="AG499" s="85">
        <v>0</v>
      </c>
      <c r="AH499" s="86">
        <v>1.0000000000000001E-5</v>
      </c>
      <c r="AI499" s="88">
        <v>0</v>
      </c>
      <c r="AJ499" s="150">
        <v>1</v>
      </c>
      <c r="AK499" s="151">
        <v>0</v>
      </c>
    </row>
    <row r="500" spans="1:37" x14ac:dyDescent="0.2">
      <c r="A500" s="149" t="s">
        <v>1296</v>
      </c>
      <c r="B500" s="66" t="s">
        <v>1297</v>
      </c>
      <c r="C500" s="67">
        <v>58</v>
      </c>
      <c r="D500" s="84" t="s">
        <v>331</v>
      </c>
      <c r="E500" s="85">
        <v>98.271375123232602</v>
      </c>
      <c r="F500" s="91">
        <v>97.061398943107804</v>
      </c>
      <c r="G500" s="86">
        <v>47.438291827149797</v>
      </c>
      <c r="H500" s="86">
        <v>47.018229246397901</v>
      </c>
      <c r="I500" s="86">
        <v>7.0000000000000007E-2</v>
      </c>
      <c r="J500" s="86">
        <v>0.09</v>
      </c>
      <c r="K500" s="87">
        <v>0</v>
      </c>
      <c r="L500" s="85">
        <v>0</v>
      </c>
      <c r="M500" s="86">
        <v>0</v>
      </c>
      <c r="N500" s="86">
        <v>98.217630473786897</v>
      </c>
      <c r="O500" s="86">
        <v>62.169918048619003</v>
      </c>
      <c r="P500" s="86">
        <v>7.5999999999999998E-2</v>
      </c>
      <c r="Q500" s="88">
        <v>0.1701</v>
      </c>
      <c r="R500" s="85">
        <v>0</v>
      </c>
      <c r="S500" s="86">
        <v>0</v>
      </c>
      <c r="T500" s="86">
        <v>0.43</v>
      </c>
      <c r="U500" s="88">
        <v>2.7555125559522099E-2</v>
      </c>
      <c r="V500" s="89">
        <v>4.84</v>
      </c>
      <c r="W500" s="85">
        <v>81.0888108182385</v>
      </c>
      <c r="X500" s="88">
        <v>78.400000000000006</v>
      </c>
      <c r="Y500" s="85">
        <v>100</v>
      </c>
      <c r="Z500" s="88"/>
      <c r="AA500" s="85">
        <v>0</v>
      </c>
      <c r="AB500" s="91">
        <v>0</v>
      </c>
      <c r="AC500" s="86">
        <v>0</v>
      </c>
      <c r="AD500" s="86">
        <v>0</v>
      </c>
      <c r="AE500" s="86">
        <v>0</v>
      </c>
      <c r="AF500" s="88">
        <v>0</v>
      </c>
      <c r="AG500" s="85">
        <v>0</v>
      </c>
      <c r="AH500" s="86">
        <v>5.3200000000000003E-4</v>
      </c>
      <c r="AI500" s="88">
        <v>0</v>
      </c>
      <c r="AJ500" s="150">
        <v>1.01</v>
      </c>
      <c r="AK500" s="151">
        <v>0</v>
      </c>
    </row>
    <row r="501" spans="1:37" x14ac:dyDescent="0.2">
      <c r="A501" s="149" t="s">
        <v>1298</v>
      </c>
      <c r="B501" s="66" t="s">
        <v>1299</v>
      </c>
      <c r="C501" s="67">
        <v>58</v>
      </c>
      <c r="D501" s="84" t="s">
        <v>331</v>
      </c>
      <c r="E501" s="85">
        <v>83.450790105390197</v>
      </c>
      <c r="F501" s="91">
        <v>83.0233244759374</v>
      </c>
      <c r="G501" s="86">
        <v>35.389789604754803</v>
      </c>
      <c r="H501" s="86">
        <v>35.310201409481301</v>
      </c>
      <c r="I501" s="86">
        <v>0.16</v>
      </c>
      <c r="J501" s="86">
        <v>0.06</v>
      </c>
      <c r="K501" s="87">
        <v>0</v>
      </c>
      <c r="L501" s="85">
        <v>0</v>
      </c>
      <c r="M501" s="86">
        <v>0</v>
      </c>
      <c r="N501" s="86">
        <v>98.389314169661006</v>
      </c>
      <c r="O501" s="86">
        <v>100</v>
      </c>
      <c r="P501" s="86">
        <v>4.9000000000000002E-2</v>
      </c>
      <c r="Q501" s="88">
        <v>0.17119999999999999</v>
      </c>
      <c r="R501" s="85">
        <v>0</v>
      </c>
      <c r="S501" s="86">
        <v>0</v>
      </c>
      <c r="T501" s="86">
        <v>0.16</v>
      </c>
      <c r="U501" s="88">
        <v>1.0269444551417799E-2</v>
      </c>
      <c r="V501" s="89">
        <v>4.9000000000000004</v>
      </c>
      <c r="W501" s="85">
        <v>86.764998815361807</v>
      </c>
      <c r="X501" s="88"/>
      <c r="Y501" s="85"/>
      <c r="Z501" s="88"/>
      <c r="AA501" s="85">
        <v>0</v>
      </c>
      <c r="AB501" s="91">
        <v>7.0000000000000007E-2</v>
      </c>
      <c r="AC501" s="86">
        <v>0</v>
      </c>
      <c r="AD501" s="86">
        <v>0</v>
      </c>
      <c r="AE501" s="86">
        <v>0</v>
      </c>
      <c r="AF501" s="88">
        <v>0</v>
      </c>
      <c r="AG501" s="85">
        <v>0</v>
      </c>
      <c r="AH501" s="86">
        <v>1.5899999999999999E-4</v>
      </c>
      <c r="AI501" s="88">
        <v>3.6176326646099999E-9</v>
      </c>
      <c r="AJ501" s="150">
        <v>1</v>
      </c>
      <c r="AK501" s="151">
        <v>0</v>
      </c>
    </row>
    <row r="502" spans="1:37" x14ac:dyDescent="0.2">
      <c r="A502" s="149" t="s">
        <v>1300</v>
      </c>
      <c r="B502" s="66" t="s">
        <v>1301</v>
      </c>
      <c r="C502" s="67">
        <v>58</v>
      </c>
      <c r="D502" s="84" t="s">
        <v>331</v>
      </c>
      <c r="E502" s="85">
        <v>96.314895433997606</v>
      </c>
      <c r="F502" s="91">
        <v>95.932461408508203</v>
      </c>
      <c r="G502" s="86">
        <v>31.214784973684498</v>
      </c>
      <c r="H502" s="86">
        <v>30.972514875012799</v>
      </c>
      <c r="I502" s="86">
        <v>3.77</v>
      </c>
      <c r="J502" s="86">
        <v>1.86</v>
      </c>
      <c r="K502" s="87">
        <v>0</v>
      </c>
      <c r="L502" s="85">
        <v>1.9998293216399999E-2</v>
      </c>
      <c r="M502" s="86">
        <v>0</v>
      </c>
      <c r="N502" s="86">
        <v>96.531868548158002</v>
      </c>
      <c r="O502" s="86">
        <v>87.633501967397393</v>
      </c>
      <c r="P502" s="86">
        <v>0.29399999999999998</v>
      </c>
      <c r="Q502" s="88">
        <v>0.47439999999999999</v>
      </c>
      <c r="R502" s="85">
        <v>0</v>
      </c>
      <c r="S502" s="86">
        <v>0</v>
      </c>
      <c r="T502" s="86">
        <v>1.08</v>
      </c>
      <c r="U502" s="88">
        <v>6.6833130668052798E-2</v>
      </c>
      <c r="V502" s="89">
        <v>4.5999999999999996</v>
      </c>
      <c r="W502" s="85">
        <v>87.655832533041803</v>
      </c>
      <c r="X502" s="88">
        <v>87.7</v>
      </c>
      <c r="Y502" s="85"/>
      <c r="Z502" s="88"/>
      <c r="AA502" s="85">
        <v>0</v>
      </c>
      <c r="AB502" s="91">
        <v>0.04</v>
      </c>
      <c r="AC502" s="86">
        <v>0</v>
      </c>
      <c r="AD502" s="86">
        <v>0.02</v>
      </c>
      <c r="AE502" s="86">
        <v>0</v>
      </c>
      <c r="AF502" s="88">
        <v>0</v>
      </c>
      <c r="AG502" s="85">
        <v>0</v>
      </c>
      <c r="AH502" s="86">
        <v>8.8999999999999999E-3</v>
      </c>
      <c r="AI502" s="88">
        <v>0.90459338248999999</v>
      </c>
      <c r="AJ502" s="150">
        <v>1</v>
      </c>
      <c r="AK502" s="151">
        <v>0</v>
      </c>
    </row>
    <row r="503" spans="1:37" x14ac:dyDescent="0.2">
      <c r="A503" s="149" t="s">
        <v>1302</v>
      </c>
      <c r="B503" s="66" t="s">
        <v>1303</v>
      </c>
      <c r="C503" s="67">
        <v>58</v>
      </c>
      <c r="D503" s="84" t="s">
        <v>331</v>
      </c>
      <c r="E503" s="85">
        <v>91.739763064476193</v>
      </c>
      <c r="F503" s="91">
        <v>91.076735738462801</v>
      </c>
      <c r="G503" s="86">
        <v>31.708185420622499</v>
      </c>
      <c r="H503" s="86">
        <v>31.436266820771099</v>
      </c>
      <c r="I503" s="86">
        <v>2.54</v>
      </c>
      <c r="J503" s="86">
        <v>2.42</v>
      </c>
      <c r="K503" s="87">
        <v>0</v>
      </c>
      <c r="L503" s="85">
        <v>6.6507822081900005E-8</v>
      </c>
      <c r="M503" s="86">
        <v>0</v>
      </c>
      <c r="N503" s="86">
        <v>97.522196281590297</v>
      </c>
      <c r="O503" s="86">
        <v>93.929937588081302</v>
      </c>
      <c r="P503" s="86">
        <v>0.13100000000000001</v>
      </c>
      <c r="Q503" s="88">
        <v>0.47010000000000002</v>
      </c>
      <c r="R503" s="85">
        <v>0</v>
      </c>
      <c r="S503" s="86">
        <v>0</v>
      </c>
      <c r="T503" s="86">
        <v>0.74</v>
      </c>
      <c r="U503" s="88">
        <v>2.01230083381491E-2</v>
      </c>
      <c r="V503" s="89">
        <v>5</v>
      </c>
      <c r="W503" s="85">
        <v>85.576406425919998</v>
      </c>
      <c r="X503" s="88"/>
      <c r="Y503" s="85"/>
      <c r="Z503" s="88"/>
      <c r="AA503" s="85">
        <v>0</v>
      </c>
      <c r="AB503" s="91">
        <v>0.01</v>
      </c>
      <c r="AC503" s="86">
        <v>0</v>
      </c>
      <c r="AD503" s="86">
        <v>0</v>
      </c>
      <c r="AE503" s="86">
        <v>0</v>
      </c>
      <c r="AF503" s="88">
        <v>0</v>
      </c>
      <c r="AG503" s="85">
        <v>0</v>
      </c>
      <c r="AH503" s="86">
        <v>1.9479E-2</v>
      </c>
      <c r="AI503" s="88">
        <v>0.150898374788</v>
      </c>
      <c r="AJ503" s="150">
        <v>1</v>
      </c>
      <c r="AK503" s="151">
        <v>0</v>
      </c>
    </row>
    <row r="504" spans="1:37" x14ac:dyDescent="0.2">
      <c r="A504" s="149" t="s">
        <v>1304</v>
      </c>
      <c r="B504" s="66" t="s">
        <v>1305</v>
      </c>
      <c r="C504" s="67">
        <v>58</v>
      </c>
      <c r="D504" s="84" t="s">
        <v>331</v>
      </c>
      <c r="E504" s="85">
        <v>97.425380652217697</v>
      </c>
      <c r="F504" s="91">
        <v>96.354661370635796</v>
      </c>
      <c r="G504" s="86">
        <v>34.2327950954149</v>
      </c>
      <c r="H504" s="86">
        <v>33.747805313300503</v>
      </c>
      <c r="I504" s="86">
        <v>3.62</v>
      </c>
      <c r="J504" s="86">
        <v>1.32</v>
      </c>
      <c r="K504" s="87">
        <v>0</v>
      </c>
      <c r="L504" s="85">
        <v>1.0000000009899999E-2</v>
      </c>
      <c r="M504" s="86">
        <v>3.0499236223215801E-3</v>
      </c>
      <c r="N504" s="86">
        <v>97.076136685394104</v>
      </c>
      <c r="O504" s="86">
        <v>93.873517786561294</v>
      </c>
      <c r="P504" s="86">
        <v>0.28100000000000003</v>
      </c>
      <c r="Q504" s="88">
        <v>0.38379999999999997</v>
      </c>
      <c r="R504" s="85">
        <v>3.6496350364963501E-2</v>
      </c>
      <c r="S504" s="86">
        <v>0</v>
      </c>
      <c r="T504" s="86">
        <v>1.38</v>
      </c>
      <c r="U504" s="88">
        <v>9.7861439714474904E-2</v>
      </c>
      <c r="V504" s="89">
        <v>4.8099999999999996</v>
      </c>
      <c r="W504" s="85">
        <v>86.638681724820501</v>
      </c>
      <c r="X504" s="88">
        <v>82.633333333300001</v>
      </c>
      <c r="Y504" s="85"/>
      <c r="Z504" s="88"/>
      <c r="AA504" s="85">
        <v>0</v>
      </c>
      <c r="AB504" s="91">
        <v>0.04</v>
      </c>
      <c r="AC504" s="86">
        <v>0</v>
      </c>
      <c r="AD504" s="86">
        <v>0.01</v>
      </c>
      <c r="AE504" s="86">
        <v>0</v>
      </c>
      <c r="AF504" s="88">
        <v>0</v>
      </c>
      <c r="AG504" s="85">
        <v>0</v>
      </c>
      <c r="AH504" s="86">
        <v>4.2370000000000003E-3</v>
      </c>
      <c r="AI504" s="88">
        <v>1.1102772265599999E-9</v>
      </c>
      <c r="AJ504" s="150">
        <v>1</v>
      </c>
      <c r="AK504" s="151">
        <v>0</v>
      </c>
    </row>
    <row r="505" spans="1:37" x14ac:dyDescent="0.2">
      <c r="A505" s="149" t="s">
        <v>1306</v>
      </c>
      <c r="B505" s="66" t="s">
        <v>1307</v>
      </c>
      <c r="C505" s="67">
        <v>58</v>
      </c>
      <c r="D505" s="84" t="s">
        <v>331</v>
      </c>
      <c r="E505" s="85">
        <v>99.695197707356698</v>
      </c>
      <c r="F505" s="91">
        <v>98.944787715142397</v>
      </c>
      <c r="G505" s="86">
        <v>38.363675518081102</v>
      </c>
      <c r="H505" s="86">
        <v>38.100286580416501</v>
      </c>
      <c r="I505" s="86">
        <v>0.21</v>
      </c>
      <c r="J505" s="86">
        <v>0.12</v>
      </c>
      <c r="K505" s="87">
        <v>0</v>
      </c>
      <c r="L505" s="85">
        <v>0</v>
      </c>
      <c r="M505" s="86">
        <v>0</v>
      </c>
      <c r="N505" s="86">
        <v>97.908538860806701</v>
      </c>
      <c r="O505" s="86">
        <v>96.423204087766806</v>
      </c>
      <c r="P505" s="86">
        <v>2.7E-2</v>
      </c>
      <c r="Q505" s="88">
        <v>0.29449999999999998</v>
      </c>
      <c r="R505" s="85">
        <v>0</v>
      </c>
      <c r="S505" s="86">
        <v>0</v>
      </c>
      <c r="T505" s="86">
        <v>1.76</v>
      </c>
      <c r="U505" s="88">
        <v>9.9392051948912503E-3</v>
      </c>
      <c r="V505" s="89">
        <v>5</v>
      </c>
      <c r="W505" s="85">
        <v>90.1</v>
      </c>
      <c r="X505" s="88">
        <v>90.1</v>
      </c>
      <c r="Y505" s="85"/>
      <c r="Z505" s="88"/>
      <c r="AA505" s="85">
        <v>0</v>
      </c>
      <c r="AB505" s="91">
        <v>0</v>
      </c>
      <c r="AC505" s="86">
        <v>0</v>
      </c>
      <c r="AD505" s="86">
        <v>0</v>
      </c>
      <c r="AE505" s="86">
        <v>0</v>
      </c>
      <c r="AF505" s="88">
        <v>0</v>
      </c>
      <c r="AG505" s="85">
        <v>0</v>
      </c>
      <c r="AH505" s="86">
        <v>3.4499999999999998E-4</v>
      </c>
      <c r="AI505" s="88">
        <v>0</v>
      </c>
      <c r="AJ505" s="150">
        <v>1</v>
      </c>
      <c r="AK505" s="151">
        <v>0</v>
      </c>
    </row>
    <row r="506" spans="1:37" x14ac:dyDescent="0.2">
      <c r="A506" s="149" t="s">
        <v>1308</v>
      </c>
      <c r="B506" s="66" t="s">
        <v>1309</v>
      </c>
      <c r="C506" s="67">
        <v>58</v>
      </c>
      <c r="D506" s="84" t="s">
        <v>331</v>
      </c>
      <c r="E506" s="85">
        <v>97.442716663985095</v>
      </c>
      <c r="F506" s="91">
        <v>96.537919155017605</v>
      </c>
      <c r="G506" s="86">
        <v>46.0462431028119</v>
      </c>
      <c r="H506" s="86">
        <v>45.706470816494601</v>
      </c>
      <c r="I506" s="86">
        <v>0</v>
      </c>
      <c r="J506" s="86">
        <v>0</v>
      </c>
      <c r="K506" s="87">
        <v>0</v>
      </c>
      <c r="L506" s="85">
        <v>0</v>
      </c>
      <c r="M506" s="86">
        <v>0</v>
      </c>
      <c r="N506" s="86">
        <v>97.064635611650104</v>
      </c>
      <c r="O506" s="86">
        <v>81.046608654189995</v>
      </c>
      <c r="P506" s="86">
        <v>0.04</v>
      </c>
      <c r="Q506" s="88">
        <v>0.5363</v>
      </c>
      <c r="R506" s="85">
        <v>0</v>
      </c>
      <c r="S506" s="86">
        <v>0</v>
      </c>
      <c r="T506" s="86">
        <v>1.1000000000000001</v>
      </c>
      <c r="U506" s="88">
        <v>3.7857636358474001E-3</v>
      </c>
      <c r="V506" s="89">
        <v>4.97</v>
      </c>
      <c r="W506" s="85">
        <v>85.015027502517</v>
      </c>
      <c r="X506" s="88">
        <v>83.333333333300004</v>
      </c>
      <c r="Y506" s="85"/>
      <c r="Z506" s="88"/>
      <c r="AA506" s="85">
        <v>0</v>
      </c>
      <c r="AB506" s="91">
        <v>0</v>
      </c>
      <c r="AC506" s="86">
        <v>0</v>
      </c>
      <c r="AD506" s="86">
        <v>0</v>
      </c>
      <c r="AE506" s="86">
        <v>0</v>
      </c>
      <c r="AF506" s="88">
        <v>0</v>
      </c>
      <c r="AG506" s="85">
        <v>0</v>
      </c>
      <c r="AH506" s="86">
        <v>7.9999999999999996E-6</v>
      </c>
      <c r="AI506" s="88">
        <v>0</v>
      </c>
      <c r="AJ506" s="150">
        <v>1</v>
      </c>
      <c r="AK506" s="151">
        <v>0</v>
      </c>
    </row>
    <row r="507" spans="1:37" x14ac:dyDescent="0.2">
      <c r="A507" s="149" t="s">
        <v>1310</v>
      </c>
      <c r="B507" s="66" t="s">
        <v>1311</v>
      </c>
      <c r="C507" s="67">
        <v>58</v>
      </c>
      <c r="D507" s="84" t="s">
        <v>331</v>
      </c>
      <c r="E507" s="85">
        <v>91.840937896070997</v>
      </c>
      <c r="F507" s="91">
        <v>88.975364385297894</v>
      </c>
      <c r="G507" s="86">
        <v>20.708570975918899</v>
      </c>
      <c r="H507" s="86">
        <v>19.973859315589401</v>
      </c>
      <c r="I507" s="86">
        <v>2.0499999999999998</v>
      </c>
      <c r="J507" s="86">
        <v>0.41</v>
      </c>
      <c r="K507" s="87">
        <v>0</v>
      </c>
      <c r="L507" s="85">
        <v>0</v>
      </c>
      <c r="M507" s="86">
        <v>0</v>
      </c>
      <c r="N507" s="86">
        <v>94.404348017427296</v>
      </c>
      <c r="O507" s="86">
        <v>64.914877868245796</v>
      </c>
      <c r="P507" s="86">
        <v>0.50700000000000001</v>
      </c>
      <c r="Q507" s="88">
        <v>0.83609999999999995</v>
      </c>
      <c r="R507" s="85">
        <v>0</v>
      </c>
      <c r="S507" s="86">
        <v>0</v>
      </c>
      <c r="T507" s="86">
        <v>2.0099999999999998</v>
      </c>
      <c r="U507" s="88">
        <v>0.180212294043093</v>
      </c>
      <c r="V507" s="89">
        <v>4.51</v>
      </c>
      <c r="W507" s="85">
        <v>85.166778403119096</v>
      </c>
      <c r="X507" s="88"/>
      <c r="Y507" s="85"/>
      <c r="Z507" s="88"/>
      <c r="AA507" s="85">
        <v>0</v>
      </c>
      <c r="AB507" s="91">
        <v>0.09</v>
      </c>
      <c r="AC507" s="86">
        <v>0</v>
      </c>
      <c r="AD507" s="86">
        <v>0.01</v>
      </c>
      <c r="AE507" s="86">
        <v>0</v>
      </c>
      <c r="AF507" s="88">
        <v>0</v>
      </c>
      <c r="AG507" s="85">
        <v>0</v>
      </c>
      <c r="AH507" s="86">
        <v>9.0700000000000004E-4</v>
      </c>
      <c r="AI507" s="88">
        <v>0</v>
      </c>
      <c r="AJ507" s="150">
        <v>1</v>
      </c>
      <c r="AK507" s="151">
        <v>0</v>
      </c>
    </row>
    <row r="508" spans="1:37" x14ac:dyDescent="0.2">
      <c r="A508" s="149" t="s">
        <v>1312</v>
      </c>
      <c r="B508" s="66" t="s">
        <v>1313</v>
      </c>
      <c r="C508" s="67">
        <v>58</v>
      </c>
      <c r="D508" s="84" t="s">
        <v>331</v>
      </c>
      <c r="E508" s="85">
        <v>97.870440218852195</v>
      </c>
      <c r="F508" s="91">
        <v>96.390326804186302</v>
      </c>
      <c r="G508" s="86">
        <v>32.199186674643798</v>
      </c>
      <c r="H508" s="86">
        <v>31.763043120117199</v>
      </c>
      <c r="I508" s="86">
        <v>0.12</v>
      </c>
      <c r="J508" s="86">
        <v>0.05</v>
      </c>
      <c r="K508" s="87">
        <v>0</v>
      </c>
      <c r="L508" s="85">
        <v>4.7833115689799997E-9</v>
      </c>
      <c r="M508" s="86">
        <v>0</v>
      </c>
      <c r="N508" s="86">
        <v>95.721910766420095</v>
      </c>
      <c r="O508" s="86">
        <v>75.781686208821895</v>
      </c>
      <c r="P508" s="86">
        <v>0.19800000000000001</v>
      </c>
      <c r="Q508" s="88">
        <v>0.37569999999999998</v>
      </c>
      <c r="R508" s="85">
        <v>0</v>
      </c>
      <c r="S508" s="86">
        <v>0</v>
      </c>
      <c r="T508" s="86">
        <v>1.1399999999999999</v>
      </c>
      <c r="U508" s="88">
        <v>2.42783688404478E-2</v>
      </c>
      <c r="V508" s="89">
        <v>4.75</v>
      </c>
      <c r="W508" s="85">
        <v>84.989827424212294</v>
      </c>
      <c r="X508" s="88">
        <v>78.566666666700002</v>
      </c>
      <c r="Y508" s="85"/>
      <c r="Z508" s="88"/>
      <c r="AA508" s="85">
        <v>0</v>
      </c>
      <c r="AB508" s="91">
        <v>0.5</v>
      </c>
      <c r="AC508" s="86">
        <v>0</v>
      </c>
      <c r="AD508" s="86">
        <v>0</v>
      </c>
      <c r="AE508" s="86">
        <v>0</v>
      </c>
      <c r="AF508" s="88">
        <v>0</v>
      </c>
      <c r="AG508" s="85">
        <v>0</v>
      </c>
      <c r="AH508" s="86">
        <v>2.52E-4</v>
      </c>
      <c r="AI508" s="88">
        <v>1.59634387433E-7</v>
      </c>
      <c r="AJ508" s="150">
        <v>1</v>
      </c>
      <c r="AK508" s="151">
        <v>0</v>
      </c>
    </row>
    <row r="509" spans="1:37" x14ac:dyDescent="0.2">
      <c r="A509" s="149" t="s">
        <v>1270</v>
      </c>
      <c r="B509" s="66" t="s">
        <v>1314</v>
      </c>
      <c r="C509" s="67">
        <v>58</v>
      </c>
      <c r="D509" s="84" t="s">
        <v>331</v>
      </c>
      <c r="E509" s="85">
        <v>83.674272586653501</v>
      </c>
      <c r="F509" s="91">
        <v>82.942969329196302</v>
      </c>
      <c r="G509" s="86">
        <v>41.237632371381203</v>
      </c>
      <c r="H509" s="86">
        <v>40.887998023009999</v>
      </c>
      <c r="I509" s="86">
        <v>8.27</v>
      </c>
      <c r="J509" s="86">
        <v>7.8</v>
      </c>
      <c r="K509" s="87">
        <v>0</v>
      </c>
      <c r="L509" s="85">
        <v>2.9999993195100001E-2</v>
      </c>
      <c r="M509" s="86">
        <v>0</v>
      </c>
      <c r="N509" s="86">
        <v>92.8553592947639</v>
      </c>
      <c r="O509" s="86">
        <v>69.481106490688802</v>
      </c>
      <c r="P509" s="86">
        <v>0.82299999999999995</v>
      </c>
      <c r="Q509" s="88">
        <v>0.26440000000000002</v>
      </c>
      <c r="R509" s="85">
        <v>0</v>
      </c>
      <c r="S509" s="86">
        <v>0</v>
      </c>
      <c r="T509" s="86">
        <v>0.9</v>
      </c>
      <c r="U509" s="88">
        <v>0.191292091124596</v>
      </c>
      <c r="V509" s="89">
        <v>4.87</v>
      </c>
      <c r="W509" s="85">
        <v>82.318194544886595</v>
      </c>
      <c r="X509" s="88"/>
      <c r="Y509" s="85"/>
      <c r="Z509" s="88"/>
      <c r="AA509" s="85">
        <v>0.03</v>
      </c>
      <c r="AB509" s="91">
        <v>0.05</v>
      </c>
      <c r="AC509" s="86">
        <v>0</v>
      </c>
      <c r="AD509" s="86">
        <v>0.04</v>
      </c>
      <c r="AE509" s="86">
        <v>0</v>
      </c>
      <c r="AF509" s="88">
        <v>0</v>
      </c>
      <c r="AG509" s="85">
        <v>0</v>
      </c>
      <c r="AH509" s="86">
        <v>3.1629999999999998E-2</v>
      </c>
      <c r="AI509" s="88">
        <v>0.75497484288600003</v>
      </c>
      <c r="AJ509" s="150">
        <v>1</v>
      </c>
      <c r="AK509" s="151">
        <v>0</v>
      </c>
    </row>
    <row r="510" spans="1:37" x14ac:dyDescent="0.2">
      <c r="A510" s="149" t="s">
        <v>1315</v>
      </c>
      <c r="B510" s="66" t="s">
        <v>1316</v>
      </c>
      <c r="C510" s="67">
        <v>58</v>
      </c>
      <c r="D510" s="84" t="s">
        <v>331</v>
      </c>
      <c r="E510" s="85">
        <v>96.912711611445104</v>
      </c>
      <c r="F510" s="91">
        <v>96.418063195599302</v>
      </c>
      <c r="G510" s="86">
        <v>44.524043040097801</v>
      </c>
      <c r="H510" s="86">
        <v>44.346367603371597</v>
      </c>
      <c r="I510" s="86">
        <v>0</v>
      </c>
      <c r="J510" s="86">
        <v>0</v>
      </c>
      <c r="K510" s="87">
        <v>0</v>
      </c>
      <c r="L510" s="85">
        <v>1.0932760899899999E-9</v>
      </c>
      <c r="M510" s="86">
        <v>0</v>
      </c>
      <c r="N510" s="86">
        <v>96.466104800293195</v>
      </c>
      <c r="O510" s="86">
        <v>90.089585666293402</v>
      </c>
      <c r="P510" s="86">
        <v>0.22</v>
      </c>
      <c r="Q510" s="88">
        <v>0.50539999999999996</v>
      </c>
      <c r="R510" s="85">
        <v>0</v>
      </c>
      <c r="S510" s="86">
        <v>0</v>
      </c>
      <c r="T510" s="86">
        <v>0.65</v>
      </c>
      <c r="U510" s="88">
        <v>0</v>
      </c>
      <c r="V510" s="89">
        <v>4.84</v>
      </c>
      <c r="W510" s="85">
        <v>80.623660381714402</v>
      </c>
      <c r="X510" s="88">
        <v>78.933333333299998</v>
      </c>
      <c r="Y510" s="85"/>
      <c r="Z510" s="88"/>
      <c r="AA510" s="85">
        <v>0</v>
      </c>
      <c r="AB510" s="91">
        <v>0.03</v>
      </c>
      <c r="AC510" s="86">
        <v>0</v>
      </c>
      <c r="AD510" s="86">
        <v>0</v>
      </c>
      <c r="AE510" s="86">
        <v>0</v>
      </c>
      <c r="AF510" s="88">
        <v>0</v>
      </c>
      <c r="AG510" s="85">
        <v>0</v>
      </c>
      <c r="AH510" s="86">
        <v>9.9999999999999995E-7</v>
      </c>
      <c r="AI510" s="88">
        <v>1.77154997583E-8</v>
      </c>
      <c r="AJ510" s="150">
        <v>1</v>
      </c>
      <c r="AK510" s="151">
        <v>0</v>
      </c>
    </row>
    <row r="511" spans="1:37" x14ac:dyDescent="0.2">
      <c r="A511" s="149" t="s">
        <v>1317</v>
      </c>
      <c r="B511" s="66" t="s">
        <v>1318</v>
      </c>
      <c r="C511" s="67">
        <v>58</v>
      </c>
      <c r="D511" s="84" t="s">
        <v>331</v>
      </c>
      <c r="E511" s="85">
        <v>99.524953892583696</v>
      </c>
      <c r="F511" s="91">
        <v>99.153300173252106</v>
      </c>
      <c r="G511" s="86">
        <v>37.606885374168698</v>
      </c>
      <c r="H511" s="86">
        <v>37.439222042139399</v>
      </c>
      <c r="I511" s="86">
        <v>0</v>
      </c>
      <c r="J511" s="86">
        <v>0</v>
      </c>
      <c r="K511" s="87">
        <v>0</v>
      </c>
      <c r="L511" s="85">
        <v>0</v>
      </c>
      <c r="M511" s="86">
        <v>0</v>
      </c>
      <c r="N511" s="86">
        <v>98.693816456500599</v>
      </c>
      <c r="O511" s="86">
        <v>86.013489527866497</v>
      </c>
      <c r="P511" s="86">
        <v>0.105</v>
      </c>
      <c r="Q511" s="88">
        <v>0.88490000000000002</v>
      </c>
      <c r="R511" s="85">
        <v>0</v>
      </c>
      <c r="S511" s="86">
        <v>0</v>
      </c>
      <c r="T511" s="86">
        <v>1.19</v>
      </c>
      <c r="U511" s="88">
        <v>6.0079360643827198E-2</v>
      </c>
      <c r="V511" s="89">
        <v>4.9400000000000004</v>
      </c>
      <c r="W511" s="85">
        <v>85.8456144609235</v>
      </c>
      <c r="X511" s="88">
        <v>80.8</v>
      </c>
      <c r="Y511" s="85"/>
      <c r="Z511" s="88"/>
      <c r="AA511" s="85">
        <v>0</v>
      </c>
      <c r="AB511" s="91">
        <v>0.01</v>
      </c>
      <c r="AC511" s="86">
        <v>0</v>
      </c>
      <c r="AD511" s="86">
        <v>0.01</v>
      </c>
      <c r="AE511" s="86">
        <v>0</v>
      </c>
      <c r="AF511" s="88">
        <v>0</v>
      </c>
      <c r="AG511" s="85">
        <v>0</v>
      </c>
      <c r="AH511" s="86">
        <v>9.0000000000000002E-6</v>
      </c>
      <c r="AI511" s="88">
        <v>0</v>
      </c>
      <c r="AJ511" s="150">
        <v>1</v>
      </c>
      <c r="AK511" s="151">
        <v>0</v>
      </c>
    </row>
    <row r="512" spans="1:37" x14ac:dyDescent="0.2">
      <c r="A512" s="149" t="s">
        <v>1319</v>
      </c>
      <c r="B512" s="66" t="s">
        <v>1320</v>
      </c>
      <c r="C512" s="67">
        <v>58</v>
      </c>
      <c r="D512" s="84" t="s">
        <v>331</v>
      </c>
      <c r="E512" s="85">
        <v>99.084408068783105</v>
      </c>
      <c r="F512" s="91">
        <v>98.685515873015902</v>
      </c>
      <c r="G512" s="86">
        <v>33.765294312169303</v>
      </c>
      <c r="H512" s="86">
        <v>33.511078042328002</v>
      </c>
      <c r="I512" s="86">
        <v>0.12</v>
      </c>
      <c r="J512" s="86">
        <v>0.02</v>
      </c>
      <c r="K512" s="87">
        <v>0</v>
      </c>
      <c r="L512" s="85">
        <v>0</v>
      </c>
      <c r="M512" s="86">
        <v>0</v>
      </c>
      <c r="N512" s="86">
        <v>98.031512605041996</v>
      </c>
      <c r="O512" s="86">
        <v>73.283752860411894</v>
      </c>
      <c r="P512" s="86">
        <v>6.5000000000000002E-2</v>
      </c>
      <c r="Q512" s="88">
        <v>0.78080000000000005</v>
      </c>
      <c r="R512" s="85">
        <v>0</v>
      </c>
      <c r="S512" s="86">
        <v>0</v>
      </c>
      <c r="T512" s="86">
        <v>2.0499999999999998</v>
      </c>
      <c r="U512" s="88">
        <v>1.24007936507937E-2</v>
      </c>
      <c r="V512" s="89">
        <v>4.8499999999999996</v>
      </c>
      <c r="W512" s="85">
        <v>86.958154541236794</v>
      </c>
      <c r="X512" s="88">
        <v>85.366666666699999</v>
      </c>
      <c r="Y512" s="85"/>
      <c r="Z512" s="88"/>
      <c r="AA512" s="85">
        <v>0</v>
      </c>
      <c r="AB512" s="91">
        <v>0</v>
      </c>
      <c r="AC512" s="86">
        <v>0</v>
      </c>
      <c r="AD512" s="86">
        <v>0</v>
      </c>
      <c r="AE512" s="86">
        <v>0</v>
      </c>
      <c r="AF512" s="88">
        <v>0</v>
      </c>
      <c r="AG512" s="85">
        <v>0</v>
      </c>
      <c r="AH512" s="86">
        <v>6.0000000000000002E-5</v>
      </c>
      <c r="AI512" s="88">
        <v>0</v>
      </c>
      <c r="AJ512" s="150">
        <v>1</v>
      </c>
      <c r="AK512" s="151">
        <v>0</v>
      </c>
    </row>
    <row r="513" spans="1:37" x14ac:dyDescent="0.2">
      <c r="A513" s="149" t="s">
        <v>1321</v>
      </c>
      <c r="B513" s="66" t="s">
        <v>1322</v>
      </c>
      <c r="C513" s="67">
        <v>58</v>
      </c>
      <c r="D513" s="84" t="s">
        <v>331</v>
      </c>
      <c r="E513" s="85">
        <v>98.102740738214607</v>
      </c>
      <c r="F513" s="91">
        <v>96.472621036956198</v>
      </c>
      <c r="G513" s="86">
        <v>34.281394582182401</v>
      </c>
      <c r="H513" s="86">
        <v>33.8016801373211</v>
      </c>
      <c r="I513" s="86">
        <v>0</v>
      </c>
      <c r="J513" s="86">
        <v>0</v>
      </c>
      <c r="K513" s="87">
        <v>0</v>
      </c>
      <c r="L513" s="85">
        <v>1.6720999492499999E-9</v>
      </c>
      <c r="M513" s="86">
        <v>0</v>
      </c>
      <c r="N513" s="86">
        <v>94.591270854119799</v>
      </c>
      <c r="O513" s="86">
        <v>100</v>
      </c>
      <c r="P513" s="86">
        <v>0.14899999999999999</v>
      </c>
      <c r="Q513" s="88">
        <v>0.92200000000000004</v>
      </c>
      <c r="R513" s="85">
        <v>0</v>
      </c>
      <c r="S513" s="86">
        <v>0</v>
      </c>
      <c r="T513" s="86">
        <v>1.91</v>
      </c>
      <c r="U513" s="88">
        <v>7.9573486114426703E-3</v>
      </c>
      <c r="V513" s="89">
        <v>4.8</v>
      </c>
      <c r="W513" s="85">
        <v>81.529435576356306</v>
      </c>
      <c r="X513" s="88">
        <v>80.400000000000006</v>
      </c>
      <c r="Y513" s="85"/>
      <c r="Z513" s="88"/>
      <c r="AA513" s="85">
        <v>0</v>
      </c>
      <c r="AB513" s="91">
        <v>0.32</v>
      </c>
      <c r="AC513" s="86">
        <v>0</v>
      </c>
      <c r="AD513" s="86">
        <v>7.0000000000000007E-2</v>
      </c>
      <c r="AE513" s="86">
        <v>0</v>
      </c>
      <c r="AF513" s="88">
        <v>0</v>
      </c>
      <c r="AG513" s="85">
        <v>0</v>
      </c>
      <c r="AH513" s="86">
        <v>0</v>
      </c>
      <c r="AI513" s="88">
        <v>2.0838588399100001E-8</v>
      </c>
      <c r="AJ513" s="150">
        <v>1</v>
      </c>
      <c r="AK513" s="151">
        <v>0</v>
      </c>
    </row>
    <row r="514" spans="1:37" x14ac:dyDescent="0.2">
      <c r="A514" s="149" t="s">
        <v>1323</v>
      </c>
      <c r="B514" s="66" t="s">
        <v>1324</v>
      </c>
      <c r="C514" s="67">
        <v>58</v>
      </c>
      <c r="D514" s="84" t="s">
        <v>331</v>
      </c>
      <c r="E514" s="85">
        <v>78.870080075119304</v>
      </c>
      <c r="F514" s="91">
        <v>76.706747698166396</v>
      </c>
      <c r="G514" s="86">
        <v>38.686455045775801</v>
      </c>
      <c r="H514" s="86">
        <v>36.697879443908299</v>
      </c>
      <c r="I514" s="86">
        <v>1.06</v>
      </c>
      <c r="J514" s="86">
        <v>1.1000000000000001</v>
      </c>
      <c r="K514" s="87">
        <v>0</v>
      </c>
      <c r="L514" s="85">
        <v>5.0937407746200003E-10</v>
      </c>
      <c r="M514" s="86">
        <v>0.224811990921095</v>
      </c>
      <c r="N514" s="86">
        <v>97.375759693587398</v>
      </c>
      <c r="O514" s="86">
        <v>85.607082630691394</v>
      </c>
      <c r="P514" s="86">
        <v>0.189</v>
      </c>
      <c r="Q514" s="88">
        <v>0.2203</v>
      </c>
      <c r="R514" s="85">
        <v>2.7639579878385799E-2</v>
      </c>
      <c r="S514" s="86">
        <v>0</v>
      </c>
      <c r="T514" s="86">
        <v>0.56000000000000005</v>
      </c>
      <c r="U514" s="88">
        <v>4.9036229426954299E-2</v>
      </c>
      <c r="V514" s="89">
        <v>4.79</v>
      </c>
      <c r="W514" s="85">
        <v>77.725818181438996</v>
      </c>
      <c r="X514" s="88">
        <v>64.733333333299996</v>
      </c>
      <c r="Y514" s="85"/>
      <c r="Z514" s="88"/>
      <c r="AA514" s="85">
        <v>0.04</v>
      </c>
      <c r="AB514" s="91">
        <v>0.06</v>
      </c>
      <c r="AC514" s="86">
        <v>0</v>
      </c>
      <c r="AD514" s="86">
        <v>0.01</v>
      </c>
      <c r="AE514" s="86">
        <v>0</v>
      </c>
      <c r="AF514" s="88">
        <v>4.0482951171599998E-9</v>
      </c>
      <c r="AG514" s="85">
        <v>0</v>
      </c>
      <c r="AH514" s="86">
        <v>7.2639999999999996E-3</v>
      </c>
      <c r="AI514" s="88">
        <v>6.6231414241399998E-11</v>
      </c>
      <c r="AJ514" s="150">
        <v>1</v>
      </c>
      <c r="AK514" s="151">
        <v>0</v>
      </c>
    </row>
    <row r="515" spans="1:37" x14ac:dyDescent="0.2">
      <c r="A515" s="149" t="s">
        <v>520</v>
      </c>
      <c r="B515" s="66" t="s">
        <v>1325</v>
      </c>
      <c r="C515" s="67">
        <v>58</v>
      </c>
      <c r="D515" s="84" t="s">
        <v>331</v>
      </c>
      <c r="E515" s="85">
        <v>99.110516557534794</v>
      </c>
      <c r="F515" s="91">
        <v>97.662465676265597</v>
      </c>
      <c r="G515" s="86">
        <v>47.2271116430801</v>
      </c>
      <c r="H515" s="86">
        <v>46.762421084747402</v>
      </c>
      <c r="I515" s="86">
        <v>0</v>
      </c>
      <c r="J515" s="86">
        <v>0</v>
      </c>
      <c r="K515" s="87">
        <v>0</v>
      </c>
      <c r="L515" s="85">
        <v>0</v>
      </c>
      <c r="M515" s="86">
        <v>0</v>
      </c>
      <c r="N515" s="86">
        <v>99.235302712970594</v>
      </c>
      <c r="O515" s="86">
        <v>77.8767631774313</v>
      </c>
      <c r="P515" s="86">
        <v>9.4E-2</v>
      </c>
      <c r="Q515" s="88">
        <v>0</v>
      </c>
      <c r="R515" s="85">
        <v>0</v>
      </c>
      <c r="S515" s="86">
        <v>0</v>
      </c>
      <c r="T515" s="86">
        <v>0.25</v>
      </c>
      <c r="U515" s="88">
        <v>2.3469220117815501E-3</v>
      </c>
      <c r="V515" s="89">
        <v>4.93</v>
      </c>
      <c r="W515" s="85">
        <v>76.405064260745704</v>
      </c>
      <c r="X515" s="88">
        <v>78.933333333299998</v>
      </c>
      <c r="Y515" s="85"/>
      <c r="Z515" s="88"/>
      <c r="AA515" s="85">
        <v>0</v>
      </c>
      <c r="AB515" s="91">
        <v>0</v>
      </c>
      <c r="AC515" s="86">
        <v>0</v>
      </c>
      <c r="AD515" s="86">
        <v>0</v>
      </c>
      <c r="AE515" s="86">
        <v>0</v>
      </c>
      <c r="AF515" s="88">
        <v>1.19610732662E-9</v>
      </c>
      <c r="AG515" s="85">
        <v>0</v>
      </c>
      <c r="AH515" s="86">
        <v>1.0000000000000001E-5</v>
      </c>
      <c r="AI515" s="88">
        <v>0</v>
      </c>
      <c r="AJ515" s="150">
        <v>1</v>
      </c>
      <c r="AK515" s="151">
        <v>0</v>
      </c>
    </row>
    <row r="516" spans="1:37" x14ac:dyDescent="0.2">
      <c r="A516" s="149" t="s">
        <v>1326</v>
      </c>
      <c r="B516" s="66" t="s">
        <v>1327</v>
      </c>
      <c r="C516" s="67">
        <v>58</v>
      </c>
      <c r="D516" s="84" t="s">
        <v>331</v>
      </c>
      <c r="E516" s="85">
        <v>99.2293663679025</v>
      </c>
      <c r="F516" s="91">
        <v>98.068411805262102</v>
      </c>
      <c r="G516" s="86">
        <v>39.017636723528199</v>
      </c>
      <c r="H516" s="86">
        <v>38.4438315948669</v>
      </c>
      <c r="I516" s="86">
        <v>0</v>
      </c>
      <c r="J516" s="86">
        <v>0</v>
      </c>
      <c r="K516" s="87">
        <v>0</v>
      </c>
      <c r="L516" s="85">
        <v>0</v>
      </c>
      <c r="M516" s="86">
        <v>0</v>
      </c>
      <c r="N516" s="86">
        <v>98.036013970154698</v>
      </c>
      <c r="O516" s="86">
        <v>84.921654251220104</v>
      </c>
      <c r="P516" s="86">
        <v>4.1000000000000002E-2</v>
      </c>
      <c r="Q516" s="88">
        <v>0.24709999999999999</v>
      </c>
      <c r="R516" s="85">
        <v>0</v>
      </c>
      <c r="S516" s="86">
        <v>0</v>
      </c>
      <c r="T516" s="86">
        <v>1.01</v>
      </c>
      <c r="U516" s="88">
        <v>2.22405088628428E-2</v>
      </c>
      <c r="V516" s="89">
        <v>4.9400000000000004</v>
      </c>
      <c r="W516" s="85">
        <v>85.800005670906103</v>
      </c>
      <c r="X516" s="88">
        <v>86.433333333299998</v>
      </c>
      <c r="Y516" s="85"/>
      <c r="Z516" s="88"/>
      <c r="AA516" s="85">
        <v>0</v>
      </c>
      <c r="AB516" s="91">
        <v>0.04</v>
      </c>
      <c r="AC516" s="86">
        <v>0</v>
      </c>
      <c r="AD516" s="86">
        <v>0.03</v>
      </c>
      <c r="AE516" s="86">
        <v>0</v>
      </c>
      <c r="AF516" s="88">
        <v>8.8180655338E-10</v>
      </c>
      <c r="AG516" s="85">
        <v>0</v>
      </c>
      <c r="AH516" s="86">
        <v>9.0000000000000002E-6</v>
      </c>
      <c r="AI516" s="88">
        <v>0</v>
      </c>
      <c r="AJ516" s="150">
        <v>1</v>
      </c>
      <c r="AK516" s="151">
        <v>0</v>
      </c>
    </row>
    <row r="517" spans="1:37" x14ac:dyDescent="0.2">
      <c r="A517" s="149" t="s">
        <v>1328</v>
      </c>
      <c r="B517" s="66" t="s">
        <v>1329</v>
      </c>
      <c r="C517" s="67">
        <v>58</v>
      </c>
      <c r="D517" s="84" t="s">
        <v>331</v>
      </c>
      <c r="E517" s="85">
        <v>97.304534878616295</v>
      </c>
      <c r="F517" s="91">
        <v>95.819248723239198</v>
      </c>
      <c r="G517" s="86">
        <v>47.969621142280197</v>
      </c>
      <c r="H517" s="86">
        <v>47.376970016243</v>
      </c>
      <c r="I517" s="86">
        <v>0.09</v>
      </c>
      <c r="J517" s="86">
        <v>0.2</v>
      </c>
      <c r="K517" s="87">
        <v>0</v>
      </c>
      <c r="L517" s="85">
        <v>0</v>
      </c>
      <c r="M517" s="86">
        <v>0</v>
      </c>
      <c r="N517" s="86">
        <v>96.998527930580295</v>
      </c>
      <c r="O517" s="86">
        <v>82.229524772497498</v>
      </c>
      <c r="P517" s="86">
        <v>0.246</v>
      </c>
      <c r="Q517" s="88">
        <v>0.29270000000000002</v>
      </c>
      <c r="R517" s="85">
        <v>0</v>
      </c>
      <c r="S517" s="86">
        <v>0</v>
      </c>
      <c r="T517" s="86">
        <v>0.74</v>
      </c>
      <c r="U517" s="88">
        <v>6.1460116774221897E-2</v>
      </c>
      <c r="V517" s="89">
        <v>4.8099999999999996</v>
      </c>
      <c r="W517" s="85">
        <v>83.998974863711098</v>
      </c>
      <c r="X517" s="88">
        <v>83.2</v>
      </c>
      <c r="Y517" s="85"/>
      <c r="Z517" s="88"/>
      <c r="AA517" s="85">
        <v>0</v>
      </c>
      <c r="AB517" s="91">
        <v>0</v>
      </c>
      <c r="AC517" s="86">
        <v>0</v>
      </c>
      <c r="AD517" s="86">
        <v>0</v>
      </c>
      <c r="AE517" s="86">
        <v>0</v>
      </c>
      <c r="AF517" s="88">
        <v>0</v>
      </c>
      <c r="AG517" s="85">
        <v>0</v>
      </c>
      <c r="AH517" s="86">
        <v>5.9999999999999995E-4</v>
      </c>
      <c r="AI517" s="88">
        <v>0</v>
      </c>
      <c r="AJ517" s="150">
        <v>1</v>
      </c>
      <c r="AK517" s="151">
        <v>0</v>
      </c>
    </row>
    <row r="518" spans="1:37" x14ac:dyDescent="0.2">
      <c r="A518" s="149" t="s">
        <v>1330</v>
      </c>
      <c r="B518" s="66" t="s">
        <v>1331</v>
      </c>
      <c r="C518" s="67">
        <v>58</v>
      </c>
      <c r="D518" s="84" t="s">
        <v>331</v>
      </c>
      <c r="E518" s="85">
        <v>92.182786017785801</v>
      </c>
      <c r="F518" s="91">
        <v>91.792636118087501</v>
      </c>
      <c r="G518" s="86">
        <v>36.280781563442801</v>
      </c>
      <c r="H518" s="86">
        <v>36.072280402470398</v>
      </c>
      <c r="I518" s="86">
        <v>0</v>
      </c>
      <c r="J518" s="86">
        <v>0</v>
      </c>
      <c r="K518" s="87">
        <v>0</v>
      </c>
      <c r="L518" s="85">
        <v>4.1191101724099999E-10</v>
      </c>
      <c r="M518" s="86">
        <v>2.4262446750745299E-2</v>
      </c>
      <c r="N518" s="86">
        <v>98.270382912216704</v>
      </c>
      <c r="O518" s="86">
        <v>100</v>
      </c>
      <c r="P518" s="86">
        <v>0</v>
      </c>
      <c r="Q518" s="88">
        <v>0.71960000000000002</v>
      </c>
      <c r="R518" s="85">
        <v>5.09943906170321E-2</v>
      </c>
      <c r="S518" s="86">
        <v>0</v>
      </c>
      <c r="T518" s="86">
        <v>1.0900000000000001</v>
      </c>
      <c r="U518" s="88">
        <v>0</v>
      </c>
      <c r="V518" s="89">
        <v>5</v>
      </c>
      <c r="W518" s="85">
        <v>82.014772013106395</v>
      </c>
      <c r="X518" s="88">
        <v>81.733333333299996</v>
      </c>
      <c r="Y518" s="85"/>
      <c r="Z518" s="88"/>
      <c r="AA518" s="85">
        <v>0</v>
      </c>
      <c r="AB518" s="91">
        <v>0.05</v>
      </c>
      <c r="AC518" s="86">
        <v>0</v>
      </c>
      <c r="AD518" s="86">
        <v>0.01</v>
      </c>
      <c r="AE518" s="86">
        <v>0</v>
      </c>
      <c r="AF518" s="88">
        <v>2.1069248571100002E-8</v>
      </c>
      <c r="AG518" s="85">
        <v>0</v>
      </c>
      <c r="AH518" s="86">
        <v>3.9999999999999998E-6</v>
      </c>
      <c r="AI518" s="88">
        <v>1.13829830424E-10</v>
      </c>
      <c r="AJ518" s="150">
        <v>1</v>
      </c>
      <c r="AK518" s="151">
        <v>0</v>
      </c>
    </row>
    <row r="519" spans="1:37" x14ac:dyDescent="0.2">
      <c r="A519" s="149" t="s">
        <v>1332</v>
      </c>
      <c r="B519" s="66" t="s">
        <v>1333</v>
      </c>
      <c r="C519" s="67">
        <v>58</v>
      </c>
      <c r="D519" s="84" t="s">
        <v>331</v>
      </c>
      <c r="E519" s="85">
        <v>88.446794817985904</v>
      </c>
      <c r="F519" s="91">
        <v>87.240829346092497</v>
      </c>
      <c r="G519" s="86">
        <v>40.485184252497298</v>
      </c>
      <c r="H519" s="86">
        <v>39.838831528582197</v>
      </c>
      <c r="I519" s="86">
        <v>7.0000000000000007E-2</v>
      </c>
      <c r="J519" s="86">
        <v>0.02</v>
      </c>
      <c r="K519" s="87">
        <v>0</v>
      </c>
      <c r="L519" s="85">
        <v>0</v>
      </c>
      <c r="M519" s="86">
        <v>0</v>
      </c>
      <c r="N519" s="86">
        <v>97.098992957283002</v>
      </c>
      <c r="O519" s="86">
        <v>100</v>
      </c>
      <c r="P519" s="86">
        <v>0</v>
      </c>
      <c r="Q519" s="88">
        <v>0.21759999999999999</v>
      </c>
      <c r="R519" s="85">
        <v>0</v>
      </c>
      <c r="S519" s="86">
        <v>0</v>
      </c>
      <c r="T519" s="86">
        <v>0.62</v>
      </c>
      <c r="U519" s="88">
        <v>0</v>
      </c>
      <c r="V519" s="89">
        <v>5</v>
      </c>
      <c r="W519" s="85">
        <v>84.073164225761701</v>
      </c>
      <c r="X519" s="88"/>
      <c r="Y519" s="85"/>
      <c r="Z519" s="88"/>
      <c r="AA519" s="85">
        <v>0</v>
      </c>
      <c r="AB519" s="91">
        <v>0</v>
      </c>
      <c r="AC519" s="86">
        <v>0</v>
      </c>
      <c r="AD519" s="86">
        <v>0</v>
      </c>
      <c r="AE519" s="86">
        <v>0</v>
      </c>
      <c r="AF519" s="88">
        <v>0</v>
      </c>
      <c r="AG519" s="85">
        <v>0</v>
      </c>
      <c r="AH519" s="86">
        <v>6.2000000000000003E-5</v>
      </c>
      <c r="AI519" s="88">
        <v>0</v>
      </c>
      <c r="AJ519" s="150">
        <v>1</v>
      </c>
      <c r="AK519" s="151">
        <v>0</v>
      </c>
    </row>
    <row r="520" spans="1:37" x14ac:dyDescent="0.2">
      <c r="A520" s="149" t="s">
        <v>1334</v>
      </c>
      <c r="B520" s="66" t="s">
        <v>1335</v>
      </c>
      <c r="C520" s="67">
        <v>58</v>
      </c>
      <c r="D520" s="84" t="s">
        <v>331</v>
      </c>
      <c r="E520" s="85">
        <v>86.169070335034405</v>
      </c>
      <c r="F520" s="91">
        <v>84.041712891058395</v>
      </c>
      <c r="G520" s="86">
        <v>33.648102950965203</v>
      </c>
      <c r="H520" s="86">
        <v>32.867983137341902</v>
      </c>
      <c r="I520" s="86">
        <v>0.83</v>
      </c>
      <c r="J520" s="86">
        <v>0.23</v>
      </c>
      <c r="K520" s="87">
        <v>0</v>
      </c>
      <c r="L520" s="85">
        <v>0</v>
      </c>
      <c r="M520" s="86">
        <v>0</v>
      </c>
      <c r="N520" s="86">
        <v>97.110815434328103</v>
      </c>
      <c r="O520" s="86">
        <v>100</v>
      </c>
      <c r="P520" s="86">
        <v>7.3999999999999996E-2</v>
      </c>
      <c r="Q520" s="88">
        <v>0.2268</v>
      </c>
      <c r="R520" s="85">
        <v>0</v>
      </c>
      <c r="S520" s="86">
        <v>0</v>
      </c>
      <c r="T520" s="86">
        <v>0.84</v>
      </c>
      <c r="U520" s="88">
        <v>2.13001996893721E-2</v>
      </c>
      <c r="V520" s="89">
        <v>4.95</v>
      </c>
      <c r="W520" s="85">
        <v>84.038895556049198</v>
      </c>
      <c r="X520" s="88"/>
      <c r="Y520" s="85"/>
      <c r="Z520" s="88"/>
      <c r="AA520" s="85">
        <v>0</v>
      </c>
      <c r="AB520" s="91">
        <v>0.19</v>
      </c>
      <c r="AC520" s="86">
        <v>0</v>
      </c>
      <c r="AD520" s="86">
        <v>0</v>
      </c>
      <c r="AE520" s="86">
        <v>0</v>
      </c>
      <c r="AF520" s="88">
        <v>0</v>
      </c>
      <c r="AG520" s="85">
        <v>0</v>
      </c>
      <c r="AH520" s="86">
        <v>9.2000000000000003E-4</v>
      </c>
      <c r="AI520" s="88">
        <v>0</v>
      </c>
      <c r="AJ520" s="150">
        <v>1</v>
      </c>
      <c r="AK520" s="151">
        <v>0</v>
      </c>
    </row>
    <row r="521" spans="1:37" x14ac:dyDescent="0.2">
      <c r="A521" s="149" t="s">
        <v>1336</v>
      </c>
      <c r="B521" s="66" t="s">
        <v>1337</v>
      </c>
      <c r="C521" s="67">
        <v>58</v>
      </c>
      <c r="D521" s="84" t="s">
        <v>331</v>
      </c>
      <c r="E521" s="85">
        <v>99.266641007770502</v>
      </c>
      <c r="F521" s="91">
        <v>98.651867724922795</v>
      </c>
      <c r="G521" s="86">
        <v>45.506745862503003</v>
      </c>
      <c r="H521" s="86">
        <v>45.2716548947812</v>
      </c>
      <c r="I521" s="86">
        <v>0.19</v>
      </c>
      <c r="J521" s="86">
        <v>0.13</v>
      </c>
      <c r="K521" s="87">
        <v>0</v>
      </c>
      <c r="L521" s="85">
        <v>5.5032971350300004E-10</v>
      </c>
      <c r="M521" s="86">
        <v>7.3855986897711903E-2</v>
      </c>
      <c r="N521" s="86">
        <v>96.642067200947295</v>
      </c>
      <c r="O521" s="86">
        <v>100</v>
      </c>
      <c r="P521" s="86">
        <v>0.161</v>
      </c>
      <c r="Q521" s="88">
        <v>0.3352</v>
      </c>
      <c r="R521" s="85">
        <v>3.7757221068529398E-2</v>
      </c>
      <c r="S521" s="86">
        <v>0</v>
      </c>
      <c r="T521" s="86">
        <v>0.81</v>
      </c>
      <c r="U521" s="88">
        <v>3.64078932312525E-2</v>
      </c>
      <c r="V521" s="89">
        <v>4.87</v>
      </c>
      <c r="W521" s="85">
        <v>78.475303433365198</v>
      </c>
      <c r="X521" s="88">
        <v>74.266666666700004</v>
      </c>
      <c r="Y521" s="85"/>
      <c r="Z521" s="88"/>
      <c r="AA521" s="85">
        <v>0</v>
      </c>
      <c r="AB521" s="91">
        <v>0.2</v>
      </c>
      <c r="AC521" s="86">
        <v>0</v>
      </c>
      <c r="AD521" s="86">
        <v>0.05</v>
      </c>
      <c r="AE521" s="86">
        <v>0</v>
      </c>
      <c r="AF521" s="88">
        <v>2.81493648982E-8</v>
      </c>
      <c r="AG521" s="85">
        <v>0</v>
      </c>
      <c r="AH521" s="86">
        <v>4.08E-4</v>
      </c>
      <c r="AI521" s="88">
        <v>2.3088913335900001E-10</v>
      </c>
      <c r="AJ521" s="150">
        <v>1</v>
      </c>
      <c r="AK521" s="151">
        <v>0</v>
      </c>
    </row>
    <row r="522" spans="1:37" x14ac:dyDescent="0.2">
      <c r="A522" s="149" t="s">
        <v>1338</v>
      </c>
      <c r="B522" s="66" t="s">
        <v>1339</v>
      </c>
      <c r="C522" s="67">
        <v>58</v>
      </c>
      <c r="D522" s="84" t="s">
        <v>331</v>
      </c>
      <c r="E522" s="85">
        <v>99.250292854353802</v>
      </c>
      <c r="F522" s="91">
        <v>98.1856045815437</v>
      </c>
      <c r="G522" s="86">
        <v>37.964336847585599</v>
      </c>
      <c r="H522" s="86">
        <v>37.605102173630101</v>
      </c>
      <c r="I522" s="86">
        <v>0.16</v>
      </c>
      <c r="J522" s="86">
        <v>0.03</v>
      </c>
      <c r="K522" s="87">
        <v>0</v>
      </c>
      <c r="L522" s="85">
        <v>1.17228518203E-9</v>
      </c>
      <c r="M522" s="86">
        <v>0</v>
      </c>
      <c r="N522" s="86">
        <v>98.659722956540094</v>
      </c>
      <c r="O522" s="86">
        <v>99.051490514905197</v>
      </c>
      <c r="P522" s="86">
        <v>0.11</v>
      </c>
      <c r="Q522" s="88">
        <v>0.60740000000000005</v>
      </c>
      <c r="R522" s="85">
        <v>0</v>
      </c>
      <c r="S522" s="86">
        <v>0</v>
      </c>
      <c r="T522" s="86">
        <v>1.38</v>
      </c>
      <c r="U522" s="88">
        <v>0</v>
      </c>
      <c r="V522" s="89">
        <v>4.87</v>
      </c>
      <c r="W522" s="85">
        <v>83.722744341351799</v>
      </c>
      <c r="X522" s="88">
        <v>79.833333333300004</v>
      </c>
      <c r="Y522" s="85"/>
      <c r="Z522" s="88"/>
      <c r="AA522" s="85">
        <v>0</v>
      </c>
      <c r="AB522" s="91">
        <v>0.02</v>
      </c>
      <c r="AC522" s="86">
        <v>0</v>
      </c>
      <c r="AD522" s="86">
        <v>0</v>
      </c>
      <c r="AE522" s="86">
        <v>0</v>
      </c>
      <c r="AF522" s="88">
        <v>5.9962387172399996E-8</v>
      </c>
      <c r="AG522" s="85">
        <v>0</v>
      </c>
      <c r="AH522" s="86">
        <v>3.8999999999999999E-5</v>
      </c>
      <c r="AI522" s="88">
        <v>1.9658016913899999E-10</v>
      </c>
      <c r="AJ522" s="150">
        <v>1</v>
      </c>
      <c r="AK522" s="151">
        <v>0</v>
      </c>
    </row>
    <row r="523" spans="1:37" x14ac:dyDescent="0.2">
      <c r="A523" s="149" t="s">
        <v>590</v>
      </c>
      <c r="B523" s="66" t="s">
        <v>1340</v>
      </c>
      <c r="C523" s="67">
        <v>58</v>
      </c>
      <c r="D523" s="84" t="s">
        <v>331</v>
      </c>
      <c r="E523" s="85">
        <v>99.991250838461298</v>
      </c>
      <c r="F523" s="91">
        <v>99.833765930764997</v>
      </c>
      <c r="G523" s="86">
        <v>32.587710344425297</v>
      </c>
      <c r="H523" s="86">
        <v>32.517717052115799</v>
      </c>
      <c r="I523" s="86">
        <v>0</v>
      </c>
      <c r="J523" s="86">
        <v>0</v>
      </c>
      <c r="K523" s="87">
        <v>0</v>
      </c>
      <c r="L523" s="85">
        <v>0</v>
      </c>
      <c r="M523" s="86">
        <v>0</v>
      </c>
      <c r="N523" s="86">
        <v>98.432240921169196</v>
      </c>
      <c r="O523" s="86">
        <v>53.412969283276396</v>
      </c>
      <c r="P523" s="86">
        <v>1E-3</v>
      </c>
      <c r="Q523" s="88">
        <v>3.2399999999999998E-2</v>
      </c>
      <c r="R523" s="85">
        <v>0</v>
      </c>
      <c r="S523" s="86">
        <v>0</v>
      </c>
      <c r="T523" s="86">
        <v>0.3</v>
      </c>
      <c r="U523" s="88">
        <v>0</v>
      </c>
      <c r="V523" s="89">
        <v>4.99</v>
      </c>
      <c r="W523" s="85">
        <v>79.880656311275203</v>
      </c>
      <c r="X523" s="88">
        <v>79.8</v>
      </c>
      <c r="Y523" s="85"/>
      <c r="Z523" s="88"/>
      <c r="AA523" s="85">
        <v>0</v>
      </c>
      <c r="AB523" s="91">
        <v>0.1</v>
      </c>
      <c r="AC523" s="86">
        <v>0</v>
      </c>
      <c r="AD523" s="86">
        <v>0.03</v>
      </c>
      <c r="AE523" s="86">
        <v>0</v>
      </c>
      <c r="AF523" s="88">
        <v>0</v>
      </c>
      <c r="AG523" s="85">
        <v>0</v>
      </c>
      <c r="AH523" s="86">
        <v>5.0000000000000004E-6</v>
      </c>
      <c r="AI523" s="88">
        <v>0</v>
      </c>
      <c r="AJ523" s="150">
        <v>1.01</v>
      </c>
      <c r="AK523" s="151">
        <v>0</v>
      </c>
    </row>
    <row r="524" spans="1:37" x14ac:dyDescent="0.2">
      <c r="A524" s="149" t="s">
        <v>1341</v>
      </c>
      <c r="B524" s="66" t="s">
        <v>1342</v>
      </c>
      <c r="C524" s="67">
        <v>58</v>
      </c>
      <c r="D524" s="84" t="s">
        <v>331</v>
      </c>
      <c r="E524" s="85">
        <v>62.514680906794197</v>
      </c>
      <c r="F524" s="91">
        <v>61.860799655262703</v>
      </c>
      <c r="G524" s="86">
        <v>29.323474241873701</v>
      </c>
      <c r="H524" s="86">
        <v>28.926139196120001</v>
      </c>
      <c r="I524" s="86">
        <v>3.69</v>
      </c>
      <c r="J524" s="86">
        <v>3.6</v>
      </c>
      <c r="K524" s="87">
        <v>0</v>
      </c>
      <c r="L524" s="85">
        <v>1.0000000145E-2</v>
      </c>
      <c r="M524" s="86">
        <v>1.3572237652146899</v>
      </c>
      <c r="N524" s="86">
        <v>96.936522570395297</v>
      </c>
      <c r="O524" s="86">
        <v>98.573545757687995</v>
      </c>
      <c r="P524" s="86">
        <v>0.161</v>
      </c>
      <c r="Q524" s="88">
        <v>0.21240000000000001</v>
      </c>
      <c r="R524" s="85">
        <v>2.9496349826708901E-2</v>
      </c>
      <c r="S524" s="86">
        <v>0</v>
      </c>
      <c r="T524" s="86">
        <v>0.56000000000000005</v>
      </c>
      <c r="U524" s="88">
        <v>3.9712380968475097E-2</v>
      </c>
      <c r="V524" s="89">
        <v>4.9000000000000004</v>
      </c>
      <c r="W524" s="85">
        <v>78.216283863715006</v>
      </c>
      <c r="X524" s="88"/>
      <c r="Y524" s="85"/>
      <c r="Z524" s="88"/>
      <c r="AA524" s="85">
        <v>0</v>
      </c>
      <c r="AB524" s="91">
        <v>0.05</v>
      </c>
      <c r="AC524" s="86">
        <v>0</v>
      </c>
      <c r="AD524" s="86">
        <v>0.01</v>
      </c>
      <c r="AE524" s="86">
        <v>0</v>
      </c>
      <c r="AF524" s="88">
        <v>0.51149998178599998</v>
      </c>
      <c r="AG524" s="85">
        <v>0</v>
      </c>
      <c r="AH524" s="86">
        <v>8.2086000000000006E-2</v>
      </c>
      <c r="AI524" s="88">
        <v>4.1327997015799998E-2</v>
      </c>
      <c r="AJ524" s="150">
        <v>1.02</v>
      </c>
      <c r="AK524" s="151">
        <v>0</v>
      </c>
    </row>
    <row r="525" spans="1:37" x14ac:dyDescent="0.2">
      <c r="A525" s="149" t="s">
        <v>1343</v>
      </c>
      <c r="B525" s="66" t="s">
        <v>1344</v>
      </c>
      <c r="C525" s="67">
        <v>58</v>
      </c>
      <c r="D525" s="84" t="s">
        <v>331</v>
      </c>
      <c r="E525" s="85">
        <v>97.980208756947306</v>
      </c>
      <c r="F525" s="91">
        <v>97.035484510067704</v>
      </c>
      <c r="G525" s="86">
        <v>50.1433770242229</v>
      </c>
      <c r="H525" s="86">
        <v>49.898332655551002</v>
      </c>
      <c r="I525" s="86">
        <v>0.05</v>
      </c>
      <c r="J525" s="86">
        <v>0.05</v>
      </c>
      <c r="K525" s="87">
        <v>0</v>
      </c>
      <c r="L525" s="85">
        <v>1.00000180833E-2</v>
      </c>
      <c r="M525" s="86">
        <v>0</v>
      </c>
      <c r="N525" s="86">
        <v>95.941237202099302</v>
      </c>
      <c r="O525" s="86">
        <v>74.839728700176494</v>
      </c>
      <c r="P525" s="86">
        <v>3.3000000000000002E-2</v>
      </c>
      <c r="Q525" s="88">
        <v>0.99639999999999995</v>
      </c>
      <c r="R525" s="85">
        <v>0</v>
      </c>
      <c r="S525" s="86">
        <v>0</v>
      </c>
      <c r="T525" s="86">
        <v>1.23</v>
      </c>
      <c r="U525" s="88">
        <v>4.17096797739335E-2</v>
      </c>
      <c r="V525" s="89">
        <v>4.96</v>
      </c>
      <c r="W525" s="85">
        <v>76.385114441495006</v>
      </c>
      <c r="X525" s="88"/>
      <c r="Y525" s="85"/>
      <c r="Z525" s="88"/>
      <c r="AA525" s="85">
        <v>0</v>
      </c>
      <c r="AB525" s="91">
        <v>0.35</v>
      </c>
      <c r="AC525" s="86">
        <v>0</v>
      </c>
      <c r="AD525" s="86">
        <v>0</v>
      </c>
      <c r="AE525" s="86">
        <v>0</v>
      </c>
      <c r="AF525" s="88">
        <v>2.1669490936999999E-7</v>
      </c>
      <c r="AG525" s="85">
        <v>0</v>
      </c>
      <c r="AH525" s="86">
        <v>2.1800000000000001E-4</v>
      </c>
      <c r="AI525" s="88">
        <v>1.7734104909200001E-9</v>
      </c>
      <c r="AJ525" s="150">
        <v>1</v>
      </c>
      <c r="AK525" s="151">
        <v>0</v>
      </c>
    </row>
    <row r="526" spans="1:37" x14ac:dyDescent="0.2">
      <c r="A526" s="149" t="s">
        <v>1345</v>
      </c>
      <c r="B526" s="66" t="s">
        <v>1346</v>
      </c>
      <c r="C526" s="67">
        <v>58</v>
      </c>
      <c r="D526" s="84" t="s">
        <v>331</v>
      </c>
      <c r="E526" s="85">
        <v>98.225921628135296</v>
      </c>
      <c r="F526" s="91">
        <v>98.029545657413195</v>
      </c>
      <c r="G526" s="86">
        <v>43.549718825314599</v>
      </c>
      <c r="H526" s="86">
        <v>43.545255735071002</v>
      </c>
      <c r="I526" s="86">
        <v>0</v>
      </c>
      <c r="J526" s="86">
        <v>0.02</v>
      </c>
      <c r="K526" s="87">
        <v>0</v>
      </c>
      <c r="L526" s="85">
        <v>1.0000027703599999E-2</v>
      </c>
      <c r="M526" s="86">
        <v>0</v>
      </c>
      <c r="N526" s="86">
        <v>96.545485971077994</v>
      </c>
      <c r="O526" s="86">
        <v>72.465474788566496</v>
      </c>
      <c r="P526" s="86">
        <v>0</v>
      </c>
      <c r="Q526" s="88">
        <v>0.29749999999999999</v>
      </c>
      <c r="R526" s="85">
        <v>0</v>
      </c>
      <c r="S526" s="86">
        <v>0</v>
      </c>
      <c r="T526" s="86">
        <v>0.55000000000000004</v>
      </c>
      <c r="U526" s="88">
        <v>0</v>
      </c>
      <c r="V526" s="89">
        <v>5</v>
      </c>
      <c r="W526" s="85">
        <v>73.686419102506406</v>
      </c>
      <c r="X526" s="88">
        <v>65.900000000000006</v>
      </c>
      <c r="Y526" s="85"/>
      <c r="Z526" s="88"/>
      <c r="AA526" s="85">
        <v>0</v>
      </c>
      <c r="AB526" s="91">
        <v>0.2</v>
      </c>
      <c r="AC526" s="86">
        <v>0</v>
      </c>
      <c r="AD526" s="86">
        <v>0</v>
      </c>
      <c r="AE526" s="86">
        <v>0</v>
      </c>
      <c r="AF526" s="88">
        <v>4.58593314799E-8</v>
      </c>
      <c r="AG526" s="85">
        <v>0</v>
      </c>
      <c r="AH526" s="86">
        <v>5.3000000000000001E-5</v>
      </c>
      <c r="AI526" s="88">
        <v>5.2176773428699998E-10</v>
      </c>
      <c r="AJ526" s="150">
        <v>1</v>
      </c>
      <c r="AK526" s="151">
        <v>0</v>
      </c>
    </row>
    <row r="527" spans="1:37" x14ac:dyDescent="0.2">
      <c r="A527" s="149" t="s">
        <v>1347</v>
      </c>
      <c r="B527" s="66" t="s">
        <v>1348</v>
      </c>
      <c r="C527" s="67">
        <v>58</v>
      </c>
      <c r="D527" s="84" t="s">
        <v>331</v>
      </c>
      <c r="E527" s="85">
        <v>87.269166586216897</v>
      </c>
      <c r="F527" s="91">
        <v>87.193313933442695</v>
      </c>
      <c r="G527" s="86">
        <v>55.398640168806601</v>
      </c>
      <c r="H527" s="86">
        <v>55.342785033581997</v>
      </c>
      <c r="I527" s="86">
        <v>0.09</v>
      </c>
      <c r="J527" s="86">
        <v>0.05</v>
      </c>
      <c r="K527" s="87">
        <v>0</v>
      </c>
      <c r="L527" s="85">
        <v>0.13999996452300001</v>
      </c>
      <c r="M527" s="86">
        <v>9.3430460064663698E-2</v>
      </c>
      <c r="N527" s="86">
        <v>97.702313510776307</v>
      </c>
      <c r="O527" s="86">
        <v>77.101368332867906</v>
      </c>
      <c r="P527" s="86">
        <v>4.2000000000000003E-2</v>
      </c>
      <c r="Q527" s="88">
        <v>0.3448</v>
      </c>
      <c r="R527" s="85">
        <v>4.0412204485754701E-2</v>
      </c>
      <c r="S527" s="86">
        <v>0</v>
      </c>
      <c r="T527" s="86">
        <v>0.56999999999999995</v>
      </c>
      <c r="U527" s="88">
        <v>0.15308444468962501</v>
      </c>
      <c r="V527" s="89">
        <v>4.9400000000000004</v>
      </c>
      <c r="W527" s="85">
        <v>69.141526596011602</v>
      </c>
      <c r="X527" s="88"/>
      <c r="Y527" s="85"/>
      <c r="Z527" s="88"/>
      <c r="AA527" s="85">
        <v>0</v>
      </c>
      <c r="AB527" s="91">
        <v>0</v>
      </c>
      <c r="AC527" s="86">
        <v>0</v>
      </c>
      <c r="AD527" s="86">
        <v>0</v>
      </c>
      <c r="AE527" s="86">
        <v>0</v>
      </c>
      <c r="AF527" s="88">
        <v>1.3556796644799999E-8</v>
      </c>
      <c r="AG527" s="85">
        <v>0</v>
      </c>
      <c r="AH527" s="86">
        <v>2.43E-4</v>
      </c>
      <c r="AI527" s="88">
        <v>1.6777519067399999E-10</v>
      </c>
      <c r="AJ527" s="150">
        <v>1.01</v>
      </c>
      <c r="AK527" s="151">
        <v>0</v>
      </c>
    </row>
    <row r="528" spans="1:37" x14ac:dyDescent="0.2">
      <c r="A528" s="149" t="s">
        <v>1349</v>
      </c>
      <c r="B528" s="66" t="s">
        <v>1350</v>
      </c>
      <c r="C528" s="67">
        <v>58</v>
      </c>
      <c r="D528" s="84" t="s">
        <v>331</v>
      </c>
      <c r="E528" s="85">
        <v>98.193112268201304</v>
      </c>
      <c r="F528" s="91">
        <v>96.939800858682702</v>
      </c>
      <c r="G528" s="86">
        <v>44.952955147529003</v>
      </c>
      <c r="H528" s="86">
        <v>44.492555037909902</v>
      </c>
      <c r="I528" s="86">
        <v>0</v>
      </c>
      <c r="J528" s="86">
        <v>0</v>
      </c>
      <c r="K528" s="87">
        <v>0</v>
      </c>
      <c r="L528" s="85">
        <v>1.62705120406E-9</v>
      </c>
      <c r="M528" s="86">
        <v>0</v>
      </c>
      <c r="N528" s="86">
        <v>95.939391660713596</v>
      </c>
      <c r="O528" s="86">
        <v>100</v>
      </c>
      <c r="P528" s="86">
        <v>6.6000000000000003E-2</v>
      </c>
      <c r="Q528" s="88">
        <v>0.3654</v>
      </c>
      <c r="R528" s="85">
        <v>0</v>
      </c>
      <c r="S528" s="86">
        <v>0</v>
      </c>
      <c r="T528" s="86">
        <v>1.28</v>
      </c>
      <c r="U528" s="88">
        <v>1.09619073718827E-2</v>
      </c>
      <c r="V528" s="89">
        <v>4.9000000000000004</v>
      </c>
      <c r="W528" s="85">
        <v>79.174214066859804</v>
      </c>
      <c r="X528" s="88">
        <v>79.733333333299996</v>
      </c>
      <c r="Y528" s="85"/>
      <c r="Z528" s="88"/>
      <c r="AA528" s="85">
        <v>0</v>
      </c>
      <c r="AB528" s="91">
        <v>0.14000000000000001</v>
      </c>
      <c r="AC528" s="86">
        <v>0</v>
      </c>
      <c r="AD528" s="86">
        <v>0.01</v>
      </c>
      <c r="AE528" s="86">
        <v>0</v>
      </c>
      <c r="AF528" s="88">
        <v>0</v>
      </c>
      <c r="AG528" s="85">
        <v>0</v>
      </c>
      <c r="AH528" s="86">
        <v>0</v>
      </c>
      <c r="AI528" s="88">
        <v>4.3569643111900002E-8</v>
      </c>
      <c r="AJ528" s="150">
        <v>1</v>
      </c>
      <c r="AK528" s="151">
        <v>0</v>
      </c>
    </row>
    <row r="529" spans="1:37" x14ac:dyDescent="0.2">
      <c r="A529" s="149" t="s">
        <v>1351</v>
      </c>
      <c r="B529" s="66" t="s">
        <v>1352</v>
      </c>
      <c r="C529" s="67">
        <v>58</v>
      </c>
      <c r="D529" s="84" t="s">
        <v>331</v>
      </c>
      <c r="E529" s="85">
        <v>96.281528841424901</v>
      </c>
      <c r="F529" s="91">
        <v>95.956579779385905</v>
      </c>
      <c r="G529" s="86">
        <v>34.191667252160499</v>
      </c>
      <c r="H529" s="86">
        <v>34.072226515843496</v>
      </c>
      <c r="I529" s="86">
        <v>0.13</v>
      </c>
      <c r="J529" s="86">
        <v>7.0000000000000007E-2</v>
      </c>
      <c r="K529" s="87">
        <v>0</v>
      </c>
      <c r="L529" s="85">
        <v>9.9999970350499994E-3</v>
      </c>
      <c r="M529" s="86">
        <v>0</v>
      </c>
      <c r="N529" s="86">
        <v>97.900651585035504</v>
      </c>
      <c r="O529" s="86">
        <v>100</v>
      </c>
      <c r="P529" s="86">
        <v>5.1999999999999998E-2</v>
      </c>
      <c r="Q529" s="88">
        <v>0.33179999999999998</v>
      </c>
      <c r="R529" s="85">
        <v>0</v>
      </c>
      <c r="S529" s="86">
        <v>0</v>
      </c>
      <c r="T529" s="86">
        <v>1.07</v>
      </c>
      <c r="U529" s="88">
        <v>1.4051851331412899E-2</v>
      </c>
      <c r="V529" s="89">
        <v>4.7300000000000004</v>
      </c>
      <c r="W529" s="85">
        <v>83.990091763055304</v>
      </c>
      <c r="X529" s="88">
        <v>88.5</v>
      </c>
      <c r="Y529" s="85"/>
      <c r="Z529" s="88"/>
      <c r="AA529" s="85">
        <v>0</v>
      </c>
      <c r="AB529" s="91">
        <v>0.32</v>
      </c>
      <c r="AC529" s="86">
        <v>0</v>
      </c>
      <c r="AD529" s="86">
        <v>0.08</v>
      </c>
      <c r="AE529" s="86">
        <v>0</v>
      </c>
      <c r="AF529" s="88">
        <v>0</v>
      </c>
      <c r="AG529" s="85">
        <v>0</v>
      </c>
      <c r="AH529" s="86">
        <v>1.3899999999999999E-4</v>
      </c>
      <c r="AI529" s="88">
        <v>3.43703655622E-9</v>
      </c>
      <c r="AJ529" s="150">
        <v>1.25</v>
      </c>
      <c r="AK529" s="151">
        <v>0</v>
      </c>
    </row>
    <row r="530" spans="1:37" x14ac:dyDescent="0.2">
      <c r="A530" s="149" t="s">
        <v>1353</v>
      </c>
      <c r="B530" s="66" t="s">
        <v>1354</v>
      </c>
      <c r="C530" s="67">
        <v>58</v>
      </c>
      <c r="D530" s="84" t="s">
        <v>331</v>
      </c>
      <c r="E530" s="85">
        <v>99.668288903416396</v>
      </c>
      <c r="F530" s="91">
        <v>99.3414203045931</v>
      </c>
      <c r="G530" s="86">
        <v>44.429916951163399</v>
      </c>
      <c r="H530" s="86">
        <v>44.323382000435799</v>
      </c>
      <c r="I530" s="86">
        <v>0</v>
      </c>
      <c r="J530" s="86">
        <v>0</v>
      </c>
      <c r="K530" s="87">
        <v>0</v>
      </c>
      <c r="L530" s="85">
        <v>0</v>
      </c>
      <c r="M530" s="86">
        <v>0</v>
      </c>
      <c r="N530" s="86">
        <v>94.529935373734901</v>
      </c>
      <c r="O530" s="86">
        <v>100</v>
      </c>
      <c r="P530" s="86">
        <v>0.01</v>
      </c>
      <c r="Q530" s="88">
        <v>0.34970000000000001</v>
      </c>
      <c r="R530" s="85">
        <v>0</v>
      </c>
      <c r="S530" s="86">
        <v>0</v>
      </c>
      <c r="T530" s="86">
        <v>0.42</v>
      </c>
      <c r="U530" s="88">
        <v>3.1476235442241103E-2</v>
      </c>
      <c r="V530" s="89">
        <v>5</v>
      </c>
      <c r="W530" s="85">
        <v>78.493654485881606</v>
      </c>
      <c r="X530" s="88">
        <v>73.233333333299996</v>
      </c>
      <c r="Y530" s="85"/>
      <c r="Z530" s="88"/>
      <c r="AA530" s="85">
        <v>0</v>
      </c>
      <c r="AB530" s="91">
        <v>0.03</v>
      </c>
      <c r="AC530" s="86">
        <v>0</v>
      </c>
      <c r="AD530" s="86">
        <v>0</v>
      </c>
      <c r="AE530" s="86">
        <v>0</v>
      </c>
      <c r="AF530" s="88">
        <v>0</v>
      </c>
      <c r="AG530" s="85">
        <v>0</v>
      </c>
      <c r="AH530" s="86">
        <v>9.9999999999999995E-7</v>
      </c>
      <c r="AI530" s="88">
        <v>0</v>
      </c>
      <c r="AJ530" s="150">
        <v>1</v>
      </c>
      <c r="AK530" s="151">
        <v>0</v>
      </c>
    </row>
    <row r="531" spans="1:37" x14ac:dyDescent="0.2">
      <c r="A531" s="149" t="s">
        <v>1355</v>
      </c>
      <c r="B531" s="66" t="s">
        <v>1356</v>
      </c>
      <c r="C531" s="67">
        <v>58</v>
      </c>
      <c r="D531" s="84" t="s">
        <v>331</v>
      </c>
      <c r="E531" s="85">
        <v>92.270333528379197</v>
      </c>
      <c r="F531" s="91">
        <v>91.985956699824499</v>
      </c>
      <c r="G531" s="86">
        <v>36.561732007021703</v>
      </c>
      <c r="H531" s="86">
        <v>36.413692217671098</v>
      </c>
      <c r="I531" s="86">
        <v>0.3</v>
      </c>
      <c r="J531" s="86">
        <v>0.2</v>
      </c>
      <c r="K531" s="87">
        <v>0</v>
      </c>
      <c r="L531" s="85">
        <v>4.69654623927E-9</v>
      </c>
      <c r="M531" s="86">
        <v>0.138626024457221</v>
      </c>
      <c r="N531" s="86">
        <v>96.858880056571707</v>
      </c>
      <c r="O531" s="86">
        <v>100</v>
      </c>
      <c r="P531" s="86">
        <v>0.113</v>
      </c>
      <c r="Q531" s="88">
        <v>0.35110000000000002</v>
      </c>
      <c r="R531" s="85">
        <v>1.8646280067126601E-2</v>
      </c>
      <c r="S531" s="86">
        <v>0</v>
      </c>
      <c r="T531" s="86">
        <v>1.1200000000000001</v>
      </c>
      <c r="U531" s="88">
        <v>2.80866003510825E-2</v>
      </c>
      <c r="V531" s="89">
        <v>4.93</v>
      </c>
      <c r="W531" s="85">
        <v>81.231712546731401</v>
      </c>
      <c r="X531" s="88">
        <v>70.466666666699993</v>
      </c>
      <c r="Y531" s="85"/>
      <c r="Z531" s="88"/>
      <c r="AA531" s="85">
        <v>0</v>
      </c>
      <c r="AB531" s="91">
        <v>0</v>
      </c>
      <c r="AC531" s="86">
        <v>0</v>
      </c>
      <c r="AD531" s="86">
        <v>0</v>
      </c>
      <c r="AE531" s="86">
        <v>0</v>
      </c>
      <c r="AF531" s="88">
        <v>0</v>
      </c>
      <c r="AG531" s="85">
        <v>0</v>
      </c>
      <c r="AH531" s="86">
        <v>1.5330000000000001E-3</v>
      </c>
      <c r="AI531" s="88">
        <v>0</v>
      </c>
      <c r="AJ531" s="150">
        <v>1</v>
      </c>
      <c r="AK531" s="151">
        <v>0</v>
      </c>
    </row>
    <row r="532" spans="1:37" x14ac:dyDescent="0.2">
      <c r="A532" s="149" t="s">
        <v>572</v>
      </c>
      <c r="B532" s="66" t="s">
        <v>1357</v>
      </c>
      <c r="C532" s="67">
        <v>58</v>
      </c>
      <c r="D532" s="84" t="s">
        <v>331</v>
      </c>
      <c r="E532" s="85">
        <v>95.520557784279006</v>
      </c>
      <c r="F532" s="91">
        <v>95.075591682287197</v>
      </c>
      <c r="G532" s="86">
        <v>46.716185204001199</v>
      </c>
      <c r="H532" s="86">
        <v>46.5304906889967</v>
      </c>
      <c r="I532" s="86">
        <v>7.0000000000000007E-2</v>
      </c>
      <c r="J532" s="86">
        <v>0.02</v>
      </c>
      <c r="K532" s="87">
        <v>0</v>
      </c>
      <c r="L532" s="85">
        <v>1.9999986992999999E-2</v>
      </c>
      <c r="M532" s="86">
        <v>0</v>
      </c>
      <c r="N532" s="86">
        <v>95.7748570579936</v>
      </c>
      <c r="O532" s="86">
        <v>77.574635501041399</v>
      </c>
      <c r="P532" s="86">
        <v>3.7999999999999999E-2</v>
      </c>
      <c r="Q532" s="88">
        <v>0.54500000000000004</v>
      </c>
      <c r="R532" s="85">
        <v>0</v>
      </c>
      <c r="S532" s="86">
        <v>0</v>
      </c>
      <c r="T532" s="86">
        <v>0.8</v>
      </c>
      <c r="U532" s="88">
        <v>3.1533030849815201E-2</v>
      </c>
      <c r="V532" s="89">
        <v>4.92</v>
      </c>
      <c r="W532" s="85">
        <v>78.8968552341303</v>
      </c>
      <c r="X532" s="88">
        <v>79.566666666700002</v>
      </c>
      <c r="Y532" s="85"/>
      <c r="Z532" s="88"/>
      <c r="AA532" s="85">
        <v>0</v>
      </c>
      <c r="AB532" s="91">
        <v>0.06</v>
      </c>
      <c r="AC532" s="86">
        <v>0</v>
      </c>
      <c r="AD532" s="86">
        <v>0</v>
      </c>
      <c r="AE532" s="86">
        <v>0</v>
      </c>
      <c r="AF532" s="88">
        <v>0</v>
      </c>
      <c r="AG532" s="85">
        <v>0</v>
      </c>
      <c r="AH532" s="86">
        <v>7.2999999999999999E-5</v>
      </c>
      <c r="AI532" s="88">
        <v>0</v>
      </c>
      <c r="AJ532" s="150">
        <v>1</v>
      </c>
      <c r="AK532" s="151">
        <v>0</v>
      </c>
    </row>
    <row r="533" spans="1:37" x14ac:dyDescent="0.2">
      <c r="A533" s="149" t="s">
        <v>1358</v>
      </c>
      <c r="B533" s="66" t="s">
        <v>1359</v>
      </c>
      <c r="C533" s="67">
        <v>58</v>
      </c>
      <c r="D533" s="84" t="s">
        <v>331</v>
      </c>
      <c r="E533" s="85">
        <v>97.344014442062502</v>
      </c>
      <c r="F533" s="91">
        <v>95.745609086464299</v>
      </c>
      <c r="G533" s="86">
        <v>33.865132197525298</v>
      </c>
      <c r="H533" s="86">
        <v>33.445409755914099</v>
      </c>
      <c r="I533" s="86">
        <v>0</v>
      </c>
      <c r="J533" s="86">
        <v>0.02</v>
      </c>
      <c r="K533" s="87">
        <v>0</v>
      </c>
      <c r="L533" s="85">
        <v>0</v>
      </c>
      <c r="M533" s="86">
        <v>0</v>
      </c>
      <c r="N533" s="86">
        <v>94.864254622481198</v>
      </c>
      <c r="O533" s="86">
        <v>100</v>
      </c>
      <c r="P533" s="86">
        <v>0.18</v>
      </c>
      <c r="Q533" s="88">
        <v>0.35099999999999998</v>
      </c>
      <c r="R533" s="85">
        <v>0</v>
      </c>
      <c r="S533" s="86">
        <v>0</v>
      </c>
      <c r="T533" s="86">
        <v>0.94</v>
      </c>
      <c r="U533" s="88">
        <v>2.5574485689570901E-2</v>
      </c>
      <c r="V533" s="89">
        <v>4.78</v>
      </c>
      <c r="W533" s="85">
        <v>81.530738459124194</v>
      </c>
      <c r="X533" s="88">
        <v>81.133333333300001</v>
      </c>
      <c r="Y533" s="85"/>
      <c r="Z533" s="88"/>
      <c r="AA533" s="85">
        <v>0</v>
      </c>
      <c r="AB533" s="91">
        <v>0.23</v>
      </c>
      <c r="AC533" s="86">
        <v>0</v>
      </c>
      <c r="AD533" s="86">
        <v>0</v>
      </c>
      <c r="AE533" s="86">
        <v>0</v>
      </c>
      <c r="AF533" s="88">
        <v>0</v>
      </c>
      <c r="AG533" s="85">
        <v>0</v>
      </c>
      <c r="AH533" s="86">
        <v>1.06E-4</v>
      </c>
      <c r="AI533" s="88">
        <v>0.30198979694400002</v>
      </c>
      <c r="AJ533" s="150">
        <v>1</v>
      </c>
      <c r="AK533" s="151">
        <v>0</v>
      </c>
    </row>
    <row r="534" spans="1:37" x14ac:dyDescent="0.2">
      <c r="A534" s="149" t="s">
        <v>1360</v>
      </c>
      <c r="B534" s="66" t="s">
        <v>1361</v>
      </c>
      <c r="C534" s="67">
        <v>58</v>
      </c>
      <c r="D534" s="84" t="s">
        <v>331</v>
      </c>
      <c r="E534" s="85">
        <v>95.804117280099803</v>
      </c>
      <c r="F534" s="91">
        <v>94.888334373050498</v>
      </c>
      <c r="G534" s="86">
        <v>47.757953836556503</v>
      </c>
      <c r="H534" s="86">
        <v>47.452276980661303</v>
      </c>
      <c r="I534" s="86">
        <v>0.28000000000000003</v>
      </c>
      <c r="J534" s="86">
        <v>0.21</v>
      </c>
      <c r="K534" s="87">
        <v>0</v>
      </c>
      <c r="L534" s="85">
        <v>1.9877269574100001E-9</v>
      </c>
      <c r="M534" s="86">
        <v>0.121549510558212</v>
      </c>
      <c r="N534" s="86">
        <v>96.013566397077994</v>
      </c>
      <c r="O534" s="86">
        <v>100</v>
      </c>
      <c r="P534" s="86">
        <v>0.13300000000000001</v>
      </c>
      <c r="Q534" s="88">
        <v>0.38819999999999999</v>
      </c>
      <c r="R534" s="85">
        <v>4.9382716049382699E-2</v>
      </c>
      <c r="S534" s="86">
        <v>0</v>
      </c>
      <c r="T534" s="86">
        <v>0.96</v>
      </c>
      <c r="U534" s="88">
        <v>9.6069868995633204E-2</v>
      </c>
      <c r="V534" s="89">
        <v>4.97</v>
      </c>
      <c r="W534" s="85">
        <v>66.730432687395194</v>
      </c>
      <c r="X534" s="88">
        <v>57.733333333300003</v>
      </c>
      <c r="Y534" s="85"/>
      <c r="Z534" s="88"/>
      <c r="AA534" s="85">
        <v>0</v>
      </c>
      <c r="AB534" s="91">
        <v>0.26</v>
      </c>
      <c r="AC534" s="86">
        <v>0</v>
      </c>
      <c r="AD534" s="86">
        <v>0</v>
      </c>
      <c r="AE534" s="86">
        <v>0</v>
      </c>
      <c r="AF534" s="88">
        <v>0</v>
      </c>
      <c r="AG534" s="85">
        <v>0</v>
      </c>
      <c r="AH534" s="86">
        <v>6.8199999999999999E-4</v>
      </c>
      <c r="AI534" s="88">
        <v>1.054067111E-7</v>
      </c>
      <c r="AJ534" s="150">
        <v>1.01</v>
      </c>
      <c r="AK534" s="151">
        <v>0</v>
      </c>
    </row>
    <row r="535" spans="1:37" x14ac:dyDescent="0.2">
      <c r="A535" s="149" t="s">
        <v>1362</v>
      </c>
      <c r="B535" s="66" t="s">
        <v>1363</v>
      </c>
      <c r="C535" s="67">
        <v>58</v>
      </c>
      <c r="D535" s="84" t="s">
        <v>331</v>
      </c>
      <c r="E535" s="85">
        <v>94.389017862282003</v>
      </c>
      <c r="F535" s="91">
        <v>94.336256019646598</v>
      </c>
      <c r="G535" s="86">
        <v>34.248191707756902</v>
      </c>
      <c r="H535" s="86">
        <v>34.229964889392001</v>
      </c>
      <c r="I535" s="86">
        <v>0.18</v>
      </c>
      <c r="J535" s="86">
        <v>0.16</v>
      </c>
      <c r="K535" s="87">
        <v>0</v>
      </c>
      <c r="L535" s="85">
        <v>0</v>
      </c>
      <c r="M535" s="86">
        <v>5.95696613716175E-3</v>
      </c>
      <c r="N535" s="86">
        <v>96.430412240896601</v>
      </c>
      <c r="O535" s="86">
        <v>100</v>
      </c>
      <c r="P535" s="86">
        <v>0.188</v>
      </c>
      <c r="Q535" s="88">
        <v>0.58620000000000005</v>
      </c>
      <c r="R535" s="85">
        <v>5.1921079958463102E-2</v>
      </c>
      <c r="S535" s="86">
        <v>0</v>
      </c>
      <c r="T535" s="86">
        <v>1.79</v>
      </c>
      <c r="U535" s="88">
        <v>2.0145430824427799E-2</v>
      </c>
      <c r="V535" s="89">
        <v>4.79</v>
      </c>
      <c r="W535" s="85">
        <v>75.109199022834801</v>
      </c>
      <c r="X535" s="88">
        <v>76.7</v>
      </c>
      <c r="Y535" s="85"/>
      <c r="Z535" s="88"/>
      <c r="AA535" s="85">
        <v>0</v>
      </c>
      <c r="AB535" s="91">
        <v>0</v>
      </c>
      <c r="AC535" s="86">
        <v>0</v>
      </c>
      <c r="AD535" s="86">
        <v>0</v>
      </c>
      <c r="AE535" s="86">
        <v>0</v>
      </c>
      <c r="AF535" s="88">
        <v>0</v>
      </c>
      <c r="AG535" s="85">
        <v>0</v>
      </c>
      <c r="AH535" s="86">
        <v>7.2400000000000003E-4</v>
      </c>
      <c r="AI535" s="88">
        <v>0</v>
      </c>
      <c r="AJ535" s="150">
        <v>1</v>
      </c>
      <c r="AK535" s="151">
        <v>0</v>
      </c>
    </row>
    <row r="536" spans="1:37" x14ac:dyDescent="0.2">
      <c r="A536" s="149" t="s">
        <v>1364</v>
      </c>
      <c r="B536" s="66" t="s">
        <v>1365</v>
      </c>
      <c r="C536" s="67">
        <v>58</v>
      </c>
      <c r="D536" s="84" t="s">
        <v>331</v>
      </c>
      <c r="E536" s="85">
        <v>94.649970184853899</v>
      </c>
      <c r="F536" s="91">
        <v>94.416219439475299</v>
      </c>
      <c r="G536" s="86">
        <v>18.838401908169299</v>
      </c>
      <c r="H536" s="86">
        <v>18.7596899224806</v>
      </c>
      <c r="I536" s="86">
        <v>0.13</v>
      </c>
      <c r="J536" s="86">
        <v>0.04</v>
      </c>
      <c r="K536" s="87">
        <v>0</v>
      </c>
      <c r="L536" s="85">
        <v>9.9953703684199993E-3</v>
      </c>
      <c r="M536" s="86">
        <v>0</v>
      </c>
      <c r="N536" s="86">
        <v>97.539048196270102</v>
      </c>
      <c r="O536" s="86">
        <v>100</v>
      </c>
      <c r="P536" s="86">
        <v>0.26100000000000001</v>
      </c>
      <c r="Q536" s="88">
        <v>0.2253</v>
      </c>
      <c r="R536" s="85">
        <v>0</v>
      </c>
      <c r="S536" s="86">
        <v>0</v>
      </c>
      <c r="T536" s="86">
        <v>1.98</v>
      </c>
      <c r="U536" s="88">
        <v>0.115682766845558</v>
      </c>
      <c r="V536" s="89">
        <v>4.8899999999999997</v>
      </c>
      <c r="W536" s="85">
        <v>86.357608566669498</v>
      </c>
      <c r="X536" s="88"/>
      <c r="Y536" s="85"/>
      <c r="Z536" s="88"/>
      <c r="AA536" s="85">
        <v>0</v>
      </c>
      <c r="AB536" s="91">
        <v>0</v>
      </c>
      <c r="AC536" s="86">
        <v>0</v>
      </c>
      <c r="AD536" s="86">
        <v>0</v>
      </c>
      <c r="AE536" s="86">
        <v>0</v>
      </c>
      <c r="AF536" s="88">
        <v>0</v>
      </c>
      <c r="AG536" s="85">
        <v>0</v>
      </c>
      <c r="AH536" s="86">
        <v>1.7799999999999999E-4</v>
      </c>
      <c r="AI536" s="88">
        <v>0</v>
      </c>
      <c r="AJ536" s="150">
        <v>1</v>
      </c>
      <c r="AK536" s="151">
        <v>0</v>
      </c>
    </row>
    <row r="537" spans="1:37" x14ac:dyDescent="0.2">
      <c r="A537" s="149" t="s">
        <v>1366</v>
      </c>
      <c r="B537" s="66" t="s">
        <v>1367</v>
      </c>
      <c r="C537" s="67">
        <v>58</v>
      </c>
      <c r="D537" s="84" t="s">
        <v>331</v>
      </c>
      <c r="E537" s="85">
        <v>96.111774836697606</v>
      </c>
      <c r="F537" s="91">
        <v>95.818528804828503</v>
      </c>
      <c r="G537" s="86">
        <v>21.774681541015699</v>
      </c>
      <c r="H537" s="86">
        <v>21.631937440846499</v>
      </c>
      <c r="I537" s="86">
        <v>0.14000000000000001</v>
      </c>
      <c r="J537" s="86">
        <v>0.02</v>
      </c>
      <c r="K537" s="87">
        <v>0</v>
      </c>
      <c r="L537" s="85">
        <v>0</v>
      </c>
      <c r="M537" s="86">
        <v>1.8760561795288899E-2</v>
      </c>
      <c r="N537" s="86">
        <v>94.556265001647205</v>
      </c>
      <c r="O537" s="86">
        <v>100</v>
      </c>
      <c r="P537" s="86">
        <v>0.71399999999999997</v>
      </c>
      <c r="Q537" s="88">
        <v>0.27579999999999999</v>
      </c>
      <c r="R537" s="85">
        <v>5.5991041433370699E-2</v>
      </c>
      <c r="S537" s="86">
        <v>0</v>
      </c>
      <c r="T537" s="86">
        <v>2.96</v>
      </c>
      <c r="U537" s="88">
        <v>0.14274410016912101</v>
      </c>
      <c r="V537" s="89">
        <v>4.9400000000000004</v>
      </c>
      <c r="W537" s="85">
        <v>84.858576737717499</v>
      </c>
      <c r="X537" s="88">
        <v>78.733333333299996</v>
      </c>
      <c r="Y537" s="85"/>
      <c r="Z537" s="88"/>
      <c r="AA537" s="85">
        <v>1.1299999999999999</v>
      </c>
      <c r="AB537" s="91">
        <v>1.1100000000000001</v>
      </c>
      <c r="AC537" s="86">
        <v>0</v>
      </c>
      <c r="AD537" s="86">
        <v>0</v>
      </c>
      <c r="AE537" s="86">
        <v>0</v>
      </c>
      <c r="AF537" s="88">
        <v>0</v>
      </c>
      <c r="AG537" s="85">
        <v>0</v>
      </c>
      <c r="AH537" s="86">
        <v>5.7000000000000003E-5</v>
      </c>
      <c r="AI537" s="88">
        <v>2.2879999995300002E-3</v>
      </c>
      <c r="AJ537" s="150">
        <v>1</v>
      </c>
      <c r="AK537" s="151">
        <v>0</v>
      </c>
    </row>
    <row r="538" spans="1:37" x14ac:dyDescent="0.2">
      <c r="A538" s="149" t="s">
        <v>1078</v>
      </c>
      <c r="B538" s="66" t="s">
        <v>1368</v>
      </c>
      <c r="C538" s="67">
        <v>58</v>
      </c>
      <c r="D538" s="84" t="s">
        <v>331</v>
      </c>
      <c r="E538" s="85">
        <v>99.607236050457701</v>
      </c>
      <c r="F538" s="91">
        <v>99.597771858902405</v>
      </c>
      <c r="G538" s="86">
        <v>26.396306261238699</v>
      </c>
      <c r="H538" s="86">
        <v>26.3908981517786</v>
      </c>
      <c r="I538" s="86">
        <v>0.05</v>
      </c>
      <c r="J538" s="86">
        <v>0.01</v>
      </c>
      <c r="K538" s="87">
        <v>0</v>
      </c>
      <c r="L538" s="85">
        <v>0</v>
      </c>
      <c r="M538" s="86">
        <v>0</v>
      </c>
      <c r="N538" s="86">
        <v>99.507126220053195</v>
      </c>
      <c r="O538" s="86">
        <v>93.494845360824698</v>
      </c>
      <c r="P538" s="86">
        <v>1.4E-2</v>
      </c>
      <c r="Q538" s="88">
        <v>0.34549999999999997</v>
      </c>
      <c r="R538" s="85">
        <v>0</v>
      </c>
      <c r="S538" s="86">
        <v>0</v>
      </c>
      <c r="T538" s="86">
        <v>1.67</v>
      </c>
      <c r="U538" s="88">
        <v>1.3520273650338701E-2</v>
      </c>
      <c r="V538" s="89">
        <v>4.96</v>
      </c>
      <c r="W538" s="85">
        <v>87.2883971902083</v>
      </c>
      <c r="X538" s="88">
        <v>88.533333333300007</v>
      </c>
      <c r="Y538" s="85"/>
      <c r="Z538" s="88"/>
      <c r="AA538" s="85">
        <v>0</v>
      </c>
      <c r="AB538" s="91">
        <v>0</v>
      </c>
      <c r="AC538" s="86">
        <v>0</v>
      </c>
      <c r="AD538" s="86">
        <v>0</v>
      </c>
      <c r="AE538" s="86">
        <v>0</v>
      </c>
      <c r="AF538" s="88">
        <v>0</v>
      </c>
      <c r="AG538" s="85">
        <v>0</v>
      </c>
      <c r="AH538" s="86">
        <v>7.4999999999999993E-5</v>
      </c>
      <c r="AI538" s="88">
        <v>0</v>
      </c>
      <c r="AJ538" s="150">
        <v>1</v>
      </c>
      <c r="AK538" s="151">
        <v>0</v>
      </c>
    </row>
    <row r="539" spans="1:37" x14ac:dyDescent="0.2">
      <c r="A539" s="149" t="s">
        <v>1369</v>
      </c>
      <c r="B539" s="66" t="s">
        <v>1370</v>
      </c>
      <c r="C539" s="67">
        <v>58</v>
      </c>
      <c r="D539" s="84" t="s">
        <v>331</v>
      </c>
      <c r="E539" s="85">
        <v>95.063818312559903</v>
      </c>
      <c r="F539" s="91">
        <v>94.825623202301102</v>
      </c>
      <c r="G539" s="86">
        <v>25.232202780441</v>
      </c>
      <c r="H539" s="86">
        <v>25.178271812080499</v>
      </c>
      <c r="I539" s="86">
        <v>0</v>
      </c>
      <c r="J539" s="86">
        <v>0</v>
      </c>
      <c r="K539" s="87">
        <v>0</v>
      </c>
      <c r="L539" s="85">
        <v>0</v>
      </c>
      <c r="M539" s="86">
        <v>0</v>
      </c>
      <c r="N539" s="86">
        <v>96.499236593649698</v>
      </c>
      <c r="O539" s="86">
        <v>100</v>
      </c>
      <c r="P539" s="86">
        <v>0.47099999999999997</v>
      </c>
      <c r="Q539" s="88">
        <v>0.28299999999999997</v>
      </c>
      <c r="R539" s="85">
        <v>0</v>
      </c>
      <c r="S539" s="86">
        <v>0</v>
      </c>
      <c r="T539" s="86">
        <v>1.18</v>
      </c>
      <c r="U539" s="88">
        <v>4.4942473633748804E-3</v>
      </c>
      <c r="V539" s="89">
        <v>4.87</v>
      </c>
      <c r="W539" s="85">
        <v>86.504545871517607</v>
      </c>
      <c r="X539" s="88">
        <v>88.133333333300001</v>
      </c>
      <c r="Y539" s="85"/>
      <c r="Z539" s="88"/>
      <c r="AA539" s="85">
        <v>1.2</v>
      </c>
      <c r="AB539" s="91">
        <v>1.1399999999999999</v>
      </c>
      <c r="AC539" s="86">
        <v>0</v>
      </c>
      <c r="AD539" s="86">
        <v>0</v>
      </c>
      <c r="AE539" s="86">
        <v>0</v>
      </c>
      <c r="AF539" s="88">
        <v>0</v>
      </c>
      <c r="AG539" s="85">
        <v>0</v>
      </c>
      <c r="AH539" s="86">
        <v>0</v>
      </c>
      <c r="AI539" s="88">
        <v>0</v>
      </c>
      <c r="AJ539" s="150">
        <v>1</v>
      </c>
      <c r="AK539" s="151">
        <v>0</v>
      </c>
    </row>
    <row r="540" spans="1:37" x14ac:dyDescent="0.2">
      <c r="A540" s="149" t="s">
        <v>1371</v>
      </c>
      <c r="B540" s="66" t="s">
        <v>1372</v>
      </c>
      <c r="C540" s="67">
        <v>58</v>
      </c>
      <c r="D540" s="84" t="s">
        <v>331</v>
      </c>
      <c r="E540" s="85">
        <v>95.480620628836405</v>
      </c>
      <c r="F540" s="91">
        <v>95.448314400719497</v>
      </c>
      <c r="G540" s="86">
        <v>36.033668328545602</v>
      </c>
      <c r="H540" s="86">
        <v>36.017951785137399</v>
      </c>
      <c r="I540" s="86">
        <v>2.75</v>
      </c>
      <c r="J540" s="86">
        <v>0.86</v>
      </c>
      <c r="K540" s="87">
        <v>0</v>
      </c>
      <c r="L540" s="85">
        <v>2.9999994469000001E-2</v>
      </c>
      <c r="M540" s="86">
        <v>6.2489488158810804E-3</v>
      </c>
      <c r="N540" s="86">
        <v>95.176068098320101</v>
      </c>
      <c r="O540" s="86">
        <v>100</v>
      </c>
      <c r="P540" s="86">
        <v>0.24399999999999999</v>
      </c>
      <c r="Q540" s="88">
        <v>0.40749999999999997</v>
      </c>
      <c r="R540" s="85">
        <v>4.6221400508435401E-2</v>
      </c>
      <c r="S540" s="86">
        <v>0</v>
      </c>
      <c r="T540" s="86">
        <v>1.98</v>
      </c>
      <c r="U540" s="88">
        <v>8.9933553947035297E-2</v>
      </c>
      <c r="V540" s="89">
        <v>4.8499999999999996</v>
      </c>
      <c r="W540" s="85">
        <v>84.200933258504904</v>
      </c>
      <c r="X540" s="88">
        <v>80.366666666699999</v>
      </c>
      <c r="Y540" s="85"/>
      <c r="Z540" s="88"/>
      <c r="AA540" s="85">
        <v>0</v>
      </c>
      <c r="AB540" s="91">
        <v>0</v>
      </c>
      <c r="AC540" s="86">
        <v>0</v>
      </c>
      <c r="AD540" s="86">
        <v>0</v>
      </c>
      <c r="AE540" s="86">
        <v>0</v>
      </c>
      <c r="AF540" s="88">
        <v>0</v>
      </c>
      <c r="AG540" s="85">
        <v>0</v>
      </c>
      <c r="AH540" s="86">
        <v>4.0800000000000003E-3</v>
      </c>
      <c r="AI540" s="88">
        <v>6.2115631521699995E-10</v>
      </c>
      <c r="AJ540" s="150">
        <v>1</v>
      </c>
      <c r="AK540" s="151">
        <v>0</v>
      </c>
    </row>
    <row r="541" spans="1:37" x14ac:dyDescent="0.2">
      <c r="A541" s="149" t="s">
        <v>1373</v>
      </c>
      <c r="B541" s="66" t="s">
        <v>1374</v>
      </c>
      <c r="C541" s="67">
        <v>58</v>
      </c>
      <c r="D541" s="84" t="s">
        <v>331</v>
      </c>
      <c r="E541" s="85">
        <v>99.820500268084004</v>
      </c>
      <c r="F541" s="91">
        <v>99.741240646199003</v>
      </c>
      <c r="G541" s="86">
        <v>22.812784110776999</v>
      </c>
      <c r="H541" s="86">
        <v>22.733524488892002</v>
      </c>
      <c r="I541" s="86">
        <v>0</v>
      </c>
      <c r="J541" s="86">
        <v>0.06</v>
      </c>
      <c r="K541" s="87">
        <v>0</v>
      </c>
      <c r="L541" s="85">
        <v>1.49738817497E-9</v>
      </c>
      <c r="M541" s="86">
        <v>0</v>
      </c>
      <c r="N541" s="86">
        <v>99.760203347561301</v>
      </c>
      <c r="O541" s="86">
        <v>100</v>
      </c>
      <c r="P541" s="86">
        <v>0</v>
      </c>
      <c r="Q541" s="88">
        <v>0.2072</v>
      </c>
      <c r="R541" s="85">
        <v>0</v>
      </c>
      <c r="S541" s="86">
        <v>0</v>
      </c>
      <c r="T541" s="86">
        <v>1.92</v>
      </c>
      <c r="U541" s="88">
        <v>1.8649322796466E-2</v>
      </c>
      <c r="V541" s="89">
        <v>4.95</v>
      </c>
      <c r="W541" s="85">
        <v>85.109036059977598</v>
      </c>
      <c r="X541" s="88">
        <v>86.433333333299998</v>
      </c>
      <c r="Y541" s="85"/>
      <c r="Z541" s="88"/>
      <c r="AA541" s="85">
        <v>0</v>
      </c>
      <c r="AB541" s="91">
        <v>0</v>
      </c>
      <c r="AC541" s="86">
        <v>0</v>
      </c>
      <c r="AD541" s="86">
        <v>0</v>
      </c>
      <c r="AE541" s="86">
        <v>0</v>
      </c>
      <c r="AF541" s="88">
        <v>65.035370356300007</v>
      </c>
      <c r="AG541" s="85">
        <v>0</v>
      </c>
      <c r="AH541" s="86">
        <v>9.6000000000000002E-5</v>
      </c>
      <c r="AI541" s="88">
        <v>3.77414739116E-10</v>
      </c>
      <c r="AJ541" s="150">
        <v>1</v>
      </c>
      <c r="AK541" s="151">
        <v>0</v>
      </c>
    </row>
    <row r="542" spans="1:37" x14ac:dyDescent="0.2">
      <c r="A542" s="149" t="s">
        <v>1375</v>
      </c>
      <c r="B542" s="66" t="s">
        <v>1376</v>
      </c>
      <c r="C542" s="67">
        <v>58</v>
      </c>
      <c r="D542" s="84" t="s">
        <v>331</v>
      </c>
      <c r="E542" s="85">
        <v>96.566991451077001</v>
      </c>
      <c r="F542" s="91">
        <v>96.437077686937698</v>
      </c>
      <c r="G542" s="86">
        <v>36.787247545451201</v>
      </c>
      <c r="H542" s="86">
        <v>36.737969910777601</v>
      </c>
      <c r="I542" s="86">
        <v>0.82</v>
      </c>
      <c r="J542" s="86">
        <v>0.6</v>
      </c>
      <c r="K542" s="87">
        <v>0</v>
      </c>
      <c r="L542" s="85">
        <v>2.1630268973800001E-9</v>
      </c>
      <c r="M542" s="86">
        <v>1.0912885741324299E-2</v>
      </c>
      <c r="N542" s="86">
        <v>97.379129702677005</v>
      </c>
      <c r="O542" s="86">
        <v>100</v>
      </c>
      <c r="P542" s="86">
        <v>0.17399999999999999</v>
      </c>
      <c r="Q542" s="88">
        <v>0.43969999999999998</v>
      </c>
      <c r="R542" s="85">
        <v>2.0614306328592E-2</v>
      </c>
      <c r="S542" s="86">
        <v>0</v>
      </c>
      <c r="T542" s="86">
        <v>1.45</v>
      </c>
      <c r="U542" s="88">
        <v>0.110501362601262</v>
      </c>
      <c r="V542" s="89">
        <v>4.8899999999999997</v>
      </c>
      <c r="W542" s="85">
        <v>85.379203819385907</v>
      </c>
      <c r="X542" s="88">
        <v>84.833333333300004</v>
      </c>
      <c r="Y542" s="85"/>
      <c r="Z542" s="88"/>
      <c r="AA542" s="85">
        <v>0</v>
      </c>
      <c r="AB542" s="91">
        <v>0.04</v>
      </c>
      <c r="AC542" s="86">
        <v>0</v>
      </c>
      <c r="AD542" s="86">
        <v>0</v>
      </c>
      <c r="AE542" s="86">
        <v>0</v>
      </c>
      <c r="AF542" s="88">
        <v>0.20660420430199999</v>
      </c>
      <c r="AG542" s="85">
        <v>0</v>
      </c>
      <c r="AH542" s="86">
        <v>3.5349999999999999E-3</v>
      </c>
      <c r="AI542" s="88">
        <v>1.5971587787000001E-9</v>
      </c>
      <c r="AJ542" s="150">
        <v>1</v>
      </c>
      <c r="AK542" s="151">
        <v>0</v>
      </c>
    </row>
    <row r="543" spans="1:37" x14ac:dyDescent="0.2">
      <c r="A543" s="149" t="s">
        <v>1377</v>
      </c>
      <c r="B543" s="66" t="s">
        <v>1378</v>
      </c>
      <c r="C543" s="67">
        <v>58</v>
      </c>
      <c r="D543" s="84" t="s">
        <v>331</v>
      </c>
      <c r="E543" s="85">
        <v>99.186328690580595</v>
      </c>
      <c r="F543" s="91">
        <v>98.833533862185703</v>
      </c>
      <c r="G543" s="86">
        <v>30.437220874033901</v>
      </c>
      <c r="H543" s="86">
        <v>30.248587801048199</v>
      </c>
      <c r="I543" s="86">
        <v>0.87</v>
      </c>
      <c r="J543" s="86">
        <v>0.43</v>
      </c>
      <c r="K543" s="87">
        <v>0</v>
      </c>
      <c r="L543" s="85">
        <v>1.70152208046E-9</v>
      </c>
      <c r="M543" s="86">
        <v>0</v>
      </c>
      <c r="N543" s="86">
        <v>97.831180344478199</v>
      </c>
      <c r="O543" s="86">
        <v>100</v>
      </c>
      <c r="P543" s="86">
        <v>8.3000000000000004E-2</v>
      </c>
      <c r="Q543" s="88">
        <v>0.55510000000000004</v>
      </c>
      <c r="R543" s="85">
        <v>0</v>
      </c>
      <c r="S543" s="86">
        <v>0</v>
      </c>
      <c r="T543" s="86">
        <v>1.46</v>
      </c>
      <c r="U543" s="88">
        <v>4.69033586883374E-2</v>
      </c>
      <c r="V543" s="89">
        <v>4.8899999999999997</v>
      </c>
      <c r="W543" s="85">
        <v>85.398985670537101</v>
      </c>
      <c r="X543" s="88">
        <v>83.033333333300007</v>
      </c>
      <c r="Y543" s="85"/>
      <c r="Z543" s="88"/>
      <c r="AA543" s="85">
        <v>0</v>
      </c>
      <c r="AB543" s="91">
        <v>0.33</v>
      </c>
      <c r="AC543" s="86">
        <v>0</v>
      </c>
      <c r="AD543" s="86">
        <v>0.13</v>
      </c>
      <c r="AE543" s="86">
        <v>0</v>
      </c>
      <c r="AF543" s="88">
        <v>0.16850279987700001</v>
      </c>
      <c r="AG543" s="85">
        <v>0</v>
      </c>
      <c r="AH543" s="86">
        <v>1.807E-3</v>
      </c>
      <c r="AI543" s="88">
        <v>6.8639997333700001E-3</v>
      </c>
      <c r="AJ543" s="150">
        <v>1</v>
      </c>
      <c r="AK543" s="151">
        <v>0</v>
      </c>
    </row>
    <row r="544" spans="1:37" x14ac:dyDescent="0.2">
      <c r="A544" s="149" t="s">
        <v>1379</v>
      </c>
      <c r="B544" s="66" t="s">
        <v>1380</v>
      </c>
      <c r="C544" s="67">
        <v>58</v>
      </c>
      <c r="D544" s="84" t="s">
        <v>331</v>
      </c>
      <c r="E544" s="85">
        <v>98.796711245986103</v>
      </c>
      <c r="F544" s="91">
        <v>98.789653833939099</v>
      </c>
      <c r="G544" s="86">
        <v>40.902643000811601</v>
      </c>
      <c r="H544" s="86">
        <v>40.899114294788099</v>
      </c>
      <c r="I544" s="86">
        <v>1.48</v>
      </c>
      <c r="J544" s="86">
        <v>0.63</v>
      </c>
      <c r="K544" s="87">
        <v>0</v>
      </c>
      <c r="L544" s="85">
        <v>2.9999999252499999E-2</v>
      </c>
      <c r="M544" s="86">
        <v>0</v>
      </c>
      <c r="N544" s="86">
        <v>95.821189105371204</v>
      </c>
      <c r="O544" s="86">
        <v>100</v>
      </c>
      <c r="P544" s="86">
        <v>0.10199999999999999</v>
      </c>
      <c r="Q544" s="88">
        <v>0.2823</v>
      </c>
      <c r="R544" s="85">
        <v>0</v>
      </c>
      <c r="S544" s="86">
        <v>0</v>
      </c>
      <c r="T544" s="86">
        <v>1.08</v>
      </c>
      <c r="U544" s="88">
        <v>4.44616958961149E-2</v>
      </c>
      <c r="V544" s="89">
        <v>4.9800000000000004</v>
      </c>
      <c r="W544" s="85">
        <v>82.954585447935699</v>
      </c>
      <c r="X544" s="88"/>
      <c r="Y544" s="85"/>
      <c r="Z544" s="88"/>
      <c r="AA544" s="85">
        <v>0</v>
      </c>
      <c r="AB544" s="91">
        <v>0</v>
      </c>
      <c r="AC544" s="86">
        <v>0</v>
      </c>
      <c r="AD544" s="86">
        <v>0</v>
      </c>
      <c r="AE544" s="86">
        <v>0</v>
      </c>
      <c r="AF544" s="88">
        <v>5.5042957799799999E-9</v>
      </c>
      <c r="AG544" s="85">
        <v>0</v>
      </c>
      <c r="AH544" s="86">
        <v>3.7959999999999999E-3</v>
      </c>
      <c r="AI544" s="88">
        <v>3.9323049386299998E-11</v>
      </c>
      <c r="AJ544" s="150">
        <v>1</v>
      </c>
      <c r="AK544" s="151">
        <v>0</v>
      </c>
    </row>
    <row r="545" spans="1:37" x14ac:dyDescent="0.2">
      <c r="A545" s="149" t="s">
        <v>1381</v>
      </c>
      <c r="B545" s="66" t="s">
        <v>1382</v>
      </c>
      <c r="C545" s="67">
        <v>58</v>
      </c>
      <c r="D545" s="84" t="s">
        <v>331</v>
      </c>
      <c r="E545" s="85">
        <v>97.808607914236205</v>
      </c>
      <c r="F545" s="91">
        <v>97.716117504861003</v>
      </c>
      <c r="G545" s="86">
        <v>26.4238793420569</v>
      </c>
      <c r="H545" s="86">
        <v>26.387093383782599</v>
      </c>
      <c r="I545" s="86">
        <v>12.33</v>
      </c>
      <c r="J545" s="86">
        <v>3.26</v>
      </c>
      <c r="K545" s="87">
        <v>0</v>
      </c>
      <c r="L545" s="85">
        <v>1.2418192976399999E-10</v>
      </c>
      <c r="M545" s="86">
        <v>0</v>
      </c>
      <c r="N545" s="86">
        <v>95.749251399557394</v>
      </c>
      <c r="O545" s="86">
        <v>100</v>
      </c>
      <c r="P545" s="86">
        <v>0.46500000000000002</v>
      </c>
      <c r="Q545" s="88">
        <v>0.30359999999999998</v>
      </c>
      <c r="R545" s="85">
        <v>0</v>
      </c>
      <c r="S545" s="86">
        <v>0</v>
      </c>
      <c r="T545" s="86">
        <v>1.94</v>
      </c>
      <c r="U545" s="88">
        <v>0.21020547585264601</v>
      </c>
      <c r="V545" s="89">
        <v>4.5599999999999996</v>
      </c>
      <c r="W545" s="85">
        <v>84.9827907920657</v>
      </c>
      <c r="X545" s="88">
        <v>83.733333333299996</v>
      </c>
      <c r="Y545" s="85"/>
      <c r="Z545" s="88"/>
      <c r="AA545" s="85">
        <v>0</v>
      </c>
      <c r="AB545" s="91">
        <v>0</v>
      </c>
      <c r="AC545" s="86">
        <v>0</v>
      </c>
      <c r="AD545" s="86">
        <v>0</v>
      </c>
      <c r="AE545" s="86">
        <v>0</v>
      </c>
      <c r="AF545" s="88">
        <v>0.85029999132400003</v>
      </c>
      <c r="AG545" s="85">
        <v>0</v>
      </c>
      <c r="AH545" s="86">
        <v>1.4336E-2</v>
      </c>
      <c r="AI545" s="88">
        <v>2.4395386277999998E-10</v>
      </c>
      <c r="AJ545" s="150">
        <v>1</v>
      </c>
      <c r="AK545" s="151">
        <v>0</v>
      </c>
    </row>
    <row r="546" spans="1:37" x14ac:dyDescent="0.2">
      <c r="A546" s="149" t="s">
        <v>1383</v>
      </c>
      <c r="B546" s="66" t="s">
        <v>1384</v>
      </c>
      <c r="C546" s="67">
        <v>58</v>
      </c>
      <c r="D546" s="84" t="s">
        <v>331</v>
      </c>
      <c r="E546" s="85">
        <v>83.267614453587498</v>
      </c>
      <c r="F546" s="91">
        <v>79.127814252027804</v>
      </c>
      <c r="G546" s="86">
        <v>35.517548408559399</v>
      </c>
      <c r="H546" s="86">
        <v>31.423735115407599</v>
      </c>
      <c r="I546" s="86">
        <v>0</v>
      </c>
      <c r="J546" s="86">
        <v>0.01</v>
      </c>
      <c r="K546" s="87">
        <v>0</v>
      </c>
      <c r="L546" s="85">
        <v>1.83011575277E-9</v>
      </c>
      <c r="M546" s="86">
        <v>0</v>
      </c>
      <c r="N546" s="86">
        <v>94.257864202570502</v>
      </c>
      <c r="O546" s="86">
        <v>100</v>
      </c>
      <c r="P546" s="86">
        <v>8.3000000000000004E-2</v>
      </c>
      <c r="Q546" s="88">
        <v>0.16309999999999999</v>
      </c>
      <c r="R546" s="85">
        <v>0</v>
      </c>
      <c r="S546" s="86">
        <v>0</v>
      </c>
      <c r="T546" s="86">
        <v>0.43</v>
      </c>
      <c r="U546" s="88">
        <v>1.85904523350587E-2</v>
      </c>
      <c r="V546" s="89">
        <v>4.84</v>
      </c>
      <c r="W546" s="85">
        <v>85.419529785252806</v>
      </c>
      <c r="X546" s="88"/>
      <c r="Y546" s="85"/>
      <c r="Z546" s="88"/>
      <c r="AA546" s="85">
        <v>0</v>
      </c>
      <c r="AB546" s="91">
        <v>0</v>
      </c>
      <c r="AC546" s="86">
        <v>0</v>
      </c>
      <c r="AD546" s="86">
        <v>0</v>
      </c>
      <c r="AE546" s="86">
        <v>0</v>
      </c>
      <c r="AF546" s="88">
        <v>0</v>
      </c>
      <c r="AG546" s="85">
        <v>0</v>
      </c>
      <c r="AH546" s="86">
        <v>6.9999999999999994E-5</v>
      </c>
      <c r="AI546" s="88">
        <v>0</v>
      </c>
      <c r="AJ546" s="150">
        <v>1</v>
      </c>
      <c r="AK546" s="151">
        <v>0</v>
      </c>
    </row>
    <row r="547" spans="1:37" x14ac:dyDescent="0.2">
      <c r="A547" s="149" t="s">
        <v>1385</v>
      </c>
      <c r="B547" s="66" t="s">
        <v>1386</v>
      </c>
      <c r="C547" s="67">
        <v>58</v>
      </c>
      <c r="D547" s="84" t="s">
        <v>331</v>
      </c>
      <c r="E547" s="85">
        <v>88.133424661074997</v>
      </c>
      <c r="F547" s="91">
        <v>80.703568243793399</v>
      </c>
      <c r="G547" s="86">
        <v>48.891143363014798</v>
      </c>
      <c r="H547" s="86">
        <v>41.5194437623583</v>
      </c>
      <c r="I547" s="86">
        <v>6.1</v>
      </c>
      <c r="J547" s="86">
        <v>4.5999999999999996</v>
      </c>
      <c r="K547" s="87">
        <v>0</v>
      </c>
      <c r="L547" s="85">
        <v>1.0000003250699999E-2</v>
      </c>
      <c r="M547" s="86">
        <v>0</v>
      </c>
      <c r="N547" s="86">
        <v>95.997290171976104</v>
      </c>
      <c r="O547" s="86">
        <v>85.068762278978397</v>
      </c>
      <c r="P547" s="86">
        <v>0.41699999999999998</v>
      </c>
      <c r="Q547" s="88">
        <v>0.13639999999999999</v>
      </c>
      <c r="R547" s="85">
        <v>0</v>
      </c>
      <c r="S547" s="86">
        <v>0</v>
      </c>
      <c r="T547" s="86">
        <v>0.83</v>
      </c>
      <c r="U547" s="88">
        <v>0.19450224226837401</v>
      </c>
      <c r="V547" s="89">
        <v>5</v>
      </c>
      <c r="W547" s="85">
        <v>78.332245959867194</v>
      </c>
      <c r="X547" s="88"/>
      <c r="Y547" s="85"/>
      <c r="Z547" s="88"/>
      <c r="AA547" s="85">
        <v>0</v>
      </c>
      <c r="AB547" s="91">
        <v>0</v>
      </c>
      <c r="AC547" s="86">
        <v>0</v>
      </c>
      <c r="AD547" s="86">
        <v>0</v>
      </c>
      <c r="AE547" s="86">
        <v>0</v>
      </c>
      <c r="AF547" s="88">
        <v>1.1809198655E-8</v>
      </c>
      <c r="AG547" s="85">
        <v>0</v>
      </c>
      <c r="AH547" s="86">
        <v>2.6870000000000002E-2</v>
      </c>
      <c r="AI547" s="88">
        <v>6.8639993401000002E-3</v>
      </c>
      <c r="AJ547" s="150">
        <v>1</v>
      </c>
      <c r="AK547" s="151">
        <v>0</v>
      </c>
    </row>
    <row r="548" spans="1:37" x14ac:dyDescent="0.2">
      <c r="A548" s="149" t="s">
        <v>1387</v>
      </c>
      <c r="B548" s="66" t="s">
        <v>1388</v>
      </c>
      <c r="C548" s="67">
        <v>58</v>
      </c>
      <c r="D548" s="84" t="s">
        <v>331</v>
      </c>
      <c r="E548" s="85">
        <v>76.410393183509001</v>
      </c>
      <c r="F548" s="91">
        <v>74.650121422254699</v>
      </c>
      <c r="G548" s="86">
        <v>28.046435239124602</v>
      </c>
      <c r="H548" s="86">
        <v>26.329678967981</v>
      </c>
      <c r="I548" s="86">
        <v>0.54</v>
      </c>
      <c r="J548" s="86">
        <v>0.2</v>
      </c>
      <c r="K548" s="87">
        <v>0</v>
      </c>
      <c r="L548" s="85">
        <v>5.4359942581100002E-10</v>
      </c>
      <c r="M548" s="86">
        <v>0.39996596332134099</v>
      </c>
      <c r="N548" s="86">
        <v>97.338574256311105</v>
      </c>
      <c r="O548" s="86">
        <v>100</v>
      </c>
      <c r="P548" s="86">
        <v>8.5000000000000006E-2</v>
      </c>
      <c r="Q548" s="88">
        <v>0.52249999999999996</v>
      </c>
      <c r="R548" s="85">
        <v>5.9382422802850401E-2</v>
      </c>
      <c r="S548" s="86">
        <v>0</v>
      </c>
      <c r="T548" s="86">
        <v>0.67</v>
      </c>
      <c r="U548" s="88">
        <v>1.33353921307149E-2</v>
      </c>
      <c r="V548" s="89">
        <v>4.78</v>
      </c>
      <c r="W548" s="85">
        <v>84.529465712236401</v>
      </c>
      <c r="X548" s="88"/>
      <c r="Y548" s="85"/>
      <c r="Z548" s="88"/>
      <c r="AA548" s="85">
        <v>0</v>
      </c>
      <c r="AB548" s="91">
        <v>0</v>
      </c>
      <c r="AC548" s="86">
        <v>0</v>
      </c>
      <c r="AD548" s="86">
        <v>0</v>
      </c>
      <c r="AE548" s="86">
        <v>0</v>
      </c>
      <c r="AF548" s="88">
        <v>0.124600050287</v>
      </c>
      <c r="AG548" s="85">
        <v>0</v>
      </c>
      <c r="AH548" s="86">
        <v>1.023E-3</v>
      </c>
      <c r="AI548" s="88">
        <v>8.74029610712E-10</v>
      </c>
      <c r="AJ548" s="150">
        <v>1.01</v>
      </c>
      <c r="AK548" s="151">
        <v>0</v>
      </c>
    </row>
    <row r="549" spans="1:37" x14ac:dyDescent="0.2">
      <c r="A549" s="149" t="s">
        <v>1351</v>
      </c>
      <c r="B549" s="66" t="s">
        <v>1389</v>
      </c>
      <c r="C549" s="67">
        <v>58</v>
      </c>
      <c r="D549" s="84" t="s">
        <v>331</v>
      </c>
      <c r="E549" s="85">
        <v>96.590874593970995</v>
      </c>
      <c r="F549" s="91">
        <v>95.287028323366002</v>
      </c>
      <c r="G549" s="86">
        <v>27.356485838316999</v>
      </c>
      <c r="H549" s="86">
        <v>26.8525545672566</v>
      </c>
      <c r="I549" s="86">
        <v>0</v>
      </c>
      <c r="J549" s="86">
        <v>0</v>
      </c>
      <c r="K549" s="87">
        <v>0</v>
      </c>
      <c r="L549" s="85">
        <v>0</v>
      </c>
      <c r="M549" s="86">
        <v>0</v>
      </c>
      <c r="N549" s="86">
        <v>97.769528833317096</v>
      </c>
      <c r="O549" s="86">
        <v>76.813725490196106</v>
      </c>
      <c r="P549" s="86">
        <v>0</v>
      </c>
      <c r="Q549" s="88">
        <v>0.15179999999999999</v>
      </c>
      <c r="R549" s="85">
        <v>0</v>
      </c>
      <c r="S549" s="86">
        <v>0</v>
      </c>
      <c r="T549" s="86">
        <v>0.72</v>
      </c>
      <c r="U549" s="88">
        <v>0.109286299748034</v>
      </c>
      <c r="V549" s="89">
        <v>5</v>
      </c>
      <c r="W549" s="85">
        <v>86.893830024321005</v>
      </c>
      <c r="X549" s="88">
        <v>84.533333333300007</v>
      </c>
      <c r="Y549" s="85"/>
      <c r="Z549" s="88"/>
      <c r="AA549" s="85">
        <v>0</v>
      </c>
      <c r="AB549" s="91">
        <v>0</v>
      </c>
      <c r="AC549" s="86">
        <v>0</v>
      </c>
      <c r="AD549" s="86">
        <v>0</v>
      </c>
      <c r="AE549" s="86">
        <v>0</v>
      </c>
      <c r="AF549" s="88">
        <v>0</v>
      </c>
      <c r="AG549" s="85">
        <v>0</v>
      </c>
      <c r="AH549" s="86">
        <v>5.0000000000000004E-6</v>
      </c>
      <c r="AI549" s="88">
        <v>0</v>
      </c>
      <c r="AJ549" s="150">
        <v>1</v>
      </c>
      <c r="AK549" s="151">
        <v>0</v>
      </c>
    </row>
    <row r="550" spans="1:37" x14ac:dyDescent="0.2">
      <c r="A550" s="149" t="s">
        <v>1390</v>
      </c>
      <c r="B550" s="66" t="s">
        <v>1391</v>
      </c>
      <c r="C550" s="67">
        <v>58</v>
      </c>
      <c r="D550" s="84" t="s">
        <v>331</v>
      </c>
      <c r="E550" s="85">
        <v>99.2475710424428</v>
      </c>
      <c r="F550" s="91">
        <v>99.180607300265393</v>
      </c>
      <c r="G550" s="86">
        <v>23.1560620449509</v>
      </c>
      <c r="H550" s="86">
        <v>23.128059025494899</v>
      </c>
      <c r="I550" s="86">
        <v>0</v>
      </c>
      <c r="J550" s="86">
        <v>0</v>
      </c>
      <c r="K550" s="87">
        <v>0</v>
      </c>
      <c r="L550" s="85">
        <v>0</v>
      </c>
      <c r="M550" s="86">
        <v>0</v>
      </c>
      <c r="N550" s="86">
        <v>97.812588724709599</v>
      </c>
      <c r="O550" s="86">
        <v>65.751144402829794</v>
      </c>
      <c r="P550" s="86">
        <v>9.0999999999999998E-2</v>
      </c>
      <c r="Q550" s="88">
        <v>0.39229999999999998</v>
      </c>
      <c r="R550" s="85">
        <v>0</v>
      </c>
      <c r="S550" s="86">
        <v>0</v>
      </c>
      <c r="T550" s="86">
        <v>1.39</v>
      </c>
      <c r="U550" s="88">
        <v>3.1655587211142797E-2</v>
      </c>
      <c r="V550" s="89">
        <v>5</v>
      </c>
      <c r="W550" s="85">
        <v>85.328705215759697</v>
      </c>
      <c r="X550" s="88">
        <v>86.366666666699999</v>
      </c>
      <c r="Y550" s="85"/>
      <c r="Z550" s="88"/>
      <c r="AA550" s="85">
        <v>0.14000000000000001</v>
      </c>
      <c r="AB550" s="91">
        <v>0.13</v>
      </c>
      <c r="AC550" s="86">
        <v>0</v>
      </c>
      <c r="AD550" s="86">
        <v>0</v>
      </c>
      <c r="AE550" s="86">
        <v>0</v>
      </c>
      <c r="AF550" s="88">
        <v>0</v>
      </c>
      <c r="AG550" s="85">
        <v>0</v>
      </c>
      <c r="AH550" s="86">
        <v>0</v>
      </c>
      <c r="AI550" s="88">
        <v>0</v>
      </c>
      <c r="AJ550" s="150">
        <v>1</v>
      </c>
      <c r="AK550" s="151">
        <v>0</v>
      </c>
    </row>
    <row r="551" spans="1:37" x14ac:dyDescent="0.2">
      <c r="A551" s="149" t="s">
        <v>1392</v>
      </c>
      <c r="B551" s="66" t="s">
        <v>1393</v>
      </c>
      <c r="C551" s="67">
        <v>58</v>
      </c>
      <c r="D551" s="84" t="s">
        <v>331</v>
      </c>
      <c r="E551" s="85">
        <v>98.474887629470402</v>
      </c>
      <c r="F551" s="91">
        <v>97.408637873754202</v>
      </c>
      <c r="G551" s="86">
        <v>25.5188587062732</v>
      </c>
      <c r="H551" s="86">
        <v>25.131913230408401</v>
      </c>
      <c r="I551" s="86">
        <v>0</v>
      </c>
      <c r="J551" s="86">
        <v>0</v>
      </c>
      <c r="K551" s="87">
        <v>0</v>
      </c>
      <c r="L551" s="85">
        <v>0</v>
      </c>
      <c r="M551" s="86">
        <v>0</v>
      </c>
      <c r="N551" s="86">
        <v>97.8624158351586</v>
      </c>
      <c r="O551" s="86">
        <v>90.837169159954001</v>
      </c>
      <c r="P551" s="86">
        <v>0.32200000000000001</v>
      </c>
      <c r="Q551" s="88">
        <v>0.1216</v>
      </c>
      <c r="R551" s="85">
        <v>0</v>
      </c>
      <c r="S551" s="86">
        <v>0</v>
      </c>
      <c r="T551" s="86">
        <v>1.01</v>
      </c>
      <c r="U551" s="88">
        <v>7.03537228845026E-3</v>
      </c>
      <c r="V551" s="89">
        <v>5</v>
      </c>
      <c r="W551" s="85">
        <v>85.645523815767802</v>
      </c>
      <c r="X551" s="88">
        <v>86.366666666699999</v>
      </c>
      <c r="Y551" s="85"/>
      <c r="Z551" s="88"/>
      <c r="AA551" s="85">
        <v>0.77</v>
      </c>
      <c r="AB551" s="91">
        <v>0.62</v>
      </c>
      <c r="AC551" s="86">
        <v>0</v>
      </c>
      <c r="AD551" s="86">
        <v>0</v>
      </c>
      <c r="AE551" s="86">
        <v>0</v>
      </c>
      <c r="AF551" s="88">
        <v>0</v>
      </c>
      <c r="AG551" s="85">
        <v>0</v>
      </c>
      <c r="AH551" s="86">
        <v>6.9999999999999999E-6</v>
      </c>
      <c r="AI551" s="88">
        <v>0</v>
      </c>
      <c r="AJ551" s="150">
        <v>1</v>
      </c>
      <c r="AK551" s="151">
        <v>0</v>
      </c>
    </row>
    <row r="552" spans="1:37" x14ac:dyDescent="0.2">
      <c r="A552" s="149" t="s">
        <v>1394</v>
      </c>
      <c r="B552" s="66" t="s">
        <v>1395</v>
      </c>
      <c r="C552" s="67">
        <v>58</v>
      </c>
      <c r="D552" s="84" t="s">
        <v>331</v>
      </c>
      <c r="E552" s="85">
        <v>97.728718666497002</v>
      </c>
      <c r="F552" s="91">
        <v>95.631759765873497</v>
      </c>
      <c r="G552" s="86">
        <v>41.395851889553398</v>
      </c>
      <c r="H552" s="86">
        <v>40.628578699580103</v>
      </c>
      <c r="I552" s="86">
        <v>0.06</v>
      </c>
      <c r="J552" s="86">
        <v>0.05</v>
      </c>
      <c r="K552" s="87">
        <v>0</v>
      </c>
      <c r="L552" s="85">
        <v>0</v>
      </c>
      <c r="M552" s="86">
        <v>0</v>
      </c>
      <c r="N552" s="86">
        <v>98.870234443470594</v>
      </c>
      <c r="O552" s="86">
        <v>69.759850781067797</v>
      </c>
      <c r="P552" s="86">
        <v>0.05</v>
      </c>
      <c r="Q552" s="88">
        <v>0.311</v>
      </c>
      <c r="R552" s="85">
        <v>0</v>
      </c>
      <c r="S552" s="86">
        <v>0</v>
      </c>
      <c r="T552" s="86">
        <v>1.1000000000000001</v>
      </c>
      <c r="U552" s="88">
        <v>1.3996691691054801E-2</v>
      </c>
      <c r="V552" s="89">
        <v>4.93</v>
      </c>
      <c r="W552" s="85">
        <v>75.805657518650193</v>
      </c>
      <c r="X552" s="88"/>
      <c r="Y552" s="85"/>
      <c r="Z552" s="88"/>
      <c r="AA552" s="85">
        <v>0</v>
      </c>
      <c r="AB552" s="91">
        <v>0</v>
      </c>
      <c r="AC552" s="86">
        <v>0</v>
      </c>
      <c r="AD552" s="86">
        <v>0</v>
      </c>
      <c r="AE552" s="86">
        <v>0</v>
      </c>
      <c r="AF552" s="88">
        <v>0</v>
      </c>
      <c r="AG552" s="85">
        <v>0</v>
      </c>
      <c r="AH552" s="86">
        <v>2.0599999999999999E-4</v>
      </c>
      <c r="AI552" s="88">
        <v>0</v>
      </c>
      <c r="AJ552" s="150">
        <v>1.01</v>
      </c>
      <c r="AK552" s="151">
        <v>0</v>
      </c>
    </row>
    <row r="553" spans="1:37" x14ac:dyDescent="0.2">
      <c r="A553" s="149" t="s">
        <v>1396</v>
      </c>
      <c r="B553" s="66" t="s">
        <v>1397</v>
      </c>
      <c r="C553" s="67">
        <v>58</v>
      </c>
      <c r="D553" s="84" t="s">
        <v>331</v>
      </c>
      <c r="E553" s="85">
        <v>92.410456527365795</v>
      </c>
      <c r="F553" s="91">
        <v>91.979413462878497</v>
      </c>
      <c r="G553" s="86">
        <v>26.057698050849101</v>
      </c>
      <c r="H553" s="86">
        <v>25.9631274015968</v>
      </c>
      <c r="I553" s="86">
        <v>0</v>
      </c>
      <c r="J553" s="86">
        <v>0.04</v>
      </c>
      <c r="K553" s="87">
        <v>0</v>
      </c>
      <c r="L553" s="85">
        <v>0</v>
      </c>
      <c r="M553" s="86">
        <v>8.8630614114906497E-2</v>
      </c>
      <c r="N553" s="86">
        <v>98.119511159961306</v>
      </c>
      <c r="O553" s="86">
        <v>100</v>
      </c>
      <c r="P553" s="86">
        <v>0</v>
      </c>
      <c r="Q553" s="88">
        <v>4.4200000000000003E-2</v>
      </c>
      <c r="R553" s="85">
        <v>5.6433408577878097E-2</v>
      </c>
      <c r="S553" s="86">
        <v>0</v>
      </c>
      <c r="T553" s="86">
        <v>0.28999999999999998</v>
      </c>
      <c r="U553" s="88">
        <v>1.0950285702908799E-2</v>
      </c>
      <c r="V553" s="89">
        <v>5</v>
      </c>
      <c r="W553" s="85">
        <v>79.777822658393006</v>
      </c>
      <c r="X553" s="88">
        <v>78.866666666699999</v>
      </c>
      <c r="Y553" s="85"/>
      <c r="Z553" s="88"/>
      <c r="AA553" s="85">
        <v>0</v>
      </c>
      <c r="AB553" s="91">
        <v>0</v>
      </c>
      <c r="AC553" s="86">
        <v>0</v>
      </c>
      <c r="AD553" s="86">
        <v>0</v>
      </c>
      <c r="AE553" s="86">
        <v>0</v>
      </c>
      <c r="AF553" s="88">
        <v>0</v>
      </c>
      <c r="AG553" s="85">
        <v>0</v>
      </c>
      <c r="AH553" s="86">
        <v>1.64E-4</v>
      </c>
      <c r="AI553" s="88">
        <v>0</v>
      </c>
      <c r="AJ553" s="150">
        <v>1</v>
      </c>
      <c r="AK553" s="151">
        <v>0</v>
      </c>
    </row>
    <row r="554" spans="1:37" x14ac:dyDescent="0.2">
      <c r="A554" s="149" t="s">
        <v>1398</v>
      </c>
      <c r="B554" s="66" t="s">
        <v>1399</v>
      </c>
      <c r="C554" s="67">
        <v>58</v>
      </c>
      <c r="D554" s="84" t="s">
        <v>331</v>
      </c>
      <c r="E554" s="85">
        <v>96.223688646982296</v>
      </c>
      <c r="F554" s="91">
        <v>95.733346177929803</v>
      </c>
      <c r="G554" s="86">
        <v>34.4280140648331</v>
      </c>
      <c r="H554" s="86">
        <v>34.211261499927701</v>
      </c>
      <c r="I554" s="86">
        <v>0</v>
      </c>
      <c r="J554" s="86">
        <v>0</v>
      </c>
      <c r="K554" s="87">
        <v>0</v>
      </c>
      <c r="L554" s="85">
        <v>0</v>
      </c>
      <c r="M554" s="86">
        <v>4.9366884997691096E-3</v>
      </c>
      <c r="N554" s="86">
        <v>97.087959442332107</v>
      </c>
      <c r="O554" s="86">
        <v>100</v>
      </c>
      <c r="P554" s="86">
        <v>1.9E-2</v>
      </c>
      <c r="Q554" s="88">
        <v>0.23549999999999999</v>
      </c>
      <c r="R554" s="85">
        <v>2.7457440966501899E-2</v>
      </c>
      <c r="S554" s="86">
        <v>0</v>
      </c>
      <c r="T554" s="86">
        <v>0.82</v>
      </c>
      <c r="U554" s="88">
        <v>2.02302393911661E-2</v>
      </c>
      <c r="V554" s="89">
        <v>5</v>
      </c>
      <c r="W554" s="85">
        <v>84.319797933205905</v>
      </c>
      <c r="X554" s="88">
        <v>84</v>
      </c>
      <c r="Y554" s="85"/>
      <c r="Z554" s="88"/>
      <c r="AA554" s="85">
        <v>0</v>
      </c>
      <c r="AB554" s="91">
        <v>0</v>
      </c>
      <c r="AC554" s="86">
        <v>0</v>
      </c>
      <c r="AD554" s="86">
        <v>0</v>
      </c>
      <c r="AE554" s="86">
        <v>0</v>
      </c>
      <c r="AF554" s="88">
        <v>0</v>
      </c>
      <c r="AG554" s="85">
        <v>0</v>
      </c>
      <c r="AH554" s="86">
        <v>0</v>
      </c>
      <c r="AI554" s="88">
        <v>0</v>
      </c>
      <c r="AJ554" s="150">
        <v>1</v>
      </c>
      <c r="AK554" s="151">
        <v>0</v>
      </c>
    </row>
    <row r="555" spans="1:37" x14ac:dyDescent="0.2">
      <c r="A555" s="149" t="s">
        <v>572</v>
      </c>
      <c r="B555" s="66" t="s">
        <v>1400</v>
      </c>
      <c r="C555" s="67">
        <v>58</v>
      </c>
      <c r="D555" s="84" t="s">
        <v>331</v>
      </c>
      <c r="E555" s="85">
        <v>98.328661154678699</v>
      </c>
      <c r="F555" s="91">
        <v>98.135268443277397</v>
      </c>
      <c r="G555" s="86">
        <v>37.502217806323401</v>
      </c>
      <c r="H555" s="86">
        <v>37.413505553386997</v>
      </c>
      <c r="I555" s="86">
        <v>0.11</v>
      </c>
      <c r="J555" s="86">
        <v>0.05</v>
      </c>
      <c r="K555" s="87">
        <v>0</v>
      </c>
      <c r="L555" s="85">
        <v>0</v>
      </c>
      <c r="M555" s="86">
        <v>0</v>
      </c>
      <c r="N555" s="86">
        <v>95.729990870359103</v>
      </c>
      <c r="O555" s="86">
        <v>100</v>
      </c>
      <c r="P555" s="86">
        <v>8.9999999999999993E-3</v>
      </c>
      <c r="Q555" s="88">
        <v>0.25629999999999997</v>
      </c>
      <c r="R555" s="85">
        <v>0</v>
      </c>
      <c r="S555" s="86">
        <v>0</v>
      </c>
      <c r="T555" s="86">
        <v>1.31</v>
      </c>
      <c r="U555" s="88">
        <v>0</v>
      </c>
      <c r="V555" s="89">
        <v>5</v>
      </c>
      <c r="W555" s="85">
        <v>79.208350490006097</v>
      </c>
      <c r="X555" s="88">
        <v>71</v>
      </c>
      <c r="Y555" s="85"/>
      <c r="Z555" s="88"/>
      <c r="AA555" s="85">
        <v>0</v>
      </c>
      <c r="AB555" s="91">
        <v>0</v>
      </c>
      <c r="AC555" s="86">
        <v>0</v>
      </c>
      <c r="AD555" s="86">
        <v>0</v>
      </c>
      <c r="AE555" s="86">
        <v>0</v>
      </c>
      <c r="AF555" s="88">
        <v>1.07570314828E-8</v>
      </c>
      <c r="AG555" s="85">
        <v>0</v>
      </c>
      <c r="AH555" s="86">
        <v>9.0000000000000006E-5</v>
      </c>
      <c r="AI555" s="88">
        <v>0</v>
      </c>
      <c r="AJ555" s="150">
        <v>1.01</v>
      </c>
      <c r="AK555" s="151">
        <v>0</v>
      </c>
    </row>
    <row r="556" spans="1:37" x14ac:dyDescent="0.2">
      <c r="A556" s="149" t="s">
        <v>1401</v>
      </c>
      <c r="B556" s="66" t="s">
        <v>1402</v>
      </c>
      <c r="C556" s="67">
        <v>58</v>
      </c>
      <c r="D556" s="84" t="s">
        <v>331</v>
      </c>
      <c r="E556" s="85">
        <v>95.198921779064506</v>
      </c>
      <c r="F556" s="91">
        <v>94.962312184894898</v>
      </c>
      <c r="G556" s="86">
        <v>35.983627015424602</v>
      </c>
      <c r="H556" s="86">
        <v>35.9247242050617</v>
      </c>
      <c r="I556" s="86">
        <v>0.15</v>
      </c>
      <c r="J556" s="86">
        <v>0.08</v>
      </c>
      <c r="K556" s="87">
        <v>0</v>
      </c>
      <c r="L556" s="85">
        <v>0</v>
      </c>
      <c r="M556" s="86">
        <v>0</v>
      </c>
      <c r="N556" s="86">
        <v>93.546329332900896</v>
      </c>
      <c r="O556" s="86">
        <v>100</v>
      </c>
      <c r="P556" s="86">
        <v>2.5000000000000001E-2</v>
      </c>
      <c r="Q556" s="88">
        <v>0.32169999999999999</v>
      </c>
      <c r="R556" s="85">
        <v>0</v>
      </c>
      <c r="S556" s="86">
        <v>0</v>
      </c>
      <c r="T556" s="86">
        <v>1.0900000000000001</v>
      </c>
      <c r="U556" s="88">
        <v>2.4958817950381899E-2</v>
      </c>
      <c r="V556" s="89">
        <v>4.95</v>
      </c>
      <c r="W556" s="85">
        <v>73.067944641438501</v>
      </c>
      <c r="X556" s="88">
        <v>58.366666666699999</v>
      </c>
      <c r="Y556" s="85"/>
      <c r="Z556" s="88"/>
      <c r="AA556" s="85">
        <v>0</v>
      </c>
      <c r="AB556" s="91">
        <v>0.02</v>
      </c>
      <c r="AC556" s="86">
        <v>0</v>
      </c>
      <c r="AD556" s="86">
        <v>0</v>
      </c>
      <c r="AE556" s="86">
        <v>0</v>
      </c>
      <c r="AF556" s="88">
        <v>0</v>
      </c>
      <c r="AG556" s="85">
        <v>0</v>
      </c>
      <c r="AH556" s="86">
        <v>2.7999999999999998E-4</v>
      </c>
      <c r="AI556" s="88">
        <v>0</v>
      </c>
      <c r="AJ556" s="150">
        <v>1</v>
      </c>
      <c r="AK556" s="151">
        <v>0</v>
      </c>
    </row>
    <row r="557" spans="1:37" x14ac:dyDescent="0.2">
      <c r="A557" s="149" t="s">
        <v>1403</v>
      </c>
      <c r="B557" s="66" t="s">
        <v>1404</v>
      </c>
      <c r="C557" s="67">
        <v>58</v>
      </c>
      <c r="D557" s="84" t="s">
        <v>331</v>
      </c>
      <c r="E557" s="85">
        <v>99.090831117591605</v>
      </c>
      <c r="F557" s="91">
        <v>98.312462475340894</v>
      </c>
      <c r="G557" s="86">
        <v>38.204391457243297</v>
      </c>
      <c r="H557" s="86">
        <v>37.998541898962202</v>
      </c>
      <c r="I557" s="86">
        <v>0</v>
      </c>
      <c r="J557" s="86">
        <v>0.05</v>
      </c>
      <c r="K557" s="87">
        <v>0</v>
      </c>
      <c r="L557" s="85">
        <v>4.8353899782799996E-10</v>
      </c>
      <c r="M557" s="86">
        <v>0</v>
      </c>
      <c r="N557" s="86">
        <v>97.895727955505905</v>
      </c>
      <c r="O557" s="86">
        <v>83.548983364140497</v>
      </c>
      <c r="P557" s="86">
        <v>0</v>
      </c>
      <c r="Q557" s="88">
        <v>2.3800000000000002E-2</v>
      </c>
      <c r="R557" s="85">
        <v>0</v>
      </c>
      <c r="S557" s="86">
        <v>0</v>
      </c>
      <c r="T557" s="86">
        <v>0.8</v>
      </c>
      <c r="U557" s="88">
        <v>0</v>
      </c>
      <c r="V557" s="89">
        <v>5</v>
      </c>
      <c r="W557" s="85">
        <v>86.621564056003393</v>
      </c>
      <c r="X557" s="88">
        <v>87.1</v>
      </c>
      <c r="Y557" s="85"/>
      <c r="Z557" s="88"/>
      <c r="AA557" s="85">
        <v>0</v>
      </c>
      <c r="AB557" s="91">
        <v>0</v>
      </c>
      <c r="AC557" s="86">
        <v>0</v>
      </c>
      <c r="AD557" s="86">
        <v>0</v>
      </c>
      <c r="AE557" s="86">
        <v>0</v>
      </c>
      <c r="AF557" s="88">
        <v>0</v>
      </c>
      <c r="AG557" s="85">
        <v>0</v>
      </c>
      <c r="AH557" s="86">
        <v>1.17E-4</v>
      </c>
      <c r="AI557" s="88">
        <v>0</v>
      </c>
      <c r="AJ557" s="150">
        <v>1</v>
      </c>
      <c r="AK557" s="151">
        <v>0</v>
      </c>
    </row>
    <row r="558" spans="1:37" x14ac:dyDescent="0.2">
      <c r="A558" s="149" t="s">
        <v>1405</v>
      </c>
      <c r="B558" s="66" t="s">
        <v>1406</v>
      </c>
      <c r="C558" s="67">
        <v>58</v>
      </c>
      <c r="D558" s="84" t="s">
        <v>331</v>
      </c>
      <c r="E558" s="85">
        <v>97.939223835483304</v>
      </c>
      <c r="F558" s="91">
        <v>95.805041291088699</v>
      </c>
      <c r="G558" s="86">
        <v>33.345927565175103</v>
      </c>
      <c r="H558" s="86">
        <v>32.537377880930499</v>
      </c>
      <c r="I558" s="86">
        <v>0.06</v>
      </c>
      <c r="J558" s="86">
        <v>0.05</v>
      </c>
      <c r="K558" s="87">
        <v>0</v>
      </c>
      <c r="L558" s="85">
        <v>1.04021817013E-10</v>
      </c>
      <c r="M558" s="86">
        <v>0</v>
      </c>
      <c r="N558" s="86">
        <v>95.148373867972893</v>
      </c>
      <c r="O558" s="86">
        <v>80.439121756486998</v>
      </c>
      <c r="P558" s="86">
        <v>0</v>
      </c>
      <c r="Q558" s="88">
        <v>0.39579999999999999</v>
      </c>
      <c r="R558" s="85">
        <v>0</v>
      </c>
      <c r="S558" s="86">
        <v>0</v>
      </c>
      <c r="T558" s="86">
        <v>1.25</v>
      </c>
      <c r="U558" s="88">
        <v>4.3180223457656404E-3</v>
      </c>
      <c r="V558" s="89">
        <v>5</v>
      </c>
      <c r="W558" s="85">
        <v>85.907845492116607</v>
      </c>
      <c r="X558" s="88">
        <v>86.466666666699993</v>
      </c>
      <c r="Y558" s="85"/>
      <c r="Z558" s="88"/>
      <c r="AA558" s="85">
        <v>0</v>
      </c>
      <c r="AB558" s="91">
        <v>0</v>
      </c>
      <c r="AC558" s="86">
        <v>0</v>
      </c>
      <c r="AD558" s="86">
        <v>0</v>
      </c>
      <c r="AE558" s="86">
        <v>0</v>
      </c>
      <c r="AF558" s="88">
        <v>0</v>
      </c>
      <c r="AG558" s="85">
        <v>0</v>
      </c>
      <c r="AH558" s="86">
        <v>1.85E-4</v>
      </c>
      <c r="AI558" s="88">
        <v>0</v>
      </c>
      <c r="AJ558" s="150">
        <v>1</v>
      </c>
      <c r="AK558" s="151">
        <v>0</v>
      </c>
    </row>
    <row r="559" spans="1:37" x14ac:dyDescent="0.2">
      <c r="A559" s="149" t="s">
        <v>1143</v>
      </c>
      <c r="B559" s="66" t="s">
        <v>1407</v>
      </c>
      <c r="C559" s="67">
        <v>58</v>
      </c>
      <c r="D559" s="84" t="s">
        <v>331</v>
      </c>
      <c r="E559" s="85">
        <v>99.294035087719294</v>
      </c>
      <c r="F559" s="91">
        <v>97.830175438596498</v>
      </c>
      <c r="G559" s="86">
        <v>43.884912280701798</v>
      </c>
      <c r="H559" s="86">
        <v>43.493333333333297</v>
      </c>
      <c r="I559" s="86">
        <v>7.0000000000000007E-2</v>
      </c>
      <c r="J559" s="86">
        <v>0.11</v>
      </c>
      <c r="K559" s="87">
        <v>0</v>
      </c>
      <c r="L559" s="85">
        <v>1.00000000068E-2</v>
      </c>
      <c r="M559" s="86">
        <v>0</v>
      </c>
      <c r="N559" s="86">
        <v>96.262394022129598</v>
      </c>
      <c r="O559" s="86">
        <v>72.623574144486696</v>
      </c>
      <c r="P559" s="86">
        <v>0.10100000000000001</v>
      </c>
      <c r="Q559" s="88">
        <v>0.82650000000000001</v>
      </c>
      <c r="R559" s="85">
        <v>0</v>
      </c>
      <c r="S559" s="86">
        <v>0</v>
      </c>
      <c r="T559" s="86">
        <v>1.29</v>
      </c>
      <c r="U559" s="88">
        <v>3.9298245614035103E-2</v>
      </c>
      <c r="V559" s="89">
        <v>4.88</v>
      </c>
      <c r="W559" s="85">
        <v>81.417105384097894</v>
      </c>
      <c r="X559" s="88">
        <v>82.966666666699993</v>
      </c>
      <c r="Y559" s="85"/>
      <c r="Z559" s="88"/>
      <c r="AA559" s="85">
        <v>0</v>
      </c>
      <c r="AB559" s="91">
        <v>0.37</v>
      </c>
      <c r="AC559" s="86">
        <v>0</v>
      </c>
      <c r="AD559" s="86">
        <v>0</v>
      </c>
      <c r="AE559" s="86">
        <v>0</v>
      </c>
      <c r="AF559" s="88">
        <v>0</v>
      </c>
      <c r="AG559" s="85">
        <v>0</v>
      </c>
      <c r="AH559" s="86">
        <v>3.5199999999999999E-4</v>
      </c>
      <c r="AI559" s="88">
        <v>0</v>
      </c>
      <c r="AJ559" s="150">
        <v>1</v>
      </c>
      <c r="AK559" s="151">
        <v>0</v>
      </c>
    </row>
    <row r="560" spans="1:37" x14ac:dyDescent="0.2">
      <c r="A560" s="149" t="s">
        <v>1408</v>
      </c>
      <c r="B560" s="66" t="s">
        <v>1409</v>
      </c>
      <c r="C560" s="67">
        <v>58</v>
      </c>
      <c r="D560" s="84" t="s">
        <v>331</v>
      </c>
      <c r="E560" s="85">
        <v>96.698679471788694</v>
      </c>
      <c r="F560" s="91">
        <v>96.077478610491795</v>
      </c>
      <c r="G560" s="86">
        <v>37.204405571752503</v>
      </c>
      <c r="H560" s="86">
        <v>36.8928523790469</v>
      </c>
      <c r="I560" s="86">
        <v>1.06</v>
      </c>
      <c r="J560" s="86">
        <v>0.62</v>
      </c>
      <c r="K560" s="87">
        <v>0</v>
      </c>
      <c r="L560" s="85">
        <v>9.9999997421399995E-3</v>
      </c>
      <c r="M560" s="86">
        <v>0</v>
      </c>
      <c r="N560" s="86">
        <v>95.022914305425502</v>
      </c>
      <c r="O560" s="86">
        <v>100</v>
      </c>
      <c r="P560" s="86">
        <v>0.23</v>
      </c>
      <c r="Q560" s="88">
        <v>0.18</v>
      </c>
      <c r="R560" s="85">
        <v>0</v>
      </c>
      <c r="S560" s="86">
        <v>0</v>
      </c>
      <c r="T560" s="86">
        <v>0.99</v>
      </c>
      <c r="U560" s="88">
        <v>0.107662112464033</v>
      </c>
      <c r="V560" s="89">
        <v>4.92</v>
      </c>
      <c r="W560" s="85">
        <v>69.888871188252196</v>
      </c>
      <c r="X560" s="88">
        <v>62.6</v>
      </c>
      <c r="Y560" s="85"/>
      <c r="Z560" s="88"/>
      <c r="AA560" s="85">
        <v>0</v>
      </c>
      <c r="AB560" s="91">
        <v>0</v>
      </c>
      <c r="AC560" s="86">
        <v>0</v>
      </c>
      <c r="AD560" s="86">
        <v>0</v>
      </c>
      <c r="AE560" s="86">
        <v>0</v>
      </c>
      <c r="AF560" s="88">
        <v>0</v>
      </c>
      <c r="AG560" s="85">
        <v>0</v>
      </c>
      <c r="AH560" s="86">
        <v>2.8630000000000001E-3</v>
      </c>
      <c r="AI560" s="88">
        <v>0</v>
      </c>
      <c r="AJ560" s="150">
        <v>1</v>
      </c>
      <c r="AK560" s="151">
        <v>0</v>
      </c>
    </row>
    <row r="561" spans="1:37" x14ac:dyDescent="0.2">
      <c r="A561" s="149" t="s">
        <v>1410</v>
      </c>
      <c r="B561" s="66" t="s">
        <v>1411</v>
      </c>
      <c r="C561" s="67">
        <v>58</v>
      </c>
      <c r="D561" s="84" t="s">
        <v>331</v>
      </c>
      <c r="E561" s="85">
        <v>96.210924119031603</v>
      </c>
      <c r="F561" s="91">
        <v>96.103738245466701</v>
      </c>
      <c r="G561" s="86">
        <v>34.017702244273302</v>
      </c>
      <c r="H561" s="86">
        <v>33.9779219200637</v>
      </c>
      <c r="I561" s="86">
        <v>0.21</v>
      </c>
      <c r="J561" s="86">
        <v>0.28000000000000003</v>
      </c>
      <c r="K561" s="87">
        <v>0</v>
      </c>
      <c r="L561" s="85">
        <v>3.99999952262E-2</v>
      </c>
      <c r="M561" s="86">
        <v>0</v>
      </c>
      <c r="N561" s="86">
        <v>96.6666666666667</v>
      </c>
      <c r="O561" s="86">
        <v>100</v>
      </c>
      <c r="P561" s="86">
        <v>0.252</v>
      </c>
      <c r="Q561" s="88">
        <v>0.1842</v>
      </c>
      <c r="R561" s="85">
        <v>0</v>
      </c>
      <c r="S561" s="86">
        <v>0</v>
      </c>
      <c r="T561" s="86">
        <v>1.23</v>
      </c>
      <c r="U561" s="88">
        <v>0.11160590958816299</v>
      </c>
      <c r="V561" s="89">
        <v>4.95</v>
      </c>
      <c r="W561" s="85">
        <v>71.245329175623894</v>
      </c>
      <c r="X561" s="88">
        <v>56.866666666699999</v>
      </c>
      <c r="Y561" s="85"/>
      <c r="Z561" s="88"/>
      <c r="AA561" s="85">
        <v>0</v>
      </c>
      <c r="AB561" s="91">
        <v>0</v>
      </c>
      <c r="AC561" s="86">
        <v>0</v>
      </c>
      <c r="AD561" s="86">
        <v>0</v>
      </c>
      <c r="AE561" s="86">
        <v>0</v>
      </c>
      <c r="AF561" s="88">
        <v>0</v>
      </c>
      <c r="AG561" s="85">
        <v>0</v>
      </c>
      <c r="AH561" s="86">
        <v>1.06E-3</v>
      </c>
      <c r="AI561" s="88">
        <v>0</v>
      </c>
      <c r="AJ561" s="150">
        <v>1</v>
      </c>
      <c r="AK561" s="151">
        <v>0</v>
      </c>
    </row>
    <row r="562" spans="1:37" x14ac:dyDescent="0.2">
      <c r="A562" s="149" t="s">
        <v>1412</v>
      </c>
      <c r="B562" s="66" t="s">
        <v>1413</v>
      </c>
      <c r="C562" s="67">
        <v>58</v>
      </c>
      <c r="D562" s="84" t="s">
        <v>331</v>
      </c>
      <c r="E562" s="85">
        <v>88.842335801176006</v>
      </c>
      <c r="F562" s="91">
        <v>88.805437189039907</v>
      </c>
      <c r="G562" s="86">
        <v>28.427404956316799</v>
      </c>
      <c r="H562" s="86">
        <v>28.405979955721701</v>
      </c>
      <c r="I562" s="86">
        <v>0</v>
      </c>
      <c r="J562" s="86">
        <v>0.02</v>
      </c>
      <c r="K562" s="87">
        <v>0</v>
      </c>
      <c r="L562" s="85">
        <v>5.5876250851099999E-10</v>
      </c>
      <c r="M562" s="86">
        <v>0.63861369534657797</v>
      </c>
      <c r="N562" s="86">
        <v>97.130741860402907</v>
      </c>
      <c r="O562" s="86">
        <v>100</v>
      </c>
      <c r="P562" s="86">
        <v>1.4999999999999999E-2</v>
      </c>
      <c r="Q562" s="88">
        <v>0.1323</v>
      </c>
      <c r="R562" s="85">
        <v>6.9156293222683296E-2</v>
      </c>
      <c r="S562" s="86">
        <v>0</v>
      </c>
      <c r="T562" s="86">
        <v>0.48</v>
      </c>
      <c r="U562" s="88">
        <v>1.1902778108410499E-3</v>
      </c>
      <c r="V562" s="89">
        <v>5</v>
      </c>
      <c r="W562" s="85">
        <v>76.473205460729403</v>
      </c>
      <c r="X562" s="88">
        <v>70.933333333299998</v>
      </c>
      <c r="Y562" s="85"/>
      <c r="Z562" s="88"/>
      <c r="AA562" s="85">
        <v>0</v>
      </c>
      <c r="AB562" s="91">
        <v>0</v>
      </c>
      <c r="AC562" s="86">
        <v>0</v>
      </c>
      <c r="AD562" s="86">
        <v>0</v>
      </c>
      <c r="AE562" s="86">
        <v>0</v>
      </c>
      <c r="AF562" s="88">
        <v>0</v>
      </c>
      <c r="AG562" s="85">
        <v>0</v>
      </c>
      <c r="AH562" s="86">
        <v>3.8999999999999999E-5</v>
      </c>
      <c r="AI562" s="88">
        <v>0</v>
      </c>
      <c r="AJ562" s="150">
        <v>1</v>
      </c>
      <c r="AK562" s="151">
        <v>0</v>
      </c>
    </row>
    <row r="563" spans="1:37" x14ac:dyDescent="0.2">
      <c r="A563" s="149" t="s">
        <v>1414</v>
      </c>
      <c r="B563" s="66" t="s">
        <v>1415</v>
      </c>
      <c r="C563" s="67">
        <v>58</v>
      </c>
      <c r="D563" s="84" t="s">
        <v>331</v>
      </c>
      <c r="E563" s="85">
        <v>89.277696059456503</v>
      </c>
      <c r="F563" s="91">
        <v>89.057056592087903</v>
      </c>
      <c r="G563" s="86">
        <v>22.1878145080127</v>
      </c>
      <c r="H563" s="86">
        <v>22.1123325849656</v>
      </c>
      <c r="I563" s="86">
        <v>3.85</v>
      </c>
      <c r="J563" s="86">
        <v>1.01</v>
      </c>
      <c r="K563" s="87">
        <v>0</v>
      </c>
      <c r="L563" s="85">
        <v>9.3691242577400002E-9</v>
      </c>
      <c r="M563" s="86">
        <v>0</v>
      </c>
      <c r="N563" s="86">
        <v>96.355767149967505</v>
      </c>
      <c r="O563" s="86">
        <v>100</v>
      </c>
      <c r="P563" s="86">
        <v>0.107</v>
      </c>
      <c r="Q563" s="88">
        <v>0.4516</v>
      </c>
      <c r="R563" s="85">
        <v>0</v>
      </c>
      <c r="S563" s="86">
        <v>0</v>
      </c>
      <c r="T563" s="86">
        <v>1.03</v>
      </c>
      <c r="U563" s="88">
        <v>4.25795463342881E-2</v>
      </c>
      <c r="V563" s="89">
        <v>4.7300000000000004</v>
      </c>
      <c r="W563" s="85">
        <v>84.756401736213206</v>
      </c>
      <c r="X563" s="88">
        <v>87.833333333300004</v>
      </c>
      <c r="Y563" s="85"/>
      <c r="Z563" s="88"/>
      <c r="AA563" s="85">
        <v>0</v>
      </c>
      <c r="AB563" s="91">
        <v>7.0000000000000007E-2</v>
      </c>
      <c r="AC563" s="86">
        <v>0</v>
      </c>
      <c r="AD563" s="86">
        <v>0</v>
      </c>
      <c r="AE563" s="86">
        <v>0</v>
      </c>
      <c r="AF563" s="88">
        <v>0</v>
      </c>
      <c r="AG563" s="85">
        <v>0</v>
      </c>
      <c r="AH563" s="86">
        <v>2.2200000000000002E-3</v>
      </c>
      <c r="AI563" s="88">
        <v>4.4706473082999998E-9</v>
      </c>
      <c r="AJ563" s="150">
        <v>1</v>
      </c>
      <c r="AK563" s="151">
        <v>0</v>
      </c>
    </row>
    <row r="564" spans="1:37" x14ac:dyDescent="0.2">
      <c r="A564" s="149" t="s">
        <v>1416</v>
      </c>
      <c r="B564" s="66" t="s">
        <v>1417</v>
      </c>
      <c r="C564" s="67">
        <v>58</v>
      </c>
      <c r="D564" s="84" t="s">
        <v>331</v>
      </c>
      <c r="E564" s="85">
        <v>96.238867852685502</v>
      </c>
      <c r="F564" s="91">
        <v>96.232521735451499</v>
      </c>
      <c r="G564" s="86">
        <v>28.614642607831101</v>
      </c>
      <c r="H564" s="86">
        <v>28.614642607831101</v>
      </c>
      <c r="I564" s="86">
        <v>0</v>
      </c>
      <c r="J564" s="86">
        <v>0.03</v>
      </c>
      <c r="K564" s="87">
        <v>0</v>
      </c>
      <c r="L564" s="85">
        <v>0</v>
      </c>
      <c r="M564" s="86">
        <v>0</v>
      </c>
      <c r="N564" s="86">
        <v>98.101417928382602</v>
      </c>
      <c r="O564" s="86">
        <v>100</v>
      </c>
      <c r="P564" s="86">
        <v>1.4E-2</v>
      </c>
      <c r="Q564" s="88">
        <v>0.188</v>
      </c>
      <c r="R564" s="85">
        <v>0</v>
      </c>
      <c r="S564" s="86">
        <v>0</v>
      </c>
      <c r="T564" s="86">
        <v>1.84</v>
      </c>
      <c r="U564" s="88">
        <v>1.0576862056565099E-2</v>
      </c>
      <c r="V564" s="89">
        <v>5</v>
      </c>
      <c r="W564" s="85">
        <v>86.871183091816803</v>
      </c>
      <c r="X564" s="88">
        <v>86.966666666699993</v>
      </c>
      <c r="Y564" s="85"/>
      <c r="Z564" s="88"/>
      <c r="AA564" s="85">
        <v>0</v>
      </c>
      <c r="AB564" s="91">
        <v>0</v>
      </c>
      <c r="AC564" s="86">
        <v>0</v>
      </c>
      <c r="AD564" s="86">
        <v>0</v>
      </c>
      <c r="AE564" s="86">
        <v>0</v>
      </c>
      <c r="AF564" s="88">
        <v>0</v>
      </c>
      <c r="AG564" s="85">
        <v>0</v>
      </c>
      <c r="AH564" s="86">
        <v>2.5000000000000001E-5</v>
      </c>
      <c r="AI564" s="88">
        <v>0</v>
      </c>
      <c r="AJ564" s="150">
        <v>1.03</v>
      </c>
      <c r="AK564" s="151">
        <v>0</v>
      </c>
    </row>
    <row r="565" spans="1:37" x14ac:dyDescent="0.2">
      <c r="A565" s="149" t="s">
        <v>1111</v>
      </c>
      <c r="B565" s="66" t="s">
        <v>1418</v>
      </c>
      <c r="C565" s="67">
        <v>58</v>
      </c>
      <c r="D565" s="84" t="s">
        <v>331</v>
      </c>
      <c r="E565" s="85">
        <v>98.591417910447802</v>
      </c>
      <c r="F565" s="91">
        <v>98.591417910447802</v>
      </c>
      <c r="G565" s="86">
        <v>20.9347014925373</v>
      </c>
      <c r="H565" s="86">
        <v>20.9347014925373</v>
      </c>
      <c r="I565" s="86">
        <v>4.45</v>
      </c>
      <c r="J565" s="86">
        <v>1.65</v>
      </c>
      <c r="K565" s="87">
        <v>0</v>
      </c>
      <c r="L565" s="85">
        <v>5.0000030828699998E-2</v>
      </c>
      <c r="M565" s="86">
        <v>0</v>
      </c>
      <c r="N565" s="86">
        <v>96.981831109780501</v>
      </c>
      <c r="O565" s="86">
        <v>100</v>
      </c>
      <c r="P565" s="86">
        <v>0.222</v>
      </c>
      <c r="Q565" s="88">
        <v>0.35239999999999999</v>
      </c>
      <c r="R565" s="85">
        <v>0</v>
      </c>
      <c r="S565" s="86">
        <v>0</v>
      </c>
      <c r="T565" s="86">
        <v>1.4</v>
      </c>
      <c r="U565" s="88">
        <v>8.3955223880596994E-2</v>
      </c>
      <c r="V565" s="89">
        <v>4.75</v>
      </c>
      <c r="W565" s="85">
        <v>89.232219674164199</v>
      </c>
      <c r="X565" s="88">
        <v>89.066666666700002</v>
      </c>
      <c r="Y565" s="85"/>
      <c r="Z565" s="88"/>
      <c r="AA565" s="85">
        <v>0</v>
      </c>
      <c r="AB565" s="91">
        <v>0</v>
      </c>
      <c r="AC565" s="86">
        <v>0</v>
      </c>
      <c r="AD565" s="86">
        <v>0</v>
      </c>
      <c r="AE565" s="86">
        <v>0</v>
      </c>
      <c r="AF565" s="88">
        <v>0</v>
      </c>
      <c r="AG565" s="85">
        <v>0</v>
      </c>
      <c r="AH565" s="86">
        <v>3.9509999999999997E-3</v>
      </c>
      <c r="AI565" s="88">
        <v>0.15099502977900001</v>
      </c>
      <c r="AJ565" s="150">
        <v>1.26</v>
      </c>
      <c r="AK565" s="151">
        <v>0</v>
      </c>
    </row>
    <row r="566" spans="1:37" x14ac:dyDescent="0.2">
      <c r="A566" s="149" t="s">
        <v>1419</v>
      </c>
      <c r="B566" s="66" t="s">
        <v>1420</v>
      </c>
      <c r="C566" s="67">
        <v>58</v>
      </c>
      <c r="D566" s="84" t="s">
        <v>331</v>
      </c>
      <c r="E566" s="85">
        <v>85.032514777575898</v>
      </c>
      <c r="F566" s="91">
        <v>84.956879896741896</v>
      </c>
      <c r="G566" s="86">
        <v>19.028749475899598</v>
      </c>
      <c r="H566" s="86">
        <v>19.019706174930299</v>
      </c>
      <c r="I566" s="86">
        <v>1.7</v>
      </c>
      <c r="J566" s="86">
        <v>1.03</v>
      </c>
      <c r="K566" s="87">
        <v>0</v>
      </c>
      <c r="L566" s="85">
        <v>4.5629751811200002E-8</v>
      </c>
      <c r="M566" s="86">
        <v>6.4576803104112304E-2</v>
      </c>
      <c r="N566" s="86">
        <v>95.785885525921501</v>
      </c>
      <c r="O566" s="86">
        <v>100</v>
      </c>
      <c r="P566" s="86">
        <v>0.36499999999999999</v>
      </c>
      <c r="Q566" s="88">
        <v>0.20100000000000001</v>
      </c>
      <c r="R566" s="85">
        <v>2.8851702250432799E-2</v>
      </c>
      <c r="S566" s="86">
        <v>0</v>
      </c>
      <c r="T566" s="86">
        <v>1.0900000000000001</v>
      </c>
      <c r="U566" s="88">
        <v>4.2750150036584299E-2</v>
      </c>
      <c r="V566" s="89">
        <v>4.88</v>
      </c>
      <c r="W566" s="85">
        <v>76.045354210441701</v>
      </c>
      <c r="X566" s="88"/>
      <c r="Y566" s="85"/>
      <c r="Z566" s="88"/>
      <c r="AA566" s="85">
        <v>0</v>
      </c>
      <c r="AB566" s="91">
        <v>0.04</v>
      </c>
      <c r="AC566" s="86">
        <v>0</v>
      </c>
      <c r="AD566" s="86">
        <v>0</v>
      </c>
      <c r="AE566" s="86">
        <v>0</v>
      </c>
      <c r="AF566" s="88">
        <v>0</v>
      </c>
      <c r="AG566" s="85">
        <v>0</v>
      </c>
      <c r="AH566" s="86">
        <v>5.4440000000000001E-3</v>
      </c>
      <c r="AI566" s="88">
        <v>1.0230699674300001E-7</v>
      </c>
      <c r="AJ566" s="150">
        <v>1.1399999999999999</v>
      </c>
      <c r="AK566" s="151">
        <v>0</v>
      </c>
    </row>
    <row r="567" spans="1:37" x14ac:dyDescent="0.2">
      <c r="A567" s="149" t="s">
        <v>1421</v>
      </c>
      <c r="B567" s="66" t="s">
        <v>1422</v>
      </c>
      <c r="C567" s="67">
        <v>58</v>
      </c>
      <c r="D567" s="84" t="s">
        <v>331</v>
      </c>
      <c r="E567" s="85">
        <v>92.817191073865501</v>
      </c>
      <c r="F567" s="91">
        <v>92.799892363580497</v>
      </c>
      <c r="G567" s="86">
        <v>39.319968477905697</v>
      </c>
      <c r="H567" s="86">
        <v>39.319968477905697</v>
      </c>
      <c r="I567" s="86">
        <v>0</v>
      </c>
      <c r="J567" s="86">
        <v>0</v>
      </c>
      <c r="K567" s="87">
        <v>0</v>
      </c>
      <c r="L567" s="85">
        <v>2.8411605915300001E-8</v>
      </c>
      <c r="M567" s="86">
        <v>0</v>
      </c>
      <c r="N567" s="86">
        <v>96.536969901357395</v>
      </c>
      <c r="O567" s="86">
        <v>100</v>
      </c>
      <c r="P567" s="86">
        <v>0</v>
      </c>
      <c r="Q567" s="88">
        <v>0.2349</v>
      </c>
      <c r="R567" s="85">
        <v>0</v>
      </c>
      <c r="S567" s="86">
        <v>0</v>
      </c>
      <c r="T567" s="86">
        <v>0.76</v>
      </c>
      <c r="U567" s="88">
        <v>2.4987025967286199E-2</v>
      </c>
      <c r="V567" s="89">
        <v>5</v>
      </c>
      <c r="W567" s="85">
        <v>83.315331657152896</v>
      </c>
      <c r="X567" s="88">
        <v>85.233333333299996</v>
      </c>
      <c r="Y567" s="85"/>
      <c r="Z567" s="88"/>
      <c r="AA567" s="85">
        <v>0</v>
      </c>
      <c r="AB567" s="91">
        <v>0.02</v>
      </c>
      <c r="AC567" s="86">
        <v>0</v>
      </c>
      <c r="AD567" s="86">
        <v>0</v>
      </c>
      <c r="AE567" s="86">
        <v>0</v>
      </c>
      <c r="AF567" s="88">
        <v>0</v>
      </c>
      <c r="AG567" s="85">
        <v>0</v>
      </c>
      <c r="AH567" s="86">
        <v>0</v>
      </c>
      <c r="AI567" s="88">
        <v>1.0610552313500001E-8</v>
      </c>
      <c r="AJ567" s="150">
        <v>1.62</v>
      </c>
      <c r="AK567" s="151">
        <v>0</v>
      </c>
    </row>
    <row r="568" spans="1:37" x14ac:dyDescent="0.2">
      <c r="A568" s="149" t="s">
        <v>1423</v>
      </c>
      <c r="B568" s="66" t="s">
        <v>1424</v>
      </c>
      <c r="C568" s="67">
        <v>58</v>
      </c>
      <c r="D568" s="84" t="s">
        <v>331</v>
      </c>
      <c r="E568" s="85">
        <v>98.839027109565293</v>
      </c>
      <c r="F568" s="91">
        <v>98.750560490565604</v>
      </c>
      <c r="G568" s="86">
        <v>47.991323000109098</v>
      </c>
      <c r="H568" s="86">
        <v>47.954966855314701</v>
      </c>
      <c r="I568" s="86">
        <v>0</v>
      </c>
      <c r="J568" s="86">
        <v>0.06</v>
      </c>
      <c r="K568" s="87">
        <v>0</v>
      </c>
      <c r="L568" s="85">
        <v>0.110000018757</v>
      </c>
      <c r="M568" s="86">
        <v>0</v>
      </c>
      <c r="N568" s="86">
        <v>96.932408146964903</v>
      </c>
      <c r="O568" s="86">
        <v>100</v>
      </c>
      <c r="P568" s="86">
        <v>5.2999999999999999E-2</v>
      </c>
      <c r="Q568" s="88">
        <v>0.4713</v>
      </c>
      <c r="R568" s="85">
        <v>0</v>
      </c>
      <c r="S568" s="86">
        <v>0</v>
      </c>
      <c r="T568" s="86">
        <v>0.65</v>
      </c>
      <c r="U568" s="88">
        <v>3.6356144794406002E-3</v>
      </c>
      <c r="V568" s="89">
        <v>4.79</v>
      </c>
      <c r="W568" s="85">
        <v>78.7951244923632</v>
      </c>
      <c r="X568" s="88">
        <v>73.3</v>
      </c>
      <c r="Y568" s="85"/>
      <c r="Z568" s="88"/>
      <c r="AA568" s="85">
        <v>0</v>
      </c>
      <c r="AB568" s="91">
        <v>0.03</v>
      </c>
      <c r="AC568" s="86">
        <v>0</v>
      </c>
      <c r="AD568" s="86">
        <v>0.02</v>
      </c>
      <c r="AE568" s="86">
        <v>0</v>
      </c>
      <c r="AF568" s="88">
        <v>0</v>
      </c>
      <c r="AG568" s="85">
        <v>0</v>
      </c>
      <c r="AH568" s="86">
        <v>1.94E-4</v>
      </c>
      <c r="AI568" s="88">
        <v>3.3941334865600002E-8</v>
      </c>
      <c r="AJ568" s="150">
        <v>1.64</v>
      </c>
      <c r="AK568" s="151">
        <v>0</v>
      </c>
    </row>
    <row r="569" spans="1:37" x14ac:dyDescent="0.2">
      <c r="A569" s="149" t="s">
        <v>1425</v>
      </c>
      <c r="B569" s="66" t="s">
        <v>1426</v>
      </c>
      <c r="C569" s="67">
        <v>58</v>
      </c>
      <c r="D569" s="84" t="s">
        <v>331</v>
      </c>
      <c r="E569" s="85">
        <v>94.628150931579796</v>
      </c>
      <c r="F569" s="91">
        <v>94.522467512134</v>
      </c>
      <c r="G569" s="86">
        <v>36.063096915609798</v>
      </c>
      <c r="H569" s="86">
        <v>36.031783309848102</v>
      </c>
      <c r="I569" s="86">
        <v>6.24</v>
      </c>
      <c r="J569" s="86">
        <v>4.8499999999999996</v>
      </c>
      <c r="K569" s="87">
        <v>0</v>
      </c>
      <c r="L569" s="85">
        <v>0.229999975656</v>
      </c>
      <c r="M569" s="86">
        <v>0</v>
      </c>
      <c r="N569" s="86">
        <v>94.286419989164003</v>
      </c>
      <c r="O569" s="86">
        <v>100</v>
      </c>
      <c r="P569" s="86">
        <v>0.51100000000000001</v>
      </c>
      <c r="Q569" s="88">
        <v>0.59150000000000003</v>
      </c>
      <c r="R569" s="85">
        <v>0</v>
      </c>
      <c r="S569" s="86">
        <v>0</v>
      </c>
      <c r="T569" s="86">
        <v>1.52</v>
      </c>
      <c r="U569" s="88">
        <v>0.140911225927666</v>
      </c>
      <c r="V569" s="89">
        <v>4.68</v>
      </c>
      <c r="W569" s="85">
        <v>85.171592750885495</v>
      </c>
      <c r="X569" s="88">
        <v>74.099999999999994</v>
      </c>
      <c r="Y569" s="85"/>
      <c r="Z569" s="88"/>
      <c r="AA569" s="85">
        <v>0</v>
      </c>
      <c r="AB569" s="91">
        <v>0.05</v>
      </c>
      <c r="AC569" s="86">
        <v>0</v>
      </c>
      <c r="AD569" s="86">
        <v>0</v>
      </c>
      <c r="AE569" s="86">
        <v>0</v>
      </c>
      <c r="AF569" s="88">
        <v>0</v>
      </c>
      <c r="AG569" s="85">
        <v>0</v>
      </c>
      <c r="AH569" s="86">
        <v>2.8131E-2</v>
      </c>
      <c r="AI569" s="88">
        <v>0.75497493422200002</v>
      </c>
      <c r="AJ569" s="150">
        <v>1.41</v>
      </c>
      <c r="AK569" s="151">
        <v>0</v>
      </c>
    </row>
    <row r="570" spans="1:37" x14ac:dyDescent="0.2">
      <c r="A570" s="149" t="s">
        <v>1427</v>
      </c>
      <c r="B570" s="66" t="s">
        <v>1428</v>
      </c>
      <c r="C570" s="67">
        <v>82</v>
      </c>
      <c r="D570" s="84" t="s">
        <v>331</v>
      </c>
      <c r="E570" s="85">
        <v>83.274071765522507</v>
      </c>
      <c r="F570" s="91">
        <v>83.013415307900402</v>
      </c>
      <c r="G570" s="86">
        <v>26.473629782833498</v>
      </c>
      <c r="H570" s="86">
        <v>26.292303551444199</v>
      </c>
      <c r="I570" s="86">
        <v>26.89</v>
      </c>
      <c r="J570" s="86">
        <v>18.54</v>
      </c>
      <c r="K570" s="87">
        <v>0</v>
      </c>
      <c r="L570" s="85">
        <v>0.75999995317400004</v>
      </c>
      <c r="M570" s="86">
        <v>0</v>
      </c>
      <c r="N570" s="86">
        <v>86.178019900049506</v>
      </c>
      <c r="O570" s="86">
        <v>98.546511627906995</v>
      </c>
      <c r="P570" s="86">
        <v>1.548</v>
      </c>
      <c r="Q570" s="88">
        <v>0.66110000000000002</v>
      </c>
      <c r="R570" s="85">
        <v>0</v>
      </c>
      <c r="S570" s="86">
        <v>0</v>
      </c>
      <c r="T570" s="86">
        <v>1.81</v>
      </c>
      <c r="U570" s="88">
        <v>0.77913615050077201</v>
      </c>
      <c r="V570" s="89">
        <v>4.68</v>
      </c>
      <c r="W570" s="85">
        <v>67.191368185458998</v>
      </c>
      <c r="X570" s="88">
        <v>55.133333333300001</v>
      </c>
      <c r="Y570" s="85"/>
      <c r="Z570" s="88"/>
      <c r="AA570" s="85">
        <v>0.04</v>
      </c>
      <c r="AB570" s="91">
        <v>7.0000000000000007E-2</v>
      </c>
      <c r="AC570" s="86">
        <v>0.04</v>
      </c>
      <c r="AD570" s="86">
        <v>0.04</v>
      </c>
      <c r="AE570" s="86">
        <v>0</v>
      </c>
      <c r="AF570" s="88">
        <v>0</v>
      </c>
      <c r="AG570" s="85">
        <v>0</v>
      </c>
      <c r="AH570" s="86">
        <v>5.8289000000000001E-2</v>
      </c>
      <c r="AI570" s="88">
        <v>0.90596986629099996</v>
      </c>
      <c r="AJ570" s="150">
        <v>1.28</v>
      </c>
      <c r="AK570" s="151">
        <v>0</v>
      </c>
    </row>
    <row r="571" spans="1:37" x14ac:dyDescent="0.2">
      <c r="A571" s="149" t="s">
        <v>1429</v>
      </c>
      <c r="B571" s="66" t="s">
        <v>1430</v>
      </c>
      <c r="C571" s="67">
        <v>82</v>
      </c>
      <c r="D571" s="84" t="s">
        <v>331</v>
      </c>
      <c r="E571" s="85">
        <v>95.976553240092201</v>
      </c>
      <c r="F571" s="91">
        <v>95.937762644656601</v>
      </c>
      <c r="G571" s="86">
        <v>33.3566795250307</v>
      </c>
      <c r="H571" s="86">
        <v>33.355602008490798</v>
      </c>
      <c r="I571" s="86">
        <v>8.0399999999999991</v>
      </c>
      <c r="J571" s="86">
        <v>3.8</v>
      </c>
      <c r="K571" s="87">
        <v>0</v>
      </c>
      <c r="L571" s="85">
        <v>0.75000000799400002</v>
      </c>
      <c r="M571" s="86">
        <v>0</v>
      </c>
      <c r="N571" s="86">
        <v>94.439455090403499</v>
      </c>
      <c r="O571" s="86">
        <v>100</v>
      </c>
      <c r="P571" s="86">
        <v>0.27600000000000002</v>
      </c>
      <c r="Q571" s="88">
        <v>0.40710000000000002</v>
      </c>
      <c r="R571" s="85">
        <v>0</v>
      </c>
      <c r="S571" s="86">
        <v>0</v>
      </c>
      <c r="T571" s="86">
        <v>0.72</v>
      </c>
      <c r="U571" s="88">
        <v>0.16162748098183299</v>
      </c>
      <c r="V571" s="89">
        <v>4.8</v>
      </c>
      <c r="W571" s="85">
        <v>84.614982840944606</v>
      </c>
      <c r="X571" s="88">
        <v>82.433333333299998</v>
      </c>
      <c r="Y571" s="85"/>
      <c r="Z571" s="88"/>
      <c r="AA571" s="85">
        <v>0</v>
      </c>
      <c r="AB571" s="91">
        <v>0</v>
      </c>
      <c r="AC571" s="86">
        <v>0</v>
      </c>
      <c r="AD571" s="86">
        <v>0</v>
      </c>
      <c r="AE571" s="86">
        <v>0</v>
      </c>
      <c r="AF571" s="88">
        <v>0</v>
      </c>
      <c r="AG571" s="85">
        <v>0</v>
      </c>
      <c r="AH571" s="86">
        <v>1.6199000000000002E-2</v>
      </c>
      <c r="AI571" s="88">
        <v>0.452985069199</v>
      </c>
      <c r="AJ571" s="150">
        <v>1.42</v>
      </c>
      <c r="AK571" s="151">
        <v>0</v>
      </c>
    </row>
    <row r="572" spans="1:37" x14ac:dyDescent="0.2">
      <c r="A572" s="149" t="s">
        <v>1431</v>
      </c>
      <c r="B572" s="66" t="s">
        <v>1432</v>
      </c>
      <c r="C572" s="67">
        <v>82</v>
      </c>
      <c r="D572" s="84" t="s">
        <v>331</v>
      </c>
      <c r="E572" s="85">
        <v>96.081319440656102</v>
      </c>
      <c r="F572" s="91">
        <v>96.021311803320401</v>
      </c>
      <c r="G572" s="86">
        <v>33.3860673176586</v>
      </c>
      <c r="H572" s="86">
        <v>33.373338424890399</v>
      </c>
      <c r="I572" s="86">
        <v>5.15</v>
      </c>
      <c r="J572" s="86">
        <v>3.21</v>
      </c>
      <c r="K572" s="87">
        <v>0</v>
      </c>
      <c r="L572" s="85">
        <v>0.59999996858399995</v>
      </c>
      <c r="M572" s="86">
        <v>0</v>
      </c>
      <c r="N572" s="86">
        <v>95.240889834393997</v>
      </c>
      <c r="O572" s="86">
        <v>100</v>
      </c>
      <c r="P572" s="86">
        <v>0.22700000000000001</v>
      </c>
      <c r="Q572" s="88">
        <v>0.68700000000000006</v>
      </c>
      <c r="R572" s="85">
        <v>0</v>
      </c>
      <c r="S572" s="86">
        <v>0</v>
      </c>
      <c r="T572" s="86">
        <v>1.29</v>
      </c>
      <c r="U572" s="88">
        <v>2.7276198788936799E-2</v>
      </c>
      <c r="V572" s="89">
        <v>4.59</v>
      </c>
      <c r="W572" s="85">
        <v>82.538489597646304</v>
      </c>
      <c r="X572" s="88">
        <v>84.066666666700002</v>
      </c>
      <c r="Y572" s="85"/>
      <c r="Z572" s="88"/>
      <c r="AA572" s="85">
        <v>0</v>
      </c>
      <c r="AB572" s="91">
        <v>0.01</v>
      </c>
      <c r="AC572" s="86">
        <v>0</v>
      </c>
      <c r="AD572" s="86">
        <v>0</v>
      </c>
      <c r="AE572" s="86">
        <v>0</v>
      </c>
      <c r="AF572" s="88">
        <v>0</v>
      </c>
      <c r="AG572" s="85">
        <v>0</v>
      </c>
      <c r="AH572" s="86">
        <v>8.0599999999999995E-3</v>
      </c>
      <c r="AI572" s="88">
        <v>1.64383471231E-7</v>
      </c>
      <c r="AJ572" s="150">
        <v>1.33</v>
      </c>
      <c r="AK572" s="151">
        <v>0</v>
      </c>
    </row>
    <row r="573" spans="1:37" x14ac:dyDescent="0.2">
      <c r="A573" s="149" t="s">
        <v>1433</v>
      </c>
      <c r="B573" s="66" t="s">
        <v>1434</v>
      </c>
      <c r="C573" s="67">
        <v>82</v>
      </c>
      <c r="D573" s="84" t="s">
        <v>331</v>
      </c>
      <c r="E573" s="85">
        <v>83.626182080461604</v>
      </c>
      <c r="F573" s="91">
        <v>83.532016348773794</v>
      </c>
      <c r="G573" s="86">
        <v>36.151626863279397</v>
      </c>
      <c r="H573" s="86">
        <v>36.112558102260003</v>
      </c>
      <c r="I573" s="86">
        <v>10.25</v>
      </c>
      <c r="J573" s="86">
        <v>11.66</v>
      </c>
      <c r="K573" s="87">
        <v>0</v>
      </c>
      <c r="L573" s="85">
        <v>0.93000004709299999</v>
      </c>
      <c r="M573" s="86">
        <v>1.3079373973445599E-3</v>
      </c>
      <c r="N573" s="86">
        <v>84.143272622264405</v>
      </c>
      <c r="O573" s="86">
        <v>86.440677966101703</v>
      </c>
      <c r="P573" s="86">
        <v>1.238</v>
      </c>
      <c r="Q573" s="88">
        <v>0.30049999999999999</v>
      </c>
      <c r="R573" s="85">
        <v>2.4844720496894401E-2</v>
      </c>
      <c r="S573" s="86">
        <v>0</v>
      </c>
      <c r="T573" s="86">
        <v>0.93</v>
      </c>
      <c r="U573" s="88">
        <v>1.74707485173906</v>
      </c>
      <c r="V573" s="89">
        <v>4.5</v>
      </c>
      <c r="W573" s="85">
        <v>69.579543958638794</v>
      </c>
      <c r="X573" s="88">
        <v>57.5</v>
      </c>
      <c r="Y573" s="85"/>
      <c r="Z573" s="88"/>
      <c r="AA573" s="85">
        <v>0</v>
      </c>
      <c r="AB573" s="91">
        <v>0</v>
      </c>
      <c r="AC573" s="86">
        <v>0</v>
      </c>
      <c r="AD573" s="86">
        <v>0.01</v>
      </c>
      <c r="AE573" s="86">
        <v>0</v>
      </c>
      <c r="AF573" s="88">
        <v>0</v>
      </c>
      <c r="AG573" s="85">
        <v>0</v>
      </c>
      <c r="AH573" s="86">
        <v>5.0631000000000002E-2</v>
      </c>
      <c r="AI573" s="88">
        <v>0.90596995222099996</v>
      </c>
      <c r="AJ573" s="150">
        <v>1.45</v>
      </c>
      <c r="AK573" s="151">
        <v>0</v>
      </c>
    </row>
    <row r="574" spans="1:37" x14ac:dyDescent="0.2">
      <c r="A574" s="149" t="s">
        <v>1435</v>
      </c>
      <c r="B574" s="66" t="s">
        <v>1436</v>
      </c>
      <c r="C574" s="67">
        <v>58</v>
      </c>
      <c r="D574" s="84" t="s">
        <v>331</v>
      </c>
      <c r="E574" s="85">
        <v>95.790876691424302</v>
      </c>
      <c r="F574" s="91">
        <v>95.620889150738407</v>
      </c>
      <c r="G574" s="86">
        <v>18.984517612061399</v>
      </c>
      <c r="H574" s="86">
        <v>18.929464828998299</v>
      </c>
      <c r="I574" s="86">
        <v>18.3</v>
      </c>
      <c r="J574" s="86">
        <v>5.68</v>
      </c>
      <c r="K574" s="87">
        <v>0</v>
      </c>
      <c r="L574" s="85">
        <v>4.1248051145700002E-10</v>
      </c>
      <c r="M574" s="86">
        <v>0</v>
      </c>
      <c r="N574" s="86">
        <v>96.002617881356798</v>
      </c>
      <c r="O574" s="86">
        <v>100</v>
      </c>
      <c r="P574" s="86">
        <v>0.69</v>
      </c>
      <c r="Q574" s="88">
        <v>1.5239</v>
      </c>
      <c r="R574" s="85">
        <v>0</v>
      </c>
      <c r="S574" s="86">
        <v>0</v>
      </c>
      <c r="T574" s="86">
        <v>2.42</v>
      </c>
      <c r="U574" s="88">
        <v>0.13135400871186101</v>
      </c>
      <c r="V574" s="89">
        <v>4.34</v>
      </c>
      <c r="W574" s="85">
        <v>86.088528783193397</v>
      </c>
      <c r="X574" s="88">
        <v>82.366666666699999</v>
      </c>
      <c r="Y574" s="85"/>
      <c r="Z574" s="88"/>
      <c r="AA574" s="85">
        <v>0.66</v>
      </c>
      <c r="AB574" s="91">
        <v>0.71</v>
      </c>
      <c r="AC574" s="86">
        <v>0</v>
      </c>
      <c r="AD574" s="86">
        <v>0</v>
      </c>
      <c r="AE574" s="86">
        <v>0</v>
      </c>
      <c r="AF574" s="88">
        <v>0.559400091677</v>
      </c>
      <c r="AG574" s="85">
        <v>0</v>
      </c>
      <c r="AH574" s="86">
        <v>2.8107E-2</v>
      </c>
      <c r="AI574" s="88">
        <v>2.2880001735000001E-3</v>
      </c>
      <c r="AJ574" s="150">
        <v>1.01</v>
      </c>
      <c r="AK574" s="151">
        <v>0</v>
      </c>
    </row>
    <row r="575" spans="1:37" x14ac:dyDescent="0.2">
      <c r="A575" s="149" t="s">
        <v>1437</v>
      </c>
      <c r="B575" s="66" t="s">
        <v>1438</v>
      </c>
      <c r="C575" s="67">
        <v>58</v>
      </c>
      <c r="D575" s="84" t="s">
        <v>331</v>
      </c>
      <c r="E575" s="85">
        <v>97.062989296259005</v>
      </c>
      <c r="F575" s="91">
        <v>96.652174219416096</v>
      </c>
      <c r="G575" s="86">
        <v>20.482267304616201</v>
      </c>
      <c r="H575" s="86">
        <v>20.423076110011099</v>
      </c>
      <c r="I575" s="86">
        <v>19.829999999999998</v>
      </c>
      <c r="J575" s="86">
        <v>3.93</v>
      </c>
      <c r="K575" s="87">
        <v>0</v>
      </c>
      <c r="L575" s="85">
        <v>1.0000020479199999E-2</v>
      </c>
      <c r="M575" s="86">
        <v>0</v>
      </c>
      <c r="N575" s="86">
        <v>95.600193335607898</v>
      </c>
      <c r="O575" s="86">
        <v>90.398848684210506</v>
      </c>
      <c r="P575" s="86">
        <v>0.46100000000000002</v>
      </c>
      <c r="Q575" s="88">
        <v>0.60289999999999999</v>
      </c>
      <c r="R575" s="85">
        <v>0</v>
      </c>
      <c r="S575" s="86">
        <v>0</v>
      </c>
      <c r="T575" s="86">
        <v>2.88</v>
      </c>
      <c r="U575" s="88">
        <v>0.23324149302741801</v>
      </c>
      <c r="V575" s="89">
        <v>4.93</v>
      </c>
      <c r="W575" s="85">
        <v>86.185178754793299</v>
      </c>
      <c r="X575" s="88">
        <v>81.566666666700002</v>
      </c>
      <c r="Y575" s="85"/>
      <c r="Z575" s="88"/>
      <c r="AA575" s="85">
        <v>0</v>
      </c>
      <c r="AB575" s="91">
        <v>0.37</v>
      </c>
      <c r="AC575" s="86">
        <v>0</v>
      </c>
      <c r="AD575" s="86">
        <v>0.03</v>
      </c>
      <c r="AE575" s="86">
        <v>0</v>
      </c>
      <c r="AF575" s="88">
        <v>3.3449279281300003E-8</v>
      </c>
      <c r="AG575" s="85">
        <v>0</v>
      </c>
      <c r="AH575" s="86">
        <v>2.5856000000000001E-2</v>
      </c>
      <c r="AI575" s="88">
        <v>1.6016035499900001E-2</v>
      </c>
      <c r="AJ575" s="150">
        <v>1.1399999999999999</v>
      </c>
      <c r="AK575" s="151">
        <v>0</v>
      </c>
    </row>
    <row r="576" spans="1:37" x14ac:dyDescent="0.2">
      <c r="A576" s="149" t="s">
        <v>1439</v>
      </c>
      <c r="B576" s="66" t="s">
        <v>1440</v>
      </c>
      <c r="C576" s="67">
        <v>58</v>
      </c>
      <c r="D576" s="84" t="s">
        <v>331</v>
      </c>
      <c r="E576" s="85">
        <v>99.666392092256999</v>
      </c>
      <c r="F576" s="91">
        <v>99.472817133443201</v>
      </c>
      <c r="G576" s="86">
        <v>17.5109829763866</v>
      </c>
      <c r="H576" s="86">
        <v>17.4931356397584</v>
      </c>
      <c r="I576" s="86">
        <v>1</v>
      </c>
      <c r="J576" s="86">
        <v>0.2</v>
      </c>
      <c r="K576" s="87">
        <v>0</v>
      </c>
      <c r="L576" s="85">
        <v>2.5592939426000001E-8</v>
      </c>
      <c r="M576" s="86">
        <v>0</v>
      </c>
      <c r="N576" s="86">
        <v>100</v>
      </c>
      <c r="O576" s="86">
        <v>91.475042063937195</v>
      </c>
      <c r="P576" s="86">
        <v>4.0000000000000001E-3</v>
      </c>
      <c r="Q576" s="88">
        <v>0.56440000000000001</v>
      </c>
      <c r="R576" s="85">
        <v>0</v>
      </c>
      <c r="S576" s="86">
        <v>0</v>
      </c>
      <c r="T576" s="86">
        <v>0.93</v>
      </c>
      <c r="U576" s="88">
        <v>4.66776496430533E-2</v>
      </c>
      <c r="V576" s="89">
        <v>4.8899999999999997</v>
      </c>
      <c r="W576" s="85">
        <v>85.270572164647902</v>
      </c>
      <c r="X576" s="88">
        <v>88.233333333299996</v>
      </c>
      <c r="Y576" s="85"/>
      <c r="Z576" s="88"/>
      <c r="AA576" s="85">
        <v>0</v>
      </c>
      <c r="AB576" s="91">
        <v>0.03</v>
      </c>
      <c r="AC576" s="86">
        <v>0</v>
      </c>
      <c r="AD576" s="86">
        <v>0</v>
      </c>
      <c r="AE576" s="86">
        <v>0</v>
      </c>
      <c r="AF576" s="88">
        <v>7.6674989889000003</v>
      </c>
      <c r="AG576" s="85">
        <v>0</v>
      </c>
      <c r="AH576" s="86">
        <v>5.6999999999999998E-4</v>
      </c>
      <c r="AI576" s="88">
        <v>7.8985034268200004E-10</v>
      </c>
      <c r="AJ576" s="150">
        <v>1.4</v>
      </c>
      <c r="AK576" s="151">
        <v>0</v>
      </c>
    </row>
    <row r="577" spans="1:37" x14ac:dyDescent="0.2">
      <c r="A577" s="149" t="s">
        <v>1078</v>
      </c>
      <c r="B577" s="66" t="s">
        <v>1441</v>
      </c>
      <c r="C577" s="67">
        <v>58</v>
      </c>
      <c r="D577" s="84" t="s">
        <v>331</v>
      </c>
      <c r="E577" s="85">
        <v>96.2554548067627</v>
      </c>
      <c r="F577" s="91">
        <v>95.353941832815096</v>
      </c>
      <c r="G577" s="86">
        <v>26.316339596017698</v>
      </c>
      <c r="H577" s="86">
        <v>25.9191512712639</v>
      </c>
      <c r="I577" s="86">
        <v>14.51</v>
      </c>
      <c r="J577" s="86">
        <v>6.21</v>
      </c>
      <c r="K577" s="87">
        <v>0</v>
      </c>
      <c r="L577" s="85">
        <v>0.149999997296</v>
      </c>
      <c r="M577" s="86">
        <v>0</v>
      </c>
      <c r="N577" s="86">
        <v>95.243640983563196</v>
      </c>
      <c r="O577" s="86">
        <v>100</v>
      </c>
      <c r="P577" s="86">
        <v>0.253</v>
      </c>
      <c r="Q577" s="88">
        <v>1.5098</v>
      </c>
      <c r="R577" s="85">
        <v>0</v>
      </c>
      <c r="S577" s="86">
        <v>0</v>
      </c>
      <c r="T577" s="86">
        <v>2</v>
      </c>
      <c r="U577" s="88">
        <v>0.20643340562857701</v>
      </c>
      <c r="V577" s="89">
        <v>4.7300000000000004</v>
      </c>
      <c r="W577" s="85">
        <v>86.625082758391301</v>
      </c>
      <c r="X577" s="88">
        <v>83.266666666700004</v>
      </c>
      <c r="Y577" s="85"/>
      <c r="Z577" s="88"/>
      <c r="AA577" s="85">
        <v>0.01</v>
      </c>
      <c r="AB577" s="91">
        <v>0.89</v>
      </c>
      <c r="AC577" s="86">
        <v>0</v>
      </c>
      <c r="AD577" s="86">
        <v>0.35</v>
      </c>
      <c r="AE577" s="86">
        <v>0</v>
      </c>
      <c r="AF577" s="88">
        <v>1.4968659925000001E-7</v>
      </c>
      <c r="AG577" s="85">
        <v>0</v>
      </c>
      <c r="AH577" s="86">
        <v>1.1122E-2</v>
      </c>
      <c r="AI577" s="88">
        <v>0</v>
      </c>
      <c r="AJ577" s="150">
        <v>1.2</v>
      </c>
      <c r="AK577" s="151">
        <v>0</v>
      </c>
    </row>
    <row r="578" spans="1:37" x14ac:dyDescent="0.2">
      <c r="A578" s="149" t="s">
        <v>1442</v>
      </c>
      <c r="B578" s="66" t="s">
        <v>1443</v>
      </c>
      <c r="C578" s="67">
        <v>58</v>
      </c>
      <c r="D578" s="84" t="s">
        <v>331</v>
      </c>
      <c r="E578" s="85">
        <v>93.609019221728403</v>
      </c>
      <c r="F578" s="91">
        <v>93.4972546723791</v>
      </c>
      <c r="G578" s="86">
        <v>32.704435988184898</v>
      </c>
      <c r="H578" s="86">
        <v>32.660971996771302</v>
      </c>
      <c r="I578" s="86">
        <v>13.53</v>
      </c>
      <c r="J578" s="86">
        <v>6.09</v>
      </c>
      <c r="K578" s="87">
        <v>0</v>
      </c>
      <c r="L578" s="85">
        <v>0.28999995791400002</v>
      </c>
      <c r="M578" s="86">
        <v>0</v>
      </c>
      <c r="N578" s="86">
        <v>92.5462317210349</v>
      </c>
      <c r="O578" s="86">
        <v>89.535258130299496</v>
      </c>
      <c r="P578" s="86">
        <v>0.47799999999999998</v>
      </c>
      <c r="Q578" s="88">
        <v>0.32519999999999999</v>
      </c>
      <c r="R578" s="85">
        <v>0</v>
      </c>
      <c r="S578" s="86">
        <v>0</v>
      </c>
      <c r="T578" s="86">
        <v>1.83</v>
      </c>
      <c r="U578" s="88">
        <v>0.284733494771016</v>
      </c>
      <c r="V578" s="89">
        <v>4.67</v>
      </c>
      <c r="W578" s="85">
        <v>83.194953081445703</v>
      </c>
      <c r="X578" s="88">
        <v>60</v>
      </c>
      <c r="Y578" s="85"/>
      <c r="Z578" s="88"/>
      <c r="AA578" s="85">
        <v>0</v>
      </c>
      <c r="AB578" s="91">
        <v>0.04</v>
      </c>
      <c r="AC578" s="86">
        <v>0</v>
      </c>
      <c r="AD578" s="86">
        <v>0</v>
      </c>
      <c r="AE578" s="86">
        <v>0</v>
      </c>
      <c r="AF578" s="88">
        <v>1.8544136920000001E-6</v>
      </c>
      <c r="AG578" s="85">
        <v>0</v>
      </c>
      <c r="AH578" s="86">
        <v>3.1045E-2</v>
      </c>
      <c r="AI578" s="88">
        <v>6.8640009799E-3</v>
      </c>
      <c r="AJ578" s="150">
        <v>1.38</v>
      </c>
      <c r="AK578" s="151">
        <v>0</v>
      </c>
    </row>
    <row r="579" spans="1:37" x14ac:dyDescent="0.2">
      <c r="A579" s="149" t="s">
        <v>1444</v>
      </c>
      <c r="B579" s="66" t="s">
        <v>1445</v>
      </c>
      <c r="C579" s="67">
        <v>58</v>
      </c>
      <c r="D579" s="84" t="s">
        <v>331</v>
      </c>
      <c r="E579" s="85">
        <v>91.302935233976001</v>
      </c>
      <c r="F579" s="91">
        <v>91.264353811945995</v>
      </c>
      <c r="G579" s="86">
        <v>38.196623110271801</v>
      </c>
      <c r="H579" s="86">
        <v>38.184439503314998</v>
      </c>
      <c r="I579" s="86">
        <v>16.91</v>
      </c>
      <c r="J579" s="86">
        <v>8.84</v>
      </c>
      <c r="K579" s="87">
        <v>0</v>
      </c>
      <c r="L579" s="85">
        <v>0.34000000558600002</v>
      </c>
      <c r="M579" s="86">
        <v>4.1929844305514198E-2</v>
      </c>
      <c r="N579" s="86">
        <v>93.712103230261306</v>
      </c>
      <c r="O579" s="86">
        <v>100</v>
      </c>
      <c r="P579" s="86">
        <v>0.56299999999999994</v>
      </c>
      <c r="Q579" s="88">
        <v>0.2482</v>
      </c>
      <c r="R579" s="85">
        <v>0.122599100939926</v>
      </c>
      <c r="S579" s="86">
        <v>0</v>
      </c>
      <c r="T579" s="86">
        <v>1.6</v>
      </c>
      <c r="U579" s="88">
        <v>0.22945793102047901</v>
      </c>
      <c r="V579" s="89">
        <v>4.5199999999999996</v>
      </c>
      <c r="W579" s="85">
        <v>77.717510851164306</v>
      </c>
      <c r="X579" s="88">
        <v>71.733333333299996</v>
      </c>
      <c r="Y579" s="85"/>
      <c r="Z579" s="88"/>
      <c r="AA579" s="85">
        <v>0.05</v>
      </c>
      <c r="AB579" s="91">
        <v>0.06</v>
      </c>
      <c r="AC579" s="86">
        <v>0.05</v>
      </c>
      <c r="AD579" s="86">
        <v>0.05</v>
      </c>
      <c r="AE579" s="86">
        <v>0</v>
      </c>
      <c r="AF579" s="88">
        <v>0</v>
      </c>
      <c r="AG579" s="85">
        <v>0</v>
      </c>
      <c r="AH579" s="86">
        <v>3.6657000000000002E-2</v>
      </c>
      <c r="AI579" s="88">
        <v>0.31800599630600002</v>
      </c>
      <c r="AJ579" s="150">
        <v>1.34</v>
      </c>
      <c r="AK579" s="151">
        <v>0</v>
      </c>
    </row>
    <row r="580" spans="1:37" x14ac:dyDescent="0.2">
      <c r="A580" s="149" t="s">
        <v>1446</v>
      </c>
      <c r="B580" s="66" t="s">
        <v>1447</v>
      </c>
      <c r="C580" s="67">
        <v>58</v>
      </c>
      <c r="D580" s="84" t="s">
        <v>331</v>
      </c>
      <c r="E580" s="85">
        <v>91.047388260635401</v>
      </c>
      <c r="F580" s="91">
        <v>90.996903607969799</v>
      </c>
      <c r="G580" s="86">
        <v>34.5528181654999</v>
      </c>
      <c r="H580" s="86">
        <v>34.505699156345401</v>
      </c>
      <c r="I580" s="86">
        <v>12.78</v>
      </c>
      <c r="J580" s="86">
        <v>8.56</v>
      </c>
      <c r="K580" s="87">
        <v>0</v>
      </c>
      <c r="L580" s="85">
        <v>0.24999999400600001</v>
      </c>
      <c r="M580" s="86">
        <v>1.6298728818067701E-4</v>
      </c>
      <c r="N580" s="86">
        <v>90.445320985537094</v>
      </c>
      <c r="O580" s="86">
        <v>100</v>
      </c>
      <c r="P580" s="86">
        <v>0.68200000000000005</v>
      </c>
      <c r="Q580" s="88">
        <v>0.4612</v>
      </c>
      <c r="R580" s="85">
        <v>2.3196474135931299E-2</v>
      </c>
      <c r="S580" s="86">
        <v>0</v>
      </c>
      <c r="T580" s="86">
        <v>1.71</v>
      </c>
      <c r="U580" s="88">
        <v>0.458849398671693</v>
      </c>
      <c r="V580" s="89">
        <v>4.82</v>
      </c>
      <c r="W580" s="85">
        <v>83.6538575546423</v>
      </c>
      <c r="X580" s="88">
        <v>77.2</v>
      </c>
      <c r="Y580" s="85"/>
      <c r="Z580" s="88"/>
      <c r="AA580" s="85">
        <v>0</v>
      </c>
      <c r="AB580" s="91">
        <v>0</v>
      </c>
      <c r="AC580" s="86">
        <v>0</v>
      </c>
      <c r="AD580" s="86">
        <v>0</v>
      </c>
      <c r="AE580" s="86">
        <v>0</v>
      </c>
      <c r="AF580" s="88">
        <v>0</v>
      </c>
      <c r="AG580" s="85">
        <v>0</v>
      </c>
      <c r="AH580" s="86">
        <v>3.4349999999999999E-2</v>
      </c>
      <c r="AI580" s="88">
        <v>0.31114198067999999</v>
      </c>
      <c r="AJ580" s="150">
        <v>1.32</v>
      </c>
      <c r="AK580" s="151">
        <v>0</v>
      </c>
    </row>
    <row r="581" spans="1:37" x14ac:dyDescent="0.2">
      <c r="A581" s="149" t="s">
        <v>1448</v>
      </c>
      <c r="B581" s="66" t="s">
        <v>1449</v>
      </c>
      <c r="C581" s="67">
        <v>58</v>
      </c>
      <c r="D581" s="84" t="s">
        <v>331</v>
      </c>
      <c r="E581" s="85">
        <v>97.669582751341693</v>
      </c>
      <c r="F581" s="91">
        <v>97.600268853905206</v>
      </c>
      <c r="G581" s="86">
        <v>42.782427876789299</v>
      </c>
      <c r="H581" s="86">
        <v>42.723616085025</v>
      </c>
      <c r="I581" s="86">
        <v>0.06</v>
      </c>
      <c r="J581" s="86">
        <v>7.0000000000000007E-2</v>
      </c>
      <c r="K581" s="87">
        <v>0</v>
      </c>
      <c r="L581" s="85">
        <v>3.6975822168299998E-10</v>
      </c>
      <c r="M581" s="86">
        <v>0</v>
      </c>
      <c r="N581" s="86">
        <v>96.967360854741699</v>
      </c>
      <c r="O581" s="86">
        <v>100</v>
      </c>
      <c r="P581" s="86">
        <v>4.0000000000000001E-3</v>
      </c>
      <c r="Q581" s="88">
        <v>0.61850000000000005</v>
      </c>
      <c r="R581" s="85">
        <v>0</v>
      </c>
      <c r="S581" s="86">
        <v>0</v>
      </c>
      <c r="T581" s="86">
        <v>1.5</v>
      </c>
      <c r="U581" s="88">
        <v>1.7853579642718401E-2</v>
      </c>
      <c r="V581" s="89">
        <v>5</v>
      </c>
      <c r="W581" s="85">
        <v>81.489204073787207</v>
      </c>
      <c r="X581" s="88">
        <v>83.666666666699996</v>
      </c>
      <c r="Y581" s="85"/>
      <c r="Z581" s="88"/>
      <c r="AA581" s="85">
        <v>0</v>
      </c>
      <c r="AB581" s="91">
        <v>0.02</v>
      </c>
      <c r="AC581" s="86">
        <v>0</v>
      </c>
      <c r="AD581" s="86">
        <v>0</v>
      </c>
      <c r="AE581" s="86">
        <v>0</v>
      </c>
      <c r="AF581" s="88">
        <v>3.8868750768999998E-9</v>
      </c>
      <c r="AG581" s="85">
        <v>0</v>
      </c>
      <c r="AH581" s="86">
        <v>2.4000000000000001E-4</v>
      </c>
      <c r="AI581" s="88">
        <v>6.6632792743799995E-10</v>
      </c>
      <c r="AJ581" s="150">
        <v>1.21</v>
      </c>
      <c r="AK581" s="151">
        <v>0</v>
      </c>
    </row>
    <row r="582" spans="1:37" x14ac:dyDescent="0.2">
      <c r="A582" s="149" t="s">
        <v>1450</v>
      </c>
      <c r="B582" s="66" t="s">
        <v>1451</v>
      </c>
      <c r="C582" s="67">
        <v>58</v>
      </c>
      <c r="D582" s="84" t="s">
        <v>331</v>
      </c>
      <c r="E582" s="85">
        <v>97.442842179879193</v>
      </c>
      <c r="F582" s="91">
        <v>97.433320284810506</v>
      </c>
      <c r="G582" s="86">
        <v>23.4767612860906</v>
      </c>
      <c r="H582" s="86">
        <v>23.4746453094087</v>
      </c>
      <c r="I582" s="86">
        <v>4.62</v>
      </c>
      <c r="J582" s="86">
        <v>1.9</v>
      </c>
      <c r="K582" s="87">
        <v>0</v>
      </c>
      <c r="L582" s="85">
        <v>8.0000008658900001E-2</v>
      </c>
      <c r="M582" s="86">
        <v>0</v>
      </c>
      <c r="N582" s="86">
        <v>96.892357224336607</v>
      </c>
      <c r="O582" s="86">
        <v>79.180999180999194</v>
      </c>
      <c r="P582" s="86">
        <v>0.16600000000000001</v>
      </c>
      <c r="Q582" s="88">
        <v>0.74060000000000004</v>
      </c>
      <c r="R582" s="85">
        <v>0</v>
      </c>
      <c r="S582" s="86">
        <v>0</v>
      </c>
      <c r="T582" s="86">
        <v>2.27</v>
      </c>
      <c r="U582" s="88">
        <v>4.0203556956802299E-2</v>
      </c>
      <c r="V582" s="89">
        <v>4.83</v>
      </c>
      <c r="W582" s="85">
        <v>86.250150977417704</v>
      </c>
      <c r="X582" s="88">
        <v>81.566666666700002</v>
      </c>
      <c r="Y582" s="85"/>
      <c r="Z582" s="88"/>
      <c r="AA582" s="85">
        <v>0</v>
      </c>
      <c r="AB582" s="91">
        <v>0</v>
      </c>
      <c r="AC582" s="86">
        <v>0</v>
      </c>
      <c r="AD582" s="86">
        <v>0</v>
      </c>
      <c r="AE582" s="86">
        <v>0</v>
      </c>
      <c r="AF582" s="88">
        <v>0</v>
      </c>
      <c r="AG582" s="85">
        <v>0</v>
      </c>
      <c r="AH582" s="86">
        <v>8.1189999999999995E-3</v>
      </c>
      <c r="AI582" s="88">
        <v>0.150995011421</v>
      </c>
      <c r="AJ582" s="150">
        <v>1.27</v>
      </c>
      <c r="AK582" s="151">
        <v>0</v>
      </c>
    </row>
    <row r="583" spans="1:37" x14ac:dyDescent="0.2">
      <c r="A583" s="149" t="s">
        <v>1452</v>
      </c>
      <c r="B583" s="66" t="s">
        <v>1453</v>
      </c>
      <c r="C583" s="67">
        <v>58</v>
      </c>
      <c r="D583" s="84" t="s">
        <v>331</v>
      </c>
      <c r="E583" s="85">
        <v>93.284162609121594</v>
      </c>
      <c r="F583" s="91">
        <v>93.267836392098104</v>
      </c>
      <c r="G583" s="86">
        <v>36.9068541300527</v>
      </c>
      <c r="H583" s="86">
        <v>36.890527913029302</v>
      </c>
      <c r="I583" s="86">
        <v>7.66</v>
      </c>
      <c r="J583" s="86">
        <v>4.28</v>
      </c>
      <c r="K583" s="87">
        <v>0</v>
      </c>
      <c r="L583" s="85">
        <v>0.40999996813200001</v>
      </c>
      <c r="M583" s="86">
        <v>1.1290761845185199E-2</v>
      </c>
      <c r="N583" s="86">
        <v>92.511848341232195</v>
      </c>
      <c r="O583" s="86">
        <v>100</v>
      </c>
      <c r="P583" s="86">
        <v>0.38200000000000001</v>
      </c>
      <c r="Q583" s="88">
        <v>0.25609999999999999</v>
      </c>
      <c r="R583" s="85">
        <v>2.5144581342720601E-2</v>
      </c>
      <c r="S583" s="86">
        <v>0</v>
      </c>
      <c r="T583" s="86">
        <v>1.19</v>
      </c>
      <c r="U583" s="88">
        <v>0.27466459227673901</v>
      </c>
      <c r="V583" s="89">
        <v>4.84</v>
      </c>
      <c r="W583" s="85">
        <v>81.222056488949306</v>
      </c>
      <c r="X583" s="88">
        <v>80.666666666699996</v>
      </c>
      <c r="Y583" s="85"/>
      <c r="Z583" s="88"/>
      <c r="AA583" s="85">
        <v>0</v>
      </c>
      <c r="AB583" s="91">
        <v>0</v>
      </c>
      <c r="AC583" s="86">
        <v>0</v>
      </c>
      <c r="AD583" s="86">
        <v>0</v>
      </c>
      <c r="AE583" s="86">
        <v>0</v>
      </c>
      <c r="AF583" s="88">
        <v>0</v>
      </c>
      <c r="AG583" s="85">
        <v>0</v>
      </c>
      <c r="AH583" s="86">
        <v>1.8862E-2</v>
      </c>
      <c r="AI583" s="88">
        <v>0.45298500736800001</v>
      </c>
      <c r="AJ583" s="150">
        <v>1.3</v>
      </c>
      <c r="AK583" s="151">
        <v>0</v>
      </c>
    </row>
    <row r="584" spans="1:37" x14ac:dyDescent="0.2">
      <c r="A584" s="149" t="s">
        <v>387</v>
      </c>
      <c r="B584" s="66" t="s">
        <v>1454</v>
      </c>
      <c r="C584" s="67">
        <v>58</v>
      </c>
      <c r="D584" s="84" t="s">
        <v>331</v>
      </c>
      <c r="E584" s="85">
        <v>94.399328554577593</v>
      </c>
      <c r="F584" s="91">
        <v>94.399328554577593</v>
      </c>
      <c r="G584" s="86">
        <v>33.708374920606097</v>
      </c>
      <c r="H584" s="86">
        <v>33.708374920606097</v>
      </c>
      <c r="I584" s="86">
        <v>18.399999999999999</v>
      </c>
      <c r="J584" s="86">
        <v>6.2</v>
      </c>
      <c r="K584" s="87">
        <v>0</v>
      </c>
      <c r="L584" s="85">
        <v>0.70000006226800005</v>
      </c>
      <c r="M584" s="86">
        <v>0</v>
      </c>
      <c r="N584" s="86">
        <v>93.699470947942203</v>
      </c>
      <c r="O584" s="86">
        <v>100</v>
      </c>
      <c r="P584" s="86">
        <v>0.20799999999999999</v>
      </c>
      <c r="Q584" s="88">
        <v>0.57969999999999999</v>
      </c>
      <c r="R584" s="85">
        <v>0</v>
      </c>
      <c r="S584" s="86">
        <v>0</v>
      </c>
      <c r="T584" s="86">
        <v>1.62</v>
      </c>
      <c r="U584" s="88">
        <v>0.12022502495236401</v>
      </c>
      <c r="V584" s="89">
        <v>4.6900000000000004</v>
      </c>
      <c r="W584" s="85">
        <v>77.336567292248702</v>
      </c>
      <c r="X584" s="88">
        <v>76.599999999999994</v>
      </c>
      <c r="Y584" s="85"/>
      <c r="Z584" s="88"/>
      <c r="AA584" s="85">
        <v>0</v>
      </c>
      <c r="AB584" s="91">
        <v>0</v>
      </c>
      <c r="AC584" s="86">
        <v>0</v>
      </c>
      <c r="AD584" s="86">
        <v>0</v>
      </c>
      <c r="AE584" s="86">
        <v>0</v>
      </c>
      <c r="AF584" s="88">
        <v>0</v>
      </c>
      <c r="AG584" s="85">
        <v>0</v>
      </c>
      <c r="AH584" s="86">
        <v>1.1653999999999999E-2</v>
      </c>
      <c r="AI584" s="88">
        <v>2.8300459914199999E-8</v>
      </c>
      <c r="AJ584" s="150">
        <v>1.27</v>
      </c>
      <c r="AK584" s="151">
        <v>0</v>
      </c>
    </row>
    <row r="585" spans="1:37" x14ac:dyDescent="0.2">
      <c r="A585" s="149" t="s">
        <v>1455</v>
      </c>
      <c r="B585" s="66" t="s">
        <v>1456</v>
      </c>
      <c r="C585" s="67">
        <v>58</v>
      </c>
      <c r="D585" s="84" t="s">
        <v>331</v>
      </c>
      <c r="E585" s="85">
        <v>85.118727999522704</v>
      </c>
      <c r="F585" s="91">
        <v>85.051607899290005</v>
      </c>
      <c r="G585" s="86">
        <v>23.122128751267802</v>
      </c>
      <c r="H585" s="86">
        <v>23.099755384523601</v>
      </c>
      <c r="I585" s="86">
        <v>11.06</v>
      </c>
      <c r="J585" s="86">
        <v>3.73</v>
      </c>
      <c r="K585" s="87">
        <v>0</v>
      </c>
      <c r="L585" s="85">
        <v>5.00000473423E-2</v>
      </c>
      <c r="M585" s="86">
        <v>2.0077160522762101E-2</v>
      </c>
      <c r="N585" s="86">
        <v>97.346187736484694</v>
      </c>
      <c r="O585" s="86">
        <v>100</v>
      </c>
      <c r="P585" s="86">
        <v>0.105</v>
      </c>
      <c r="Q585" s="88">
        <v>8.2900000000000001E-2</v>
      </c>
      <c r="R585" s="85">
        <v>5.3276505061267999E-2</v>
      </c>
      <c r="S585" s="86">
        <v>0</v>
      </c>
      <c r="T585" s="86">
        <v>1.39</v>
      </c>
      <c r="U585" s="88">
        <v>5.9662311317940503E-3</v>
      </c>
      <c r="V585" s="89">
        <v>4.95</v>
      </c>
      <c r="W585" s="85">
        <v>85.612736545091593</v>
      </c>
      <c r="X585" s="88"/>
      <c r="Y585" s="85"/>
      <c r="Z585" s="88"/>
      <c r="AA585" s="85">
        <v>0.01</v>
      </c>
      <c r="AB585" s="91">
        <v>0.06</v>
      </c>
      <c r="AC585" s="86">
        <v>0</v>
      </c>
      <c r="AD585" s="86">
        <v>0.01</v>
      </c>
      <c r="AE585" s="86">
        <v>0</v>
      </c>
      <c r="AF585" s="88">
        <v>0</v>
      </c>
      <c r="AG585" s="85">
        <v>0</v>
      </c>
      <c r="AH585" s="86">
        <v>1.018E-2</v>
      </c>
      <c r="AI585" s="88">
        <v>0.75497487503299998</v>
      </c>
      <c r="AJ585" s="150">
        <v>1.24</v>
      </c>
      <c r="AK585" s="151">
        <v>0</v>
      </c>
    </row>
    <row r="586" spans="1:37" x14ac:dyDescent="0.2">
      <c r="A586" s="149" t="s">
        <v>1457</v>
      </c>
      <c r="B586" s="66" t="s">
        <v>1458</v>
      </c>
      <c r="C586" s="67">
        <v>82</v>
      </c>
      <c r="D586" s="84" t="s">
        <v>331</v>
      </c>
      <c r="E586" s="85">
        <v>87.147024010821795</v>
      </c>
      <c r="F586" s="91">
        <v>87.134342238755494</v>
      </c>
      <c r="G586" s="86">
        <v>41.093168752113598</v>
      </c>
      <c r="H586" s="86">
        <v>41.0847142374028</v>
      </c>
      <c r="I586" s="86">
        <v>16.420000000000002</v>
      </c>
      <c r="J586" s="86">
        <v>14.94</v>
      </c>
      <c r="K586" s="87">
        <v>0</v>
      </c>
      <c r="L586" s="85">
        <v>1.2199999048900001</v>
      </c>
      <c r="M586" s="86">
        <v>3.1490944149669201E-2</v>
      </c>
      <c r="N586" s="86">
        <v>87.353588335963394</v>
      </c>
      <c r="O586" s="86">
        <v>100</v>
      </c>
      <c r="P586" s="86">
        <v>0.71699999999999997</v>
      </c>
      <c r="Q586" s="88">
        <v>0.49320000000000003</v>
      </c>
      <c r="R586" s="85">
        <v>8.5689802913453295E-2</v>
      </c>
      <c r="S586" s="86">
        <v>0</v>
      </c>
      <c r="T586" s="86">
        <v>1.1299999999999999</v>
      </c>
      <c r="U586" s="88">
        <v>0.198681095705107</v>
      </c>
      <c r="V586" s="89">
        <v>4.24</v>
      </c>
      <c r="W586" s="85">
        <v>74.605550321957196</v>
      </c>
      <c r="X586" s="88">
        <v>63.666666666700003</v>
      </c>
      <c r="Y586" s="85">
        <v>100</v>
      </c>
      <c r="Z586" s="88"/>
      <c r="AA586" s="85">
        <v>0</v>
      </c>
      <c r="AB586" s="91">
        <v>0.01</v>
      </c>
      <c r="AC586" s="86">
        <v>0</v>
      </c>
      <c r="AD586" s="86">
        <v>0</v>
      </c>
      <c r="AE586" s="86">
        <v>0</v>
      </c>
      <c r="AF586" s="88">
        <v>0</v>
      </c>
      <c r="AG586" s="85">
        <v>0</v>
      </c>
      <c r="AH586" s="86">
        <v>3.0425000000000001E-2</v>
      </c>
      <c r="AI586" s="88">
        <v>4.8806869951999999E-8</v>
      </c>
      <c r="AJ586" s="150">
        <v>1.43</v>
      </c>
      <c r="AK586" s="151">
        <v>0</v>
      </c>
    </row>
    <row r="587" spans="1:37" x14ac:dyDescent="0.2">
      <c r="A587" s="149" t="s">
        <v>1459</v>
      </c>
      <c r="B587" s="66" t="s">
        <v>1460</v>
      </c>
      <c r="C587" s="67">
        <v>82</v>
      </c>
      <c r="D587" s="84" t="s">
        <v>331</v>
      </c>
      <c r="E587" s="85">
        <v>82.9375</v>
      </c>
      <c r="F587" s="91">
        <v>82.787037037036995</v>
      </c>
      <c r="G587" s="86">
        <v>32.891203703703702</v>
      </c>
      <c r="H587" s="86">
        <v>32.793981481481502</v>
      </c>
      <c r="I587" s="86">
        <v>26.88</v>
      </c>
      <c r="J587" s="86">
        <v>20.03</v>
      </c>
      <c r="K587" s="87">
        <v>0</v>
      </c>
      <c r="L587" s="85">
        <v>2.24999977404</v>
      </c>
      <c r="M587" s="86">
        <v>0</v>
      </c>
      <c r="N587" s="86">
        <v>82.657389315159904</v>
      </c>
      <c r="O587" s="86">
        <v>88.105004101722699</v>
      </c>
      <c r="P587" s="86">
        <v>1.4239999999999999</v>
      </c>
      <c r="Q587" s="88">
        <v>0.28289999999999998</v>
      </c>
      <c r="R587" s="85">
        <v>0</v>
      </c>
      <c r="S587" s="86">
        <v>0</v>
      </c>
      <c r="T587" s="86">
        <v>1.67</v>
      </c>
      <c r="U587" s="88">
        <v>2.3125</v>
      </c>
      <c r="V587" s="89">
        <v>4.3600000000000003</v>
      </c>
      <c r="W587" s="85">
        <v>74.729795105374507</v>
      </c>
      <c r="X587" s="88">
        <v>68.033333333300007</v>
      </c>
      <c r="Y587" s="85"/>
      <c r="Z587" s="88"/>
      <c r="AA587" s="85">
        <v>0</v>
      </c>
      <c r="AB587" s="91">
        <v>0</v>
      </c>
      <c r="AC587" s="86">
        <v>0</v>
      </c>
      <c r="AD587" s="86">
        <v>0</v>
      </c>
      <c r="AE587" s="86">
        <v>0</v>
      </c>
      <c r="AF587" s="88">
        <v>0</v>
      </c>
      <c r="AG587" s="85">
        <v>0</v>
      </c>
      <c r="AH587" s="86">
        <v>3.7499999999999999E-2</v>
      </c>
      <c r="AI587" s="88">
        <v>0.90596979342700001</v>
      </c>
      <c r="AJ587" s="150">
        <v>1.32</v>
      </c>
      <c r="AK587" s="151">
        <v>0</v>
      </c>
    </row>
    <row r="588" spans="1:37" x14ac:dyDescent="0.2">
      <c r="A588" s="149" t="s">
        <v>1461</v>
      </c>
      <c r="B588" s="66" t="s">
        <v>1462</v>
      </c>
      <c r="C588" s="67">
        <v>58</v>
      </c>
      <c r="D588" s="84" t="s">
        <v>331</v>
      </c>
      <c r="E588" s="85">
        <v>98.364397733804097</v>
      </c>
      <c r="F588" s="91">
        <v>98.356186879054107</v>
      </c>
      <c r="G588" s="86">
        <v>20.520568191148701</v>
      </c>
      <c r="H588" s="86">
        <v>20.512357336398701</v>
      </c>
      <c r="I588" s="86">
        <v>4.33</v>
      </c>
      <c r="J588" s="86">
        <v>0.72</v>
      </c>
      <c r="K588" s="87">
        <v>0</v>
      </c>
      <c r="L588" s="85">
        <v>6.0000002177699997E-2</v>
      </c>
      <c r="M588" s="86">
        <v>0</v>
      </c>
      <c r="N588" s="86">
        <v>97.168412812099206</v>
      </c>
      <c r="O588" s="86">
        <v>100</v>
      </c>
      <c r="P588" s="86">
        <v>6.9000000000000006E-2</v>
      </c>
      <c r="Q588" s="88">
        <v>0.47439999999999999</v>
      </c>
      <c r="R588" s="85">
        <v>0</v>
      </c>
      <c r="S588" s="86">
        <v>0</v>
      </c>
      <c r="T588" s="86">
        <v>1.38</v>
      </c>
      <c r="U588" s="88">
        <v>2.9559077099926102E-2</v>
      </c>
      <c r="V588" s="89">
        <v>4.59</v>
      </c>
      <c r="W588" s="85">
        <v>86.303628449254902</v>
      </c>
      <c r="X588" s="88">
        <v>88</v>
      </c>
      <c r="Y588" s="85"/>
      <c r="Z588" s="88"/>
      <c r="AA588" s="85">
        <v>0</v>
      </c>
      <c r="AB588" s="91">
        <v>0</v>
      </c>
      <c r="AC588" s="86">
        <v>0</v>
      </c>
      <c r="AD588" s="86">
        <v>0</v>
      </c>
      <c r="AE588" s="86">
        <v>0</v>
      </c>
      <c r="AF588" s="88">
        <v>4.1639057126500002E-7</v>
      </c>
      <c r="AG588" s="85">
        <v>0</v>
      </c>
      <c r="AH588" s="86">
        <v>2.1250000000000002E-3</v>
      </c>
      <c r="AI588" s="88">
        <v>4.2958540192699999E-11</v>
      </c>
      <c r="AJ588" s="150">
        <v>1.3</v>
      </c>
      <c r="AK588" s="151">
        <v>0</v>
      </c>
    </row>
    <row r="589" spans="1:37" x14ac:dyDescent="0.2">
      <c r="A589" s="149" t="s">
        <v>1463</v>
      </c>
      <c r="B589" s="66" t="s">
        <v>1464</v>
      </c>
      <c r="C589" s="67">
        <v>58</v>
      </c>
      <c r="D589" s="84" t="s">
        <v>331</v>
      </c>
      <c r="E589" s="85">
        <v>97.307285672851094</v>
      </c>
      <c r="F589" s="91">
        <v>97.011629756458106</v>
      </c>
      <c r="G589" s="86">
        <v>21.9421599723056</v>
      </c>
      <c r="H589" s="86">
        <v>21.883215913024799</v>
      </c>
      <c r="I589" s="86">
        <v>6.81</v>
      </c>
      <c r="J589" s="86">
        <v>1.5</v>
      </c>
      <c r="K589" s="87">
        <v>0</v>
      </c>
      <c r="L589" s="85">
        <v>4.0000002875299999E-2</v>
      </c>
      <c r="M589" s="86">
        <v>0</v>
      </c>
      <c r="N589" s="86">
        <v>95.861749321326897</v>
      </c>
      <c r="O589" s="86">
        <v>100</v>
      </c>
      <c r="P589" s="86">
        <v>0.377</v>
      </c>
      <c r="Q589" s="88">
        <v>1.2475000000000001</v>
      </c>
      <c r="R589" s="85">
        <v>0</v>
      </c>
      <c r="S589" s="86">
        <v>0</v>
      </c>
      <c r="T589" s="86">
        <v>2.1800000000000002</v>
      </c>
      <c r="U589" s="88">
        <v>6.6429019189565994E-2</v>
      </c>
      <c r="V589" s="89">
        <v>4.74</v>
      </c>
      <c r="W589" s="85">
        <v>86.810203846248797</v>
      </c>
      <c r="X589" s="88">
        <v>84.233333333299996</v>
      </c>
      <c r="Y589" s="85"/>
      <c r="Z589" s="88"/>
      <c r="AA589" s="85">
        <v>0</v>
      </c>
      <c r="AB589" s="91">
        <v>0.28999999999999998</v>
      </c>
      <c r="AC589" s="86">
        <v>0</v>
      </c>
      <c r="AD589" s="86">
        <v>0.05</v>
      </c>
      <c r="AE589" s="86">
        <v>0</v>
      </c>
      <c r="AF589" s="88">
        <v>0.27570010713400001</v>
      </c>
      <c r="AG589" s="85">
        <v>0</v>
      </c>
      <c r="AH589" s="86">
        <v>7.5230000000000002E-3</v>
      </c>
      <c r="AI589" s="88">
        <v>6.8639996890699998E-3</v>
      </c>
      <c r="AJ589" s="150">
        <v>1.04</v>
      </c>
      <c r="AK589" s="151">
        <v>0</v>
      </c>
    </row>
    <row r="590" spans="1:37" x14ac:dyDescent="0.2">
      <c r="A590" s="149" t="s">
        <v>1465</v>
      </c>
      <c r="B590" s="66" t="s">
        <v>1466</v>
      </c>
      <c r="C590" s="67">
        <v>58</v>
      </c>
      <c r="D590" s="84" t="s">
        <v>331</v>
      </c>
      <c r="E590" s="85">
        <v>98.414675508461698</v>
      </c>
      <c r="F590" s="91">
        <v>98.257371086394599</v>
      </c>
      <c r="G590" s="86">
        <v>23.331345099002402</v>
      </c>
      <c r="H590" s="86">
        <v>23.3260821257734</v>
      </c>
      <c r="I590" s="86">
        <v>3.32</v>
      </c>
      <c r="J590" s="86">
        <v>0.92</v>
      </c>
      <c r="K590" s="87">
        <v>0</v>
      </c>
      <c r="L590" s="85">
        <v>1.00000107726E-2</v>
      </c>
      <c r="M590" s="86">
        <v>0</v>
      </c>
      <c r="N590" s="86">
        <v>98.518585024241304</v>
      </c>
      <c r="O590" s="86">
        <v>100</v>
      </c>
      <c r="P590" s="86">
        <v>7.9000000000000001E-2</v>
      </c>
      <c r="Q590" s="88">
        <v>0.68220000000000003</v>
      </c>
      <c r="R590" s="85">
        <v>0</v>
      </c>
      <c r="S590" s="86">
        <v>0</v>
      </c>
      <c r="T590" s="86">
        <v>1.99</v>
      </c>
      <c r="U590" s="88">
        <v>4.67819842578623E-2</v>
      </c>
      <c r="V590" s="89">
        <v>4.88</v>
      </c>
      <c r="W590" s="85">
        <v>86.175182950253401</v>
      </c>
      <c r="X590" s="88">
        <v>88.233333333299996</v>
      </c>
      <c r="Y590" s="85"/>
      <c r="Z590" s="88">
        <v>-100</v>
      </c>
      <c r="AA590" s="85">
        <v>0</v>
      </c>
      <c r="AB590" s="91">
        <v>0.06</v>
      </c>
      <c r="AC590" s="86">
        <v>0</v>
      </c>
      <c r="AD590" s="86">
        <v>0</v>
      </c>
      <c r="AE590" s="86">
        <v>0</v>
      </c>
      <c r="AF590" s="88">
        <v>15.057200199</v>
      </c>
      <c r="AG590" s="85">
        <v>0</v>
      </c>
      <c r="AH590" s="86">
        <v>7.3629999999999998E-3</v>
      </c>
      <c r="AI590" s="88">
        <v>4.5760006169900001E-3</v>
      </c>
      <c r="AJ590" s="150">
        <v>1.1599999999999999</v>
      </c>
      <c r="AK590" s="151">
        <v>0</v>
      </c>
    </row>
    <row r="591" spans="1:37" x14ac:dyDescent="0.2">
      <c r="A591" s="149" t="s">
        <v>1467</v>
      </c>
      <c r="B591" s="66" t="s">
        <v>1468</v>
      </c>
      <c r="C591" s="67">
        <v>58</v>
      </c>
      <c r="D591" s="84" t="s">
        <v>331</v>
      </c>
      <c r="E591" s="85">
        <v>92.305539186800203</v>
      </c>
      <c r="F591" s="91">
        <v>91.804655274013001</v>
      </c>
      <c r="G591" s="86">
        <v>30.953152622274601</v>
      </c>
      <c r="H591" s="86">
        <v>30.798467884502099</v>
      </c>
      <c r="I591" s="86">
        <v>15.05</v>
      </c>
      <c r="J591" s="86">
        <v>10.37</v>
      </c>
      <c r="K591" s="87">
        <v>0</v>
      </c>
      <c r="L591" s="85">
        <v>0.17999998963200001</v>
      </c>
      <c r="M591" s="86">
        <v>0</v>
      </c>
      <c r="N591" s="86">
        <v>90.757043569239997</v>
      </c>
      <c r="O591" s="86">
        <v>100</v>
      </c>
      <c r="P591" s="86">
        <v>0.66500000000000004</v>
      </c>
      <c r="Q591" s="88">
        <v>6.5500000000000003E-2</v>
      </c>
      <c r="R591" s="85">
        <v>0</v>
      </c>
      <c r="S591" s="86">
        <v>0</v>
      </c>
      <c r="T591" s="86">
        <v>1.89</v>
      </c>
      <c r="U591" s="88">
        <v>0.27106658809664103</v>
      </c>
      <c r="V591" s="89">
        <v>4.6399999999999997</v>
      </c>
      <c r="W591" s="85">
        <v>86.943128389285306</v>
      </c>
      <c r="X591" s="88">
        <v>84.9</v>
      </c>
      <c r="Y591" s="85"/>
      <c r="Z591" s="88"/>
      <c r="AA591" s="85">
        <v>0</v>
      </c>
      <c r="AB591" s="91">
        <v>0.05</v>
      </c>
      <c r="AC591" s="86">
        <v>0</v>
      </c>
      <c r="AD591" s="86">
        <v>0</v>
      </c>
      <c r="AE591" s="86">
        <v>0</v>
      </c>
      <c r="AF591" s="88">
        <v>1.7160451591999999E-6</v>
      </c>
      <c r="AG591" s="85">
        <v>0</v>
      </c>
      <c r="AH591" s="86">
        <v>3.2453999999999997E-2</v>
      </c>
      <c r="AI591" s="88">
        <v>1.83039934633E-2</v>
      </c>
      <c r="AJ591" s="150">
        <v>1.23</v>
      </c>
      <c r="AK591" s="151">
        <v>0</v>
      </c>
    </row>
    <row r="592" spans="1:37" x14ac:dyDescent="0.2">
      <c r="A592" s="149" t="s">
        <v>1469</v>
      </c>
      <c r="B592" s="66" t="s">
        <v>1470</v>
      </c>
      <c r="C592" s="67">
        <v>58</v>
      </c>
      <c r="D592" s="84" t="s">
        <v>331</v>
      </c>
      <c r="E592" s="85">
        <v>92.002549769540096</v>
      </c>
      <c r="F592" s="91">
        <v>91.787617273054195</v>
      </c>
      <c r="G592" s="86">
        <v>24.610996698375299</v>
      </c>
      <c r="H592" s="86">
        <v>24.545617992219899</v>
      </c>
      <c r="I592" s="86">
        <v>17.27</v>
      </c>
      <c r="J592" s="86">
        <v>8.4</v>
      </c>
      <c r="K592" s="87">
        <v>0</v>
      </c>
      <c r="L592" s="85">
        <v>0.14000009027499999</v>
      </c>
      <c r="M592" s="86">
        <v>0</v>
      </c>
      <c r="N592" s="86">
        <v>90.351384869780901</v>
      </c>
      <c r="O592" s="86">
        <v>100</v>
      </c>
      <c r="P592" s="86">
        <v>0.63300000000000001</v>
      </c>
      <c r="Q592" s="88">
        <v>0.53569999999999995</v>
      </c>
      <c r="R592" s="85">
        <v>0</v>
      </c>
      <c r="S592" s="86">
        <v>0</v>
      </c>
      <c r="T592" s="86">
        <v>2.25</v>
      </c>
      <c r="U592" s="88">
        <v>0.42741329149096102</v>
      </c>
      <c r="V592" s="89">
        <v>4.78</v>
      </c>
      <c r="W592" s="85">
        <v>84.243857535302197</v>
      </c>
      <c r="X592" s="88">
        <v>79.033333333300007</v>
      </c>
      <c r="Y592" s="85"/>
      <c r="Z592" s="88"/>
      <c r="AA592" s="85">
        <v>0</v>
      </c>
      <c r="AB592" s="91">
        <v>0.17</v>
      </c>
      <c r="AC592" s="86">
        <v>0</v>
      </c>
      <c r="AD592" s="86">
        <v>0.02</v>
      </c>
      <c r="AE592" s="86">
        <v>0</v>
      </c>
      <c r="AF592" s="88">
        <v>3.7242992059</v>
      </c>
      <c r="AG592" s="85">
        <v>0</v>
      </c>
      <c r="AH592" s="86">
        <v>4.7251000000000001E-2</v>
      </c>
      <c r="AI592" s="88">
        <v>4.5760075103699997E-3</v>
      </c>
      <c r="AJ592" s="150">
        <v>1.23</v>
      </c>
      <c r="AK592" s="151">
        <v>0</v>
      </c>
    </row>
    <row r="593" spans="1:37" x14ac:dyDescent="0.2">
      <c r="A593" s="149" t="s">
        <v>1471</v>
      </c>
      <c r="B593" s="66" t="s">
        <v>1472</v>
      </c>
      <c r="C593" s="67">
        <v>58</v>
      </c>
      <c r="D593" s="84" t="s">
        <v>331</v>
      </c>
      <c r="E593" s="85">
        <v>93.388999683149095</v>
      </c>
      <c r="F593" s="91">
        <v>93.1569530128791</v>
      </c>
      <c r="G593" s="86">
        <v>37.329692654651197</v>
      </c>
      <c r="H593" s="86">
        <v>37.214135276685397</v>
      </c>
      <c r="I593" s="86">
        <v>13.74</v>
      </c>
      <c r="J593" s="86">
        <v>9.33</v>
      </c>
      <c r="K593" s="87">
        <v>0</v>
      </c>
      <c r="L593" s="85">
        <v>0.24000000013299999</v>
      </c>
      <c r="M593" s="86">
        <v>0</v>
      </c>
      <c r="N593" s="86">
        <v>90.929538066077001</v>
      </c>
      <c r="O593" s="86">
        <v>100</v>
      </c>
      <c r="P593" s="86">
        <v>0.56999999999999995</v>
      </c>
      <c r="Q593" s="88">
        <v>0.52810000000000001</v>
      </c>
      <c r="R593" s="85">
        <v>0</v>
      </c>
      <c r="S593" s="86">
        <v>0</v>
      </c>
      <c r="T593" s="86">
        <v>1.31</v>
      </c>
      <c r="U593" s="88">
        <v>0.19849775408644399</v>
      </c>
      <c r="V593" s="89">
        <v>4.41</v>
      </c>
      <c r="W593" s="85">
        <v>79.782204151119203</v>
      </c>
      <c r="X593" s="88">
        <v>74.266666666700004</v>
      </c>
      <c r="Y593" s="85"/>
      <c r="Z593" s="88"/>
      <c r="AA593" s="85">
        <v>0</v>
      </c>
      <c r="AB593" s="91">
        <v>7.0000000000000007E-2</v>
      </c>
      <c r="AC593" s="86">
        <v>0</v>
      </c>
      <c r="AD593" s="86">
        <v>0.01</v>
      </c>
      <c r="AE593" s="86">
        <v>0</v>
      </c>
      <c r="AF593" s="88">
        <v>2.8495294340300001E-7</v>
      </c>
      <c r="AG593" s="85">
        <v>0</v>
      </c>
      <c r="AH593" s="86">
        <v>4.4590999999999999E-2</v>
      </c>
      <c r="AI593" s="88">
        <v>9.1520000277299993E-3</v>
      </c>
      <c r="AJ593" s="150">
        <v>1.32</v>
      </c>
      <c r="AK593" s="151">
        <v>0</v>
      </c>
    </row>
    <row r="594" spans="1:37" x14ac:dyDescent="0.2">
      <c r="A594" s="149" t="s">
        <v>1473</v>
      </c>
      <c r="B594" s="66" t="s">
        <v>1474</v>
      </c>
      <c r="C594" s="67">
        <v>58</v>
      </c>
      <c r="D594" s="84" t="s">
        <v>331</v>
      </c>
      <c r="E594" s="85">
        <v>89.737641833450198</v>
      </c>
      <c r="F594" s="91">
        <v>89.6081710452968</v>
      </c>
      <c r="G594" s="86">
        <v>24.7828666990344</v>
      </c>
      <c r="H594" s="86">
        <v>24.7289205373038</v>
      </c>
      <c r="I594" s="86">
        <v>21.42</v>
      </c>
      <c r="J594" s="86">
        <v>18.149999999999999</v>
      </c>
      <c r="K594" s="87">
        <v>0</v>
      </c>
      <c r="L594" s="85">
        <v>0.46000006570399998</v>
      </c>
      <c r="M594" s="86">
        <v>0</v>
      </c>
      <c r="N594" s="86">
        <v>88.4386325969366</v>
      </c>
      <c r="O594" s="86">
        <v>98.0586621650137</v>
      </c>
      <c r="P594" s="86">
        <v>0.72599999999999998</v>
      </c>
      <c r="Q594" s="88">
        <v>0.31969999999999998</v>
      </c>
      <c r="R594" s="85">
        <v>0</v>
      </c>
      <c r="S594" s="86">
        <v>0</v>
      </c>
      <c r="T594" s="86">
        <v>1.44</v>
      </c>
      <c r="U594" s="88">
        <v>0.20859182535829199</v>
      </c>
      <c r="V594" s="89">
        <v>4.21</v>
      </c>
      <c r="W594" s="85">
        <v>75.669392758513695</v>
      </c>
      <c r="X594" s="88">
        <v>71.433333333299998</v>
      </c>
      <c r="Y594" s="85"/>
      <c r="Z594" s="88"/>
      <c r="AA594" s="85">
        <v>0</v>
      </c>
      <c r="AB594" s="91">
        <v>0</v>
      </c>
      <c r="AC594" s="86">
        <v>0</v>
      </c>
      <c r="AD594" s="86">
        <v>0</v>
      </c>
      <c r="AE594" s="86">
        <v>0</v>
      </c>
      <c r="AF594" s="88">
        <v>0</v>
      </c>
      <c r="AG594" s="85">
        <v>0</v>
      </c>
      <c r="AH594" s="86">
        <v>4.6676000000000002E-2</v>
      </c>
      <c r="AI594" s="88">
        <v>2.2880065238199999E-3</v>
      </c>
      <c r="AJ594" s="150">
        <v>1.22</v>
      </c>
      <c r="AK594" s="151">
        <v>0</v>
      </c>
    </row>
    <row r="595" spans="1:37" x14ac:dyDescent="0.2">
      <c r="A595" s="149" t="s">
        <v>1475</v>
      </c>
      <c r="B595" s="66" t="s">
        <v>1476</v>
      </c>
      <c r="C595" s="67">
        <v>58</v>
      </c>
      <c r="D595" s="84" t="s">
        <v>331</v>
      </c>
      <c r="E595" s="85">
        <v>93.312264672444897</v>
      </c>
      <c r="F595" s="91">
        <v>92.464303221836303</v>
      </c>
      <c r="G595" s="86">
        <v>21.9124503269814</v>
      </c>
      <c r="H595" s="86">
        <v>21.741397832639699</v>
      </c>
      <c r="I595" s="86">
        <v>32.83</v>
      </c>
      <c r="J595" s="86">
        <v>13.78</v>
      </c>
      <c r="K595" s="87">
        <v>0</v>
      </c>
      <c r="L595" s="85">
        <v>0.620000017766</v>
      </c>
      <c r="M595" s="86">
        <v>2.6762355245660498E-3</v>
      </c>
      <c r="N595" s="86">
        <v>92.105038246228801</v>
      </c>
      <c r="O595" s="86">
        <v>82.578740157480297</v>
      </c>
      <c r="P595" s="86">
        <v>0.44400000000000001</v>
      </c>
      <c r="Q595" s="88">
        <v>0.44040000000000001</v>
      </c>
      <c r="R595" s="85">
        <v>4.6274872744099999E-2</v>
      </c>
      <c r="S595" s="86">
        <v>0</v>
      </c>
      <c r="T595" s="86">
        <v>2.4</v>
      </c>
      <c r="U595" s="88">
        <v>0.13663339487051099</v>
      </c>
      <c r="V595" s="89">
        <v>4.3899999999999997</v>
      </c>
      <c r="W595" s="85">
        <v>86.405715814836995</v>
      </c>
      <c r="X595" s="88">
        <v>73.400000000000006</v>
      </c>
      <c r="Y595" s="85"/>
      <c r="Z595" s="88"/>
      <c r="AA595" s="85">
        <v>0</v>
      </c>
      <c r="AB595" s="91">
        <v>0.82</v>
      </c>
      <c r="AC595" s="86">
        <v>0</v>
      </c>
      <c r="AD595" s="86">
        <v>0.06</v>
      </c>
      <c r="AE595" s="86">
        <v>0</v>
      </c>
      <c r="AF595" s="88">
        <v>2.4800657992499999E-2</v>
      </c>
      <c r="AG595" s="85">
        <v>0</v>
      </c>
      <c r="AH595" s="86">
        <v>6.3905000000000003E-2</v>
      </c>
      <c r="AI595" s="88">
        <v>1.8304000140600001E-2</v>
      </c>
      <c r="AJ595" s="150">
        <v>1.1399999999999999</v>
      </c>
      <c r="AK595" s="151">
        <v>0</v>
      </c>
    </row>
    <row r="596" spans="1:37" x14ac:dyDescent="0.2">
      <c r="A596" s="149" t="s">
        <v>1477</v>
      </c>
      <c r="B596" s="66" t="s">
        <v>1478</v>
      </c>
      <c r="C596" s="67">
        <v>58</v>
      </c>
      <c r="D596" s="84" t="s">
        <v>331</v>
      </c>
      <c r="E596" s="85">
        <v>78.697350941626894</v>
      </c>
      <c r="F596" s="91">
        <v>78.436352270063296</v>
      </c>
      <c r="G596" s="86">
        <v>23.547706493709502</v>
      </c>
      <c r="H596" s="86">
        <v>23.428928655153602</v>
      </c>
      <c r="I596" s="86">
        <v>46.7</v>
      </c>
      <c r="J596" s="86">
        <v>59.27</v>
      </c>
      <c r="K596" s="87">
        <v>0</v>
      </c>
      <c r="L596" s="85">
        <v>1.0999997670599999</v>
      </c>
      <c r="M596" s="86">
        <v>0</v>
      </c>
      <c r="N596" s="86">
        <v>77.902832640123606</v>
      </c>
      <c r="O596" s="86">
        <v>68.322789692948604</v>
      </c>
      <c r="P596" s="86">
        <v>2.2370000000000001</v>
      </c>
      <c r="Q596" s="88">
        <v>0.8075</v>
      </c>
      <c r="R596" s="85">
        <v>0</v>
      </c>
      <c r="S596" s="86">
        <v>0</v>
      </c>
      <c r="T596" s="86">
        <v>1.57</v>
      </c>
      <c r="U596" s="88">
        <v>1.48159724935532</v>
      </c>
      <c r="V596" s="89">
        <v>4.5999999999999996</v>
      </c>
      <c r="W596" s="85">
        <v>73.5180533755114</v>
      </c>
      <c r="X596" s="88">
        <v>59.633333333300001</v>
      </c>
      <c r="Y596" s="85"/>
      <c r="Z596" s="88"/>
      <c r="AA596" s="85">
        <v>0</v>
      </c>
      <c r="AB596" s="91">
        <v>0.03</v>
      </c>
      <c r="AC596" s="86">
        <v>0</v>
      </c>
      <c r="AD596" s="86">
        <v>0</v>
      </c>
      <c r="AE596" s="86">
        <v>0</v>
      </c>
      <c r="AF596" s="88">
        <v>4.36249360005E-7</v>
      </c>
      <c r="AG596" s="85">
        <v>0</v>
      </c>
      <c r="AH596" s="86">
        <v>0.35059800000000002</v>
      </c>
      <c r="AI596" s="88">
        <v>5.7199994494300001E-2</v>
      </c>
      <c r="AJ596" s="150">
        <v>1.21</v>
      </c>
      <c r="AK596" s="151">
        <v>0</v>
      </c>
    </row>
    <row r="597" spans="1:37" x14ac:dyDescent="0.2">
      <c r="A597" s="149" t="s">
        <v>1479</v>
      </c>
      <c r="B597" s="66" t="s">
        <v>1480</v>
      </c>
      <c r="C597" s="67">
        <v>58</v>
      </c>
      <c r="D597" s="84" t="s">
        <v>331</v>
      </c>
      <c r="E597" s="85">
        <v>90.993249758920001</v>
      </c>
      <c r="F597" s="91">
        <v>90.895531983285096</v>
      </c>
      <c r="G597" s="86">
        <v>16.451301832208301</v>
      </c>
      <c r="H597" s="86">
        <v>16.415300546448101</v>
      </c>
      <c r="I597" s="86">
        <v>40.020000000000003</v>
      </c>
      <c r="J597" s="86">
        <v>12.44</v>
      </c>
      <c r="K597" s="87">
        <v>0</v>
      </c>
      <c r="L597" s="85">
        <v>0.35000001786399998</v>
      </c>
      <c r="M597" s="86">
        <v>0.243785939707067</v>
      </c>
      <c r="N597" s="86">
        <v>93.320571824216998</v>
      </c>
      <c r="O597" s="86">
        <v>77.357910906298002</v>
      </c>
      <c r="P597" s="86">
        <v>0.626</v>
      </c>
      <c r="Q597" s="88">
        <v>1.0286</v>
      </c>
      <c r="R597" s="85">
        <v>5.4614964500273103E-2</v>
      </c>
      <c r="S597" s="86">
        <v>0</v>
      </c>
      <c r="T597" s="86">
        <v>2.84</v>
      </c>
      <c r="U597" s="88">
        <v>0.232722597235616</v>
      </c>
      <c r="V597" s="89">
        <v>4.62</v>
      </c>
      <c r="W597" s="85">
        <v>84.942977617057295</v>
      </c>
      <c r="X597" s="88"/>
      <c r="Y597" s="85"/>
      <c r="Z597" s="88"/>
      <c r="AA597" s="85">
        <v>0</v>
      </c>
      <c r="AB597" s="91">
        <v>0.04</v>
      </c>
      <c r="AC597" s="86">
        <v>0</v>
      </c>
      <c r="AD597" s="86">
        <v>0.03</v>
      </c>
      <c r="AE597" s="86">
        <v>0</v>
      </c>
      <c r="AF597" s="88">
        <v>0.372300556793</v>
      </c>
      <c r="AG597" s="85">
        <v>0</v>
      </c>
      <c r="AH597" s="86">
        <v>4.3688999999999999E-2</v>
      </c>
      <c r="AI597" s="88">
        <v>9.1520039023599998E-3</v>
      </c>
      <c r="AJ597" s="150">
        <v>1.17</v>
      </c>
      <c r="AK597" s="151">
        <v>0</v>
      </c>
    </row>
    <row r="598" spans="1:37" x14ac:dyDescent="0.2">
      <c r="A598" s="149" t="s">
        <v>1481</v>
      </c>
      <c r="B598" s="66" t="s">
        <v>1482</v>
      </c>
      <c r="C598" s="67">
        <v>82</v>
      </c>
      <c r="D598" s="84" t="s">
        <v>331</v>
      </c>
      <c r="E598" s="85">
        <v>89.095559377342695</v>
      </c>
      <c r="F598" s="91">
        <v>88.986197468800995</v>
      </c>
      <c r="G598" s="86">
        <v>41.799179785685901</v>
      </c>
      <c r="H598" s="86">
        <v>41.749790536667099</v>
      </c>
      <c r="I598" s="86">
        <v>26.57</v>
      </c>
      <c r="J598" s="86">
        <v>18.96</v>
      </c>
      <c r="K598" s="87">
        <v>0</v>
      </c>
      <c r="L598" s="85">
        <v>0.53000003899600001</v>
      </c>
      <c r="M598" s="86">
        <v>4.6746342845367297E-3</v>
      </c>
      <c r="N598" s="86">
        <v>89.800231940443695</v>
      </c>
      <c r="O598" s="86">
        <v>100</v>
      </c>
      <c r="P598" s="86">
        <v>0.55500000000000005</v>
      </c>
      <c r="Q598" s="88">
        <v>0.30380000000000001</v>
      </c>
      <c r="R598" s="85">
        <v>2.7647221454243798E-2</v>
      </c>
      <c r="S598" s="86">
        <v>0.2</v>
      </c>
      <c r="T598" s="86">
        <v>1.41</v>
      </c>
      <c r="U598" s="88">
        <v>0.15875115756052399</v>
      </c>
      <c r="V598" s="89">
        <v>4.3600000000000003</v>
      </c>
      <c r="W598" s="85">
        <v>60.964048945685697</v>
      </c>
      <c r="X598" s="88">
        <v>52.733333333300003</v>
      </c>
      <c r="Y598" s="85"/>
      <c r="Z598" s="88"/>
      <c r="AA598" s="85">
        <v>0</v>
      </c>
      <c r="AB598" s="91">
        <v>0.02</v>
      </c>
      <c r="AC598" s="86">
        <v>0</v>
      </c>
      <c r="AD598" s="86">
        <v>0</v>
      </c>
      <c r="AE598" s="86">
        <v>0</v>
      </c>
      <c r="AF598" s="88">
        <v>7.2865300432100003E-9</v>
      </c>
      <c r="AG598" s="85">
        <v>0</v>
      </c>
      <c r="AH598" s="86">
        <v>8.4254999999999997E-2</v>
      </c>
      <c r="AI598" s="88">
        <v>9.1519997508999994E-3</v>
      </c>
      <c r="AJ598" s="150">
        <v>1.27</v>
      </c>
      <c r="AK598" s="151">
        <v>0</v>
      </c>
    </row>
    <row r="599" spans="1:37" x14ac:dyDescent="0.2">
      <c r="A599" s="149" t="s">
        <v>1483</v>
      </c>
      <c r="B599" s="66" t="s">
        <v>1484</v>
      </c>
      <c r="C599" s="67">
        <v>82</v>
      </c>
      <c r="D599" s="84" t="s">
        <v>331</v>
      </c>
      <c r="E599" s="85">
        <v>77.742552742958196</v>
      </c>
      <c r="F599" s="91">
        <v>77.711742098691403</v>
      </c>
      <c r="G599" s="86">
        <v>28.000389187085499</v>
      </c>
      <c r="H599" s="86">
        <v>27.976875800671301</v>
      </c>
      <c r="I599" s="86">
        <v>56.51</v>
      </c>
      <c r="J599" s="86">
        <v>41.61</v>
      </c>
      <c r="K599" s="87">
        <v>0</v>
      </c>
      <c r="L599" s="85">
        <v>1.05999994614</v>
      </c>
      <c r="M599" s="86">
        <v>0</v>
      </c>
      <c r="N599" s="86">
        <v>79.177008602223694</v>
      </c>
      <c r="O599" s="86">
        <v>93.660721179831697</v>
      </c>
      <c r="P599" s="86">
        <v>1.7569999999999999</v>
      </c>
      <c r="Q599" s="88">
        <v>0.44140000000000001</v>
      </c>
      <c r="R599" s="85">
        <v>0</v>
      </c>
      <c r="S599" s="86">
        <v>0</v>
      </c>
      <c r="T599" s="86">
        <v>2.15</v>
      </c>
      <c r="U599" s="88">
        <v>0.71269885027648505</v>
      </c>
      <c r="V599" s="89">
        <v>4.2300000000000004</v>
      </c>
      <c r="W599" s="85">
        <v>69.977119519797299</v>
      </c>
      <c r="X599" s="88">
        <v>58.7</v>
      </c>
      <c r="Y599" s="85"/>
      <c r="Z599" s="88"/>
      <c r="AA599" s="85">
        <v>0.04</v>
      </c>
      <c r="AB599" s="91">
        <v>0.04</v>
      </c>
      <c r="AC599" s="86">
        <v>0</v>
      </c>
      <c r="AD599" s="86">
        <v>0</v>
      </c>
      <c r="AE599" s="86">
        <v>0</v>
      </c>
      <c r="AF599" s="88">
        <v>0.66299993000400004</v>
      </c>
      <c r="AG599" s="85">
        <v>0</v>
      </c>
      <c r="AH599" s="86">
        <v>0.22689000000000001</v>
      </c>
      <c r="AI599" s="88">
        <v>3.6607999024599998E-2</v>
      </c>
      <c r="AJ599" s="150">
        <v>1.25</v>
      </c>
      <c r="AK599" s="151">
        <v>0</v>
      </c>
    </row>
    <row r="600" spans="1:37" x14ac:dyDescent="0.2">
      <c r="A600" s="149" t="s">
        <v>1485</v>
      </c>
      <c r="B600" s="66" t="s">
        <v>1486</v>
      </c>
      <c r="C600" s="67">
        <v>82</v>
      </c>
      <c r="D600" s="84" t="s">
        <v>331</v>
      </c>
      <c r="E600" s="85">
        <v>91.086963712745202</v>
      </c>
      <c r="F600" s="91">
        <v>91.053885084846698</v>
      </c>
      <c r="G600" s="86">
        <v>33.287023254275397</v>
      </c>
      <c r="H600" s="86">
        <v>33.277099665905901</v>
      </c>
      <c r="I600" s="86">
        <v>16.04</v>
      </c>
      <c r="J600" s="86">
        <v>9.36</v>
      </c>
      <c r="K600" s="87">
        <v>0</v>
      </c>
      <c r="L600" s="85">
        <v>0.58000012714299998</v>
      </c>
      <c r="M600" s="86">
        <v>0</v>
      </c>
      <c r="N600" s="86">
        <v>92.459835406436596</v>
      </c>
      <c r="O600" s="86">
        <v>100</v>
      </c>
      <c r="P600" s="86">
        <v>0.35299999999999998</v>
      </c>
      <c r="Q600" s="88">
        <v>0.29399999999999998</v>
      </c>
      <c r="R600" s="85">
        <v>0</v>
      </c>
      <c r="S600" s="86">
        <v>0</v>
      </c>
      <c r="T600" s="86">
        <v>1.17</v>
      </c>
      <c r="U600" s="88">
        <v>0.17035493367735099</v>
      </c>
      <c r="V600" s="89">
        <v>4.46</v>
      </c>
      <c r="W600" s="85">
        <v>64.796836457680499</v>
      </c>
      <c r="X600" s="88">
        <v>64.866666666699999</v>
      </c>
      <c r="Y600" s="85"/>
      <c r="Z600" s="88"/>
      <c r="AA600" s="85">
        <v>0.19</v>
      </c>
      <c r="AB600" s="91">
        <v>0.19</v>
      </c>
      <c r="AC600" s="86">
        <v>0</v>
      </c>
      <c r="AD600" s="86">
        <v>0</v>
      </c>
      <c r="AE600" s="86">
        <v>0</v>
      </c>
      <c r="AF600" s="88">
        <v>5.4007819364600003E-9</v>
      </c>
      <c r="AG600" s="85">
        <v>0</v>
      </c>
      <c r="AH600" s="86">
        <v>2.4562E-2</v>
      </c>
      <c r="AI600" s="88">
        <v>2.2880010431200002E-3</v>
      </c>
      <c r="AJ600" s="150">
        <v>1.27</v>
      </c>
      <c r="AK600" s="151">
        <v>0</v>
      </c>
    </row>
    <row r="601" spans="1:37" x14ac:dyDescent="0.2">
      <c r="A601" s="149" t="s">
        <v>1487</v>
      </c>
      <c r="B601" s="66" t="s">
        <v>1488</v>
      </c>
      <c r="C601" s="67">
        <v>58</v>
      </c>
      <c r="D601" s="84" t="s">
        <v>331</v>
      </c>
      <c r="E601" s="85">
        <v>82.900080508095499</v>
      </c>
      <c r="F601" s="91">
        <v>82.900080508095499</v>
      </c>
      <c r="G601" s="86">
        <v>27.029251274711498</v>
      </c>
      <c r="H601" s="86">
        <v>27.029251274711498</v>
      </c>
      <c r="I601" s="86">
        <v>26.94</v>
      </c>
      <c r="J601" s="86">
        <v>18.399999999999999</v>
      </c>
      <c r="K601" s="87">
        <v>0</v>
      </c>
      <c r="L601" s="85">
        <v>0.470000078248</v>
      </c>
      <c r="M601" s="86">
        <v>0.15664247247733501</v>
      </c>
      <c r="N601" s="86">
        <v>89.792183256582803</v>
      </c>
      <c r="O601" s="86">
        <v>98.974236641221395</v>
      </c>
      <c r="P601" s="86">
        <v>0.42799999999999999</v>
      </c>
      <c r="Q601" s="88">
        <v>0.41739999999999999</v>
      </c>
      <c r="R601" s="85">
        <v>6.0060060060060101E-2</v>
      </c>
      <c r="S601" s="86">
        <v>0</v>
      </c>
      <c r="T601" s="86">
        <v>2.02</v>
      </c>
      <c r="U601" s="88">
        <v>0.114500402540478</v>
      </c>
      <c r="V601" s="89">
        <v>4.28</v>
      </c>
      <c r="W601" s="85">
        <v>67.195766642276595</v>
      </c>
      <c r="X601" s="88">
        <v>60.4666666667</v>
      </c>
      <c r="Y601" s="85"/>
      <c r="Z601" s="88"/>
      <c r="AA601" s="85">
        <v>0</v>
      </c>
      <c r="AB601" s="91">
        <v>0</v>
      </c>
      <c r="AC601" s="86">
        <v>0</v>
      </c>
      <c r="AD601" s="86">
        <v>0</v>
      </c>
      <c r="AE601" s="86">
        <v>0</v>
      </c>
      <c r="AF601" s="88">
        <v>0</v>
      </c>
      <c r="AG601" s="85">
        <v>0</v>
      </c>
      <c r="AH601" s="86">
        <v>4.5018000000000002E-2</v>
      </c>
      <c r="AI601" s="88">
        <v>9.1519984109299998E-3</v>
      </c>
      <c r="AJ601" s="150">
        <v>1.24</v>
      </c>
      <c r="AK601" s="151">
        <v>0</v>
      </c>
    </row>
    <row r="602" spans="1:37" x14ac:dyDescent="0.2">
      <c r="A602" s="149" t="s">
        <v>1489</v>
      </c>
      <c r="B602" s="66" t="s">
        <v>1490</v>
      </c>
      <c r="C602" s="67">
        <v>82</v>
      </c>
      <c r="D602" s="84" t="s">
        <v>331</v>
      </c>
      <c r="E602" s="85">
        <v>88.407451755729397</v>
      </c>
      <c r="F602" s="91">
        <v>88.346189189941796</v>
      </c>
      <c r="G602" s="86">
        <v>47.071927821558901</v>
      </c>
      <c r="H602" s="86">
        <v>47.010665255771201</v>
      </c>
      <c r="I602" s="86">
        <v>15.63</v>
      </c>
      <c r="J602" s="86">
        <v>13.61</v>
      </c>
      <c r="K602" s="87">
        <v>0</v>
      </c>
      <c r="L602" s="85">
        <v>1.4299999567799999</v>
      </c>
      <c r="M602" s="86">
        <v>0</v>
      </c>
      <c r="N602" s="86">
        <v>85.604398735078803</v>
      </c>
      <c r="O602" s="86">
        <v>100</v>
      </c>
      <c r="P602" s="86">
        <v>0.79</v>
      </c>
      <c r="Q602" s="88">
        <v>0.99009999999999998</v>
      </c>
      <c r="R602" s="85">
        <v>0</v>
      </c>
      <c r="S602" s="86">
        <v>0</v>
      </c>
      <c r="T602" s="86">
        <v>1.24</v>
      </c>
      <c r="U602" s="88">
        <v>0.53465511960123602</v>
      </c>
      <c r="V602" s="89">
        <v>4.28</v>
      </c>
      <c r="W602" s="85">
        <v>65.240433126774803</v>
      </c>
      <c r="X602" s="88">
        <v>57.766666666699997</v>
      </c>
      <c r="Y602" s="85"/>
      <c r="Z602" s="88"/>
      <c r="AA602" s="85">
        <v>0</v>
      </c>
      <c r="AB602" s="91">
        <v>0.03</v>
      </c>
      <c r="AC602" s="86">
        <v>0</v>
      </c>
      <c r="AD602" s="86">
        <v>0.03</v>
      </c>
      <c r="AE602" s="86">
        <v>0</v>
      </c>
      <c r="AF602" s="88">
        <v>3.34893889446E-8</v>
      </c>
      <c r="AG602" s="85">
        <v>0</v>
      </c>
      <c r="AH602" s="86">
        <v>1.9366000000000001E-2</v>
      </c>
      <c r="AI602" s="88">
        <v>3.8623247210300002E-9</v>
      </c>
      <c r="AJ602" s="150">
        <v>1.35</v>
      </c>
      <c r="AK602" s="151">
        <v>0</v>
      </c>
    </row>
    <row r="603" spans="1:37" x14ac:dyDescent="0.2">
      <c r="A603" s="149" t="s">
        <v>1444</v>
      </c>
      <c r="B603" s="66" t="s">
        <v>1491</v>
      </c>
      <c r="C603" s="67">
        <v>58</v>
      </c>
      <c r="D603" s="84" t="s">
        <v>331</v>
      </c>
      <c r="E603" s="85">
        <v>90.999688570538794</v>
      </c>
      <c r="F603" s="91">
        <v>90.993276787513494</v>
      </c>
      <c r="G603" s="86">
        <v>30.332313554509302</v>
      </c>
      <c r="H603" s="86">
        <v>30.332313554509302</v>
      </c>
      <c r="I603" s="86">
        <v>15.5</v>
      </c>
      <c r="J603" s="86">
        <v>8.36</v>
      </c>
      <c r="K603" s="87">
        <v>0</v>
      </c>
      <c r="L603" s="85">
        <v>1.34000007165</v>
      </c>
      <c r="M603" s="86">
        <v>0</v>
      </c>
      <c r="N603" s="86">
        <v>88.217779668226299</v>
      </c>
      <c r="O603" s="86">
        <v>100</v>
      </c>
      <c r="P603" s="86">
        <v>0.35399999999999998</v>
      </c>
      <c r="Q603" s="88">
        <v>0.78369999999999995</v>
      </c>
      <c r="R603" s="85">
        <v>0</v>
      </c>
      <c r="S603" s="86">
        <v>0</v>
      </c>
      <c r="T603" s="86">
        <v>1.1100000000000001</v>
      </c>
      <c r="U603" s="88">
        <v>0.45890047080806801</v>
      </c>
      <c r="V603" s="89">
        <v>4.5599999999999996</v>
      </c>
      <c r="W603" s="85">
        <v>80.214082967276795</v>
      </c>
      <c r="X603" s="88">
        <v>66.400000000000006</v>
      </c>
      <c r="Y603" s="85"/>
      <c r="Z603" s="88"/>
      <c r="AA603" s="85">
        <v>0</v>
      </c>
      <c r="AB603" s="91">
        <v>0</v>
      </c>
      <c r="AC603" s="86">
        <v>0</v>
      </c>
      <c r="AD603" s="86">
        <v>0</v>
      </c>
      <c r="AE603" s="86">
        <v>0</v>
      </c>
      <c r="AF603" s="88">
        <v>0</v>
      </c>
      <c r="AG603" s="85">
        <v>0</v>
      </c>
      <c r="AH603" s="86">
        <v>4.0779999999999997E-2</v>
      </c>
      <c r="AI603" s="88">
        <v>0.15328299053899999</v>
      </c>
      <c r="AJ603" s="150">
        <v>1.21</v>
      </c>
      <c r="AK603" s="151">
        <v>0</v>
      </c>
    </row>
    <row r="604" spans="1:37" x14ac:dyDescent="0.2">
      <c r="A604" s="149" t="s">
        <v>1492</v>
      </c>
      <c r="B604" s="66" t="s">
        <v>1493</v>
      </c>
      <c r="C604" s="67">
        <v>82</v>
      </c>
      <c r="D604" s="84" t="s">
        <v>331</v>
      </c>
      <c r="E604" s="85">
        <v>88.446461238744604</v>
      </c>
      <c r="F604" s="91">
        <v>88.446461238744604</v>
      </c>
      <c r="G604" s="86">
        <v>32.448742011356302</v>
      </c>
      <c r="H604" s="86">
        <v>32.448742011356302</v>
      </c>
      <c r="I604" s="86">
        <v>8.64</v>
      </c>
      <c r="J604" s="86">
        <v>7.43</v>
      </c>
      <c r="K604" s="87">
        <v>0</v>
      </c>
      <c r="L604" s="85">
        <v>1.60000010044</v>
      </c>
      <c r="M604" s="86">
        <v>0</v>
      </c>
      <c r="N604" s="86">
        <v>87.910707383069195</v>
      </c>
      <c r="O604" s="86">
        <v>100</v>
      </c>
      <c r="P604" s="86">
        <v>0.442</v>
      </c>
      <c r="Q604" s="88">
        <v>0.65990000000000004</v>
      </c>
      <c r="R604" s="85">
        <v>0</v>
      </c>
      <c r="S604" s="86">
        <v>0</v>
      </c>
      <c r="T604" s="86">
        <v>1.71</v>
      </c>
      <c r="U604" s="88">
        <v>0.17818536029079901</v>
      </c>
      <c r="V604" s="89">
        <v>4.5199999999999996</v>
      </c>
      <c r="W604" s="85">
        <v>74.879828049608193</v>
      </c>
      <c r="X604" s="88">
        <v>69.7</v>
      </c>
      <c r="Y604" s="85"/>
      <c r="Z604" s="88"/>
      <c r="AA604" s="85">
        <v>0</v>
      </c>
      <c r="AB604" s="91">
        <v>0</v>
      </c>
      <c r="AC604" s="86">
        <v>0</v>
      </c>
      <c r="AD604" s="86">
        <v>0</v>
      </c>
      <c r="AE604" s="86">
        <v>0</v>
      </c>
      <c r="AF604" s="88">
        <v>0</v>
      </c>
      <c r="AG604" s="85">
        <v>0</v>
      </c>
      <c r="AH604" s="86">
        <v>1.5218000000000001E-2</v>
      </c>
      <c r="AI604" s="88">
        <v>0.150995088237</v>
      </c>
      <c r="AJ604" s="150">
        <v>1.32</v>
      </c>
      <c r="AK604" s="151">
        <v>0</v>
      </c>
    </row>
    <row r="605" spans="1:37" x14ac:dyDescent="0.2">
      <c r="A605" s="149" t="s">
        <v>1494</v>
      </c>
      <c r="B605" s="66" t="s">
        <v>1495</v>
      </c>
      <c r="C605" s="67">
        <v>82</v>
      </c>
      <c r="D605" s="84" t="s">
        <v>331</v>
      </c>
      <c r="E605" s="85">
        <v>79.451985668870194</v>
      </c>
      <c r="F605" s="91">
        <v>79.417223147353795</v>
      </c>
      <c r="G605" s="86">
        <v>37.264301693831897</v>
      </c>
      <c r="H605" s="86">
        <v>37.231781915639203</v>
      </c>
      <c r="I605" s="86">
        <v>13.58</v>
      </c>
      <c r="J605" s="86">
        <v>13.63</v>
      </c>
      <c r="K605" s="87">
        <v>0</v>
      </c>
      <c r="L605" s="85">
        <v>1.819999857</v>
      </c>
      <c r="M605" s="86">
        <v>0</v>
      </c>
      <c r="N605" s="86">
        <v>79.931778105397001</v>
      </c>
      <c r="O605" s="86">
        <v>69.699273124613995</v>
      </c>
      <c r="P605" s="86">
        <v>0.82899999999999996</v>
      </c>
      <c r="Q605" s="88">
        <v>0.57310000000000005</v>
      </c>
      <c r="R605" s="85">
        <v>0</v>
      </c>
      <c r="S605" s="86">
        <v>0</v>
      </c>
      <c r="T605" s="86">
        <v>1.1299999999999999</v>
      </c>
      <c r="U605" s="88">
        <v>1.74485430578684</v>
      </c>
      <c r="V605" s="89">
        <v>4.3899999999999997</v>
      </c>
      <c r="W605" s="85">
        <v>67.846139016401196</v>
      </c>
      <c r="X605" s="88">
        <v>53.833333333299997</v>
      </c>
      <c r="Y605" s="85"/>
      <c r="Z605" s="88"/>
      <c r="AA605" s="85">
        <v>0.12</v>
      </c>
      <c r="AB605" s="91">
        <v>0.12</v>
      </c>
      <c r="AC605" s="86">
        <v>0</v>
      </c>
      <c r="AD605" s="86">
        <v>0</v>
      </c>
      <c r="AE605" s="86">
        <v>0</v>
      </c>
      <c r="AF605" s="88">
        <v>3.1802504125E-9</v>
      </c>
      <c r="AG605" s="85">
        <v>0</v>
      </c>
      <c r="AH605" s="86">
        <v>0.10943700000000001</v>
      </c>
      <c r="AI605" s="88">
        <v>1.6016088879399999E-2</v>
      </c>
      <c r="AJ605" s="150">
        <v>1.33</v>
      </c>
      <c r="AK605" s="151">
        <v>0</v>
      </c>
    </row>
    <row r="606" spans="1:37" x14ac:dyDescent="0.2">
      <c r="A606" s="149" t="s">
        <v>1496</v>
      </c>
      <c r="B606" s="66" t="s">
        <v>1497</v>
      </c>
      <c r="C606" s="67">
        <v>82</v>
      </c>
      <c r="D606" s="84" t="s">
        <v>331</v>
      </c>
      <c r="E606" s="85">
        <v>72.961454940282295</v>
      </c>
      <c r="F606" s="91">
        <v>72.8895222584148</v>
      </c>
      <c r="G606" s="86">
        <v>35.287730727470098</v>
      </c>
      <c r="H606" s="86">
        <v>35.253800217155302</v>
      </c>
      <c r="I606" s="86">
        <v>55.24</v>
      </c>
      <c r="J606" s="86">
        <v>67.290000000000006</v>
      </c>
      <c r="K606" s="87">
        <v>1.5100000000000001E-2</v>
      </c>
      <c r="L606" s="85">
        <v>2.1799999676400001</v>
      </c>
      <c r="M606" s="86">
        <v>1.5609507609694001E-3</v>
      </c>
      <c r="N606" s="86">
        <v>75.399609584971898</v>
      </c>
      <c r="O606" s="86">
        <v>100</v>
      </c>
      <c r="P606" s="86">
        <v>3.33</v>
      </c>
      <c r="Q606" s="88">
        <v>0.61829999999999996</v>
      </c>
      <c r="R606" s="85">
        <v>5.6915196357427401E-2</v>
      </c>
      <c r="S606" s="86">
        <v>0</v>
      </c>
      <c r="T606" s="86">
        <v>1.35</v>
      </c>
      <c r="U606" s="88">
        <v>2.6615092290988098</v>
      </c>
      <c r="V606" s="89">
        <v>4.26</v>
      </c>
      <c r="W606" s="85">
        <v>60.361775431079202</v>
      </c>
      <c r="X606" s="88">
        <v>45.0333333333</v>
      </c>
      <c r="Y606" s="85">
        <v>100</v>
      </c>
      <c r="Z606" s="88"/>
      <c r="AA606" s="85">
        <v>7.0000000000000007E-2</v>
      </c>
      <c r="AB606" s="91">
        <v>0.08</v>
      </c>
      <c r="AC606" s="86">
        <v>0</v>
      </c>
      <c r="AD606" s="86">
        <v>0.01</v>
      </c>
      <c r="AE606" s="86">
        <v>0</v>
      </c>
      <c r="AF606" s="88">
        <v>0</v>
      </c>
      <c r="AG606" s="85">
        <v>0</v>
      </c>
      <c r="AH606" s="86">
        <v>0.214834</v>
      </c>
      <c r="AI606" s="88">
        <v>1.96293492955</v>
      </c>
      <c r="AJ606" s="150">
        <v>1.4</v>
      </c>
      <c r="AK606" s="151">
        <v>0</v>
      </c>
    </row>
    <row r="607" spans="1:37" x14ac:dyDescent="0.2">
      <c r="A607" s="149" t="s">
        <v>1498</v>
      </c>
      <c r="B607" s="66" t="s">
        <v>1499</v>
      </c>
      <c r="C607" s="67">
        <v>82</v>
      </c>
      <c r="D607" s="84" t="s">
        <v>331</v>
      </c>
      <c r="E607" s="85">
        <v>70.649811857768299</v>
      </c>
      <c r="F607" s="91">
        <v>70.149808652619598</v>
      </c>
      <c r="G607" s="86">
        <v>32.366874146629101</v>
      </c>
      <c r="H607" s="86">
        <v>32.230334809838503</v>
      </c>
      <c r="I607" s="86">
        <v>34.159999999999997</v>
      </c>
      <c r="J607" s="86">
        <v>46.19</v>
      </c>
      <c r="K607" s="87">
        <v>0</v>
      </c>
      <c r="L607" s="85">
        <v>3.0699996982100002</v>
      </c>
      <c r="M607" s="86">
        <v>3.85036446083453E-3</v>
      </c>
      <c r="N607" s="86">
        <v>72.727272727272705</v>
      </c>
      <c r="O607" s="86">
        <v>58.596008258774901</v>
      </c>
      <c r="P607" s="86">
        <v>2.6890000000000001</v>
      </c>
      <c r="Q607" s="88">
        <v>0.85470000000000002</v>
      </c>
      <c r="R607" s="85">
        <v>2.9934144881261199E-2</v>
      </c>
      <c r="S607" s="86">
        <v>0</v>
      </c>
      <c r="T607" s="86">
        <v>1.5</v>
      </c>
      <c r="U607" s="88">
        <v>1.45385547343252</v>
      </c>
      <c r="V607" s="89">
        <v>4.3099999999999996</v>
      </c>
      <c r="W607" s="85">
        <v>54.998847755108997</v>
      </c>
      <c r="X607" s="88">
        <v>34.200000000000003</v>
      </c>
      <c r="Y607" s="85">
        <v>47.099999999999994</v>
      </c>
      <c r="Z607" s="88"/>
      <c r="AA607" s="85">
        <v>0.1</v>
      </c>
      <c r="AB607" s="91">
        <v>0.1</v>
      </c>
      <c r="AC607" s="86">
        <v>0</v>
      </c>
      <c r="AD607" s="86">
        <v>0</v>
      </c>
      <c r="AE607" s="86">
        <v>0</v>
      </c>
      <c r="AF607" s="88">
        <v>0</v>
      </c>
      <c r="AG607" s="85">
        <v>0</v>
      </c>
      <c r="AH607" s="86">
        <v>0.32577699999999998</v>
      </c>
      <c r="AI607" s="88">
        <v>3.01989966404</v>
      </c>
      <c r="AJ607" s="150">
        <v>1.37</v>
      </c>
      <c r="AK607" s="151">
        <v>0</v>
      </c>
    </row>
    <row r="608" spans="1:37" x14ac:dyDescent="0.2">
      <c r="A608" s="149" t="s">
        <v>1500</v>
      </c>
      <c r="B608" s="66" t="s">
        <v>1501</v>
      </c>
      <c r="C608" s="67">
        <v>82</v>
      </c>
      <c r="D608" s="84" t="s">
        <v>331</v>
      </c>
      <c r="E608" s="85">
        <v>91.204605734541801</v>
      </c>
      <c r="F608" s="91">
        <v>91.200834663683295</v>
      </c>
      <c r="G608" s="86">
        <v>32.069186580015803</v>
      </c>
      <c r="H608" s="86">
        <v>32.069186580015803</v>
      </c>
      <c r="I608" s="86">
        <v>8.0299999999999994</v>
      </c>
      <c r="J608" s="86">
        <v>5.54</v>
      </c>
      <c r="K608" s="87">
        <v>0</v>
      </c>
      <c r="L608" s="85">
        <v>0.58000006278500005</v>
      </c>
      <c r="M608" s="86">
        <v>0</v>
      </c>
      <c r="N608" s="86">
        <v>92.5367694910842</v>
      </c>
      <c r="O608" s="86">
        <v>100</v>
      </c>
      <c r="P608" s="86">
        <v>0.36099999999999999</v>
      </c>
      <c r="Q608" s="88">
        <v>0.37709999999999999</v>
      </c>
      <c r="R608" s="85">
        <v>0</v>
      </c>
      <c r="S608" s="86">
        <v>0</v>
      </c>
      <c r="T608" s="86">
        <v>1.01</v>
      </c>
      <c r="U608" s="88">
        <v>8.7991653363166694E-2</v>
      </c>
      <c r="V608" s="89">
        <v>4.54</v>
      </c>
      <c r="W608" s="85">
        <v>86.653610133159802</v>
      </c>
      <c r="X608" s="88">
        <v>85.333333333300004</v>
      </c>
      <c r="Y608" s="85"/>
      <c r="Z608" s="88"/>
      <c r="AA608" s="85">
        <v>0</v>
      </c>
      <c r="AB608" s="91">
        <v>0</v>
      </c>
      <c r="AC608" s="86">
        <v>0</v>
      </c>
      <c r="AD608" s="86">
        <v>0</v>
      </c>
      <c r="AE608" s="86">
        <v>0</v>
      </c>
      <c r="AF608" s="88">
        <v>0</v>
      </c>
      <c r="AG608" s="85">
        <v>0</v>
      </c>
      <c r="AH608" s="86">
        <v>1.9498999999999999E-2</v>
      </c>
      <c r="AI608" s="88">
        <v>0.15099502853499999</v>
      </c>
      <c r="AJ608" s="150">
        <v>1.35</v>
      </c>
      <c r="AK608" s="151">
        <v>0</v>
      </c>
    </row>
    <row r="609" spans="1:37" x14ac:dyDescent="0.2">
      <c r="A609" s="149" t="s">
        <v>1502</v>
      </c>
      <c r="B609" s="66" t="s">
        <v>1503</v>
      </c>
      <c r="C609" s="67">
        <v>82</v>
      </c>
      <c r="D609" s="84" t="s">
        <v>331</v>
      </c>
      <c r="E609" s="85">
        <v>92.069557750107407</v>
      </c>
      <c r="F609" s="91">
        <v>92.069557750107407</v>
      </c>
      <c r="G609" s="86">
        <v>34.544153427794498</v>
      </c>
      <c r="H609" s="86">
        <v>34.544153427794498</v>
      </c>
      <c r="I609" s="86">
        <v>4.7699999999999996</v>
      </c>
      <c r="J609" s="86">
        <v>3.4</v>
      </c>
      <c r="K609" s="87">
        <v>0</v>
      </c>
      <c r="L609" s="85">
        <v>0.490000024471</v>
      </c>
      <c r="M609" s="86">
        <v>0</v>
      </c>
      <c r="N609" s="86">
        <v>92.025880912826807</v>
      </c>
      <c r="O609" s="86">
        <v>100</v>
      </c>
      <c r="P609" s="86">
        <v>0.497</v>
      </c>
      <c r="Q609" s="88">
        <v>0.44529999999999997</v>
      </c>
      <c r="R609" s="85">
        <v>0</v>
      </c>
      <c r="S609" s="86">
        <v>0</v>
      </c>
      <c r="T609" s="86">
        <v>1.1499999999999999</v>
      </c>
      <c r="U609" s="88">
        <v>0.17174753112923999</v>
      </c>
      <c r="V609" s="89">
        <v>4.4400000000000004</v>
      </c>
      <c r="W609" s="85">
        <v>84.4834262924348</v>
      </c>
      <c r="X609" s="88">
        <v>85.766666666700004</v>
      </c>
      <c r="Y609" s="85"/>
      <c r="Z609" s="88"/>
      <c r="AA609" s="85">
        <v>0</v>
      </c>
      <c r="AB609" s="91">
        <v>0</v>
      </c>
      <c r="AC609" s="86">
        <v>0</v>
      </c>
      <c r="AD609" s="86">
        <v>0</v>
      </c>
      <c r="AE609" s="86">
        <v>0</v>
      </c>
      <c r="AF609" s="88">
        <v>4.8343631199600003E-8</v>
      </c>
      <c r="AG609" s="85">
        <v>0</v>
      </c>
      <c r="AH609" s="86">
        <v>1.0841999999999999E-2</v>
      </c>
      <c r="AI609" s="88">
        <v>0.301989969139</v>
      </c>
      <c r="AJ609" s="150">
        <v>1.28</v>
      </c>
      <c r="AK609" s="151">
        <v>0</v>
      </c>
    </row>
    <row r="610" spans="1:37" x14ac:dyDescent="0.2">
      <c r="A610" s="149" t="s">
        <v>1504</v>
      </c>
      <c r="B610" s="66" t="s">
        <v>1505</v>
      </c>
      <c r="C610" s="67">
        <v>82</v>
      </c>
      <c r="D610" s="84" t="s">
        <v>331</v>
      </c>
      <c r="E610" s="85">
        <v>67.7751847530144</v>
      </c>
      <c r="F610" s="91">
        <v>67.7751847530144</v>
      </c>
      <c r="G610" s="86">
        <v>37.419292104239602</v>
      </c>
      <c r="H610" s="86">
        <v>37.419292104239602</v>
      </c>
      <c r="I610" s="86">
        <v>26.45</v>
      </c>
      <c r="J610" s="86">
        <v>22.82</v>
      </c>
      <c r="K610" s="87">
        <v>0</v>
      </c>
      <c r="L610" s="85">
        <v>1.5300000596200001</v>
      </c>
      <c r="M610" s="86">
        <v>0.459933514464128</v>
      </c>
      <c r="N610" s="86">
        <v>76.193989804132002</v>
      </c>
      <c r="O610" s="86">
        <v>92.061679040548299</v>
      </c>
      <c r="P610" s="86">
        <v>1.1539999999999999</v>
      </c>
      <c r="Q610" s="88">
        <v>0</v>
      </c>
      <c r="R610" s="85">
        <v>100</v>
      </c>
      <c r="S610" s="86">
        <v>0</v>
      </c>
      <c r="T610" s="86">
        <v>1.52</v>
      </c>
      <c r="U610" s="88">
        <v>0.281991443018281</v>
      </c>
      <c r="V610" s="89"/>
      <c r="W610" s="85"/>
      <c r="X610" s="88"/>
      <c r="Y610" s="85"/>
      <c r="Z610" s="88"/>
      <c r="AA610" s="85">
        <v>0.08</v>
      </c>
      <c r="AB610" s="91">
        <v>0.08</v>
      </c>
      <c r="AC610" s="86">
        <v>0.02</v>
      </c>
      <c r="AD610" s="86">
        <v>0.02</v>
      </c>
      <c r="AE610" s="86">
        <v>0</v>
      </c>
      <c r="AF610" s="88">
        <v>0</v>
      </c>
      <c r="AG610" s="85">
        <v>0</v>
      </c>
      <c r="AH610" s="86">
        <v>4.5908999999999998E-2</v>
      </c>
      <c r="AI610" s="88">
        <v>0.90596988861100003</v>
      </c>
      <c r="AJ610" s="150">
        <v>1.37</v>
      </c>
      <c r="AK610" s="151">
        <v>0</v>
      </c>
    </row>
    <row r="611" spans="1:37" x14ac:dyDescent="0.2">
      <c r="A611" s="149" t="s">
        <v>970</v>
      </c>
      <c r="B611" s="66" t="s">
        <v>1506</v>
      </c>
      <c r="C611" s="67">
        <v>82</v>
      </c>
      <c r="D611" s="84" t="s">
        <v>331</v>
      </c>
      <c r="E611" s="85">
        <v>79.775918819082094</v>
      </c>
      <c r="F611" s="91">
        <v>79.764420105500704</v>
      </c>
      <c r="G611" s="86">
        <v>39.5138918833456</v>
      </c>
      <c r="H611" s="86">
        <v>39.509579865752499</v>
      </c>
      <c r="I611" s="86">
        <v>17.04</v>
      </c>
      <c r="J611" s="86">
        <v>23.17</v>
      </c>
      <c r="K611" s="87">
        <v>0</v>
      </c>
      <c r="L611" s="85">
        <v>2.5899999565899998</v>
      </c>
      <c r="M611" s="86">
        <v>0</v>
      </c>
      <c r="N611" s="86">
        <v>78.913437107561094</v>
      </c>
      <c r="O611" s="86">
        <v>100</v>
      </c>
      <c r="P611" s="86">
        <v>1.671</v>
      </c>
      <c r="Q611" s="88">
        <v>0.47910000000000003</v>
      </c>
      <c r="R611" s="85">
        <v>0</v>
      </c>
      <c r="S611" s="86">
        <v>0</v>
      </c>
      <c r="T611" s="86">
        <v>1.01</v>
      </c>
      <c r="U611" s="88">
        <v>0.57709168786742004</v>
      </c>
      <c r="V611" s="89">
        <v>4.3499999999999996</v>
      </c>
      <c r="W611" s="85">
        <v>66.739351672225595</v>
      </c>
      <c r="X611" s="88">
        <v>43.266666666699997</v>
      </c>
      <c r="Y611" s="85">
        <v>-100</v>
      </c>
      <c r="Z611" s="88">
        <v>-100</v>
      </c>
      <c r="AA611" s="85">
        <v>0.11</v>
      </c>
      <c r="AB611" s="91">
        <v>0.13</v>
      </c>
      <c r="AC611" s="86">
        <v>0.02</v>
      </c>
      <c r="AD611" s="86">
        <v>0.02</v>
      </c>
      <c r="AE611" s="86">
        <v>0</v>
      </c>
      <c r="AF611" s="88">
        <v>0</v>
      </c>
      <c r="AG611" s="85">
        <v>0</v>
      </c>
      <c r="AH611" s="86">
        <v>0.14313400000000001</v>
      </c>
      <c r="AI611" s="88">
        <v>1.20796017211</v>
      </c>
      <c r="AJ611" s="150">
        <v>1.46</v>
      </c>
      <c r="AK611" s="151">
        <v>0</v>
      </c>
    </row>
    <row r="612" spans="1:37" x14ac:dyDescent="0.2">
      <c r="A612" s="149" t="s">
        <v>1507</v>
      </c>
      <c r="B612" s="66" t="s">
        <v>1508</v>
      </c>
      <c r="C612" s="67">
        <v>82</v>
      </c>
      <c r="D612" s="84" t="s">
        <v>331</v>
      </c>
      <c r="E612" s="85">
        <v>77.429602485683603</v>
      </c>
      <c r="F612" s="91">
        <v>77.425422524417897</v>
      </c>
      <c r="G612" s="86">
        <v>32.171768541611499</v>
      </c>
      <c r="H612" s="86">
        <v>32.1675885803458</v>
      </c>
      <c r="I612" s="86">
        <v>22.81</v>
      </c>
      <c r="J612" s="86">
        <v>21.37</v>
      </c>
      <c r="K612" s="87">
        <v>0</v>
      </c>
      <c r="L612" s="85">
        <v>3.6899997819100001</v>
      </c>
      <c r="M612" s="86">
        <v>0</v>
      </c>
      <c r="N612" s="86">
        <v>77.446236559139805</v>
      </c>
      <c r="O612" s="86">
        <v>100</v>
      </c>
      <c r="P612" s="86">
        <v>1.0049999999999999</v>
      </c>
      <c r="Q612" s="88">
        <v>0.38700000000000001</v>
      </c>
      <c r="R612" s="85">
        <v>0</v>
      </c>
      <c r="S612" s="86">
        <v>0</v>
      </c>
      <c r="T612" s="86">
        <v>1.07</v>
      </c>
      <c r="U612" s="88">
        <v>0.60888102436917402</v>
      </c>
      <c r="V612" s="89">
        <v>4.6100000000000003</v>
      </c>
      <c r="W612" s="85">
        <v>73.071972093929105</v>
      </c>
      <c r="X612" s="88">
        <v>60.066666666700002</v>
      </c>
      <c r="Y612" s="85"/>
      <c r="Z612" s="88"/>
      <c r="AA612" s="85">
        <v>0</v>
      </c>
      <c r="AB612" s="91">
        <v>0</v>
      </c>
      <c r="AC612" s="86">
        <v>0</v>
      </c>
      <c r="AD612" s="86">
        <v>0</v>
      </c>
      <c r="AE612" s="86">
        <v>0</v>
      </c>
      <c r="AF612" s="88">
        <v>0</v>
      </c>
      <c r="AG612" s="85">
        <v>0</v>
      </c>
      <c r="AH612" s="86">
        <v>6.9280999999999995E-2</v>
      </c>
      <c r="AI612" s="88">
        <v>1.0569651574900001</v>
      </c>
      <c r="AJ612" s="150">
        <v>1.42</v>
      </c>
      <c r="AK612" s="151">
        <v>0</v>
      </c>
    </row>
    <row r="613" spans="1:37" x14ac:dyDescent="0.2">
      <c r="A613" s="149" t="s">
        <v>1509</v>
      </c>
      <c r="B613" s="66" t="s">
        <v>1510</v>
      </c>
      <c r="C613" s="67">
        <v>82</v>
      </c>
      <c r="D613" s="84" t="s">
        <v>331</v>
      </c>
      <c r="E613" s="85">
        <v>61.5764948600292</v>
      </c>
      <c r="F613" s="91">
        <v>61.435990467043702</v>
      </c>
      <c r="G613" s="86">
        <v>28.3285312844591</v>
      </c>
      <c r="H613" s="86">
        <v>28.282289332337399</v>
      </c>
      <c r="I613" s="86">
        <v>43.85</v>
      </c>
      <c r="J613" s="86">
        <v>80.55</v>
      </c>
      <c r="K613" s="87">
        <v>0</v>
      </c>
      <c r="L613" s="85">
        <v>3.83000001474</v>
      </c>
      <c r="M613" s="86">
        <v>3.5893823078890102E-3</v>
      </c>
      <c r="N613" s="86">
        <v>66.851919986057595</v>
      </c>
      <c r="O613" s="86">
        <v>59.277634451280001</v>
      </c>
      <c r="P613" s="86">
        <v>4.9740000000000002</v>
      </c>
      <c r="Q613" s="88">
        <v>0.31619999999999998</v>
      </c>
      <c r="R613" s="85">
        <v>7.21761097076868E-2</v>
      </c>
      <c r="S613" s="86">
        <v>0</v>
      </c>
      <c r="T613" s="86">
        <v>1.7</v>
      </c>
      <c r="U613" s="88">
        <v>1.2254117312275501</v>
      </c>
      <c r="V613" s="89">
        <v>4.55</v>
      </c>
      <c r="W613" s="85">
        <v>48.699905487461699</v>
      </c>
      <c r="X613" s="88">
        <v>38.799999999999997</v>
      </c>
      <c r="Y613" s="85">
        <v>100</v>
      </c>
      <c r="Z613" s="88"/>
      <c r="AA613" s="85">
        <v>0</v>
      </c>
      <c r="AB613" s="91">
        <v>0.11</v>
      </c>
      <c r="AC613" s="86">
        <v>0.02</v>
      </c>
      <c r="AD613" s="86">
        <v>0.02</v>
      </c>
      <c r="AE613" s="86">
        <v>0</v>
      </c>
      <c r="AF613" s="88">
        <v>0</v>
      </c>
      <c r="AG613" s="85">
        <v>1.1213419704200001E-11</v>
      </c>
      <c r="AH613" s="86">
        <v>0.19401599999999999</v>
      </c>
      <c r="AI613" s="88">
        <v>3.32188862897</v>
      </c>
      <c r="AJ613" s="150">
        <v>1.52</v>
      </c>
      <c r="AK613" s="151">
        <v>0</v>
      </c>
    </row>
    <row r="614" spans="1:37" x14ac:dyDescent="0.2">
      <c r="A614" s="149" t="s">
        <v>1511</v>
      </c>
      <c r="B614" s="66" t="s">
        <v>1512</v>
      </c>
      <c r="C614" s="67">
        <v>82</v>
      </c>
      <c r="D614" s="84" t="s">
        <v>331</v>
      </c>
      <c r="E614" s="85">
        <v>83.020772119880405</v>
      </c>
      <c r="F614" s="91">
        <v>82.956897212499001</v>
      </c>
      <c r="G614" s="86">
        <v>53.519507396714303</v>
      </c>
      <c r="H614" s="86">
        <v>53.488847441171202</v>
      </c>
      <c r="I614" s="86">
        <v>15.09</v>
      </c>
      <c r="J614" s="86">
        <v>16.52</v>
      </c>
      <c r="K614" s="87">
        <v>0</v>
      </c>
      <c r="L614" s="85">
        <v>1.14000017267</v>
      </c>
      <c r="M614" s="86">
        <v>0</v>
      </c>
      <c r="N614" s="86">
        <v>83.912518812794104</v>
      </c>
      <c r="O614" s="86">
        <v>100</v>
      </c>
      <c r="P614" s="86">
        <v>0.51400000000000001</v>
      </c>
      <c r="Q614" s="88">
        <v>0.17030000000000001</v>
      </c>
      <c r="R614" s="85">
        <v>0</v>
      </c>
      <c r="S614" s="86">
        <v>0</v>
      </c>
      <c r="T614" s="86">
        <v>0.89</v>
      </c>
      <c r="U614" s="88">
        <v>0.29254707580674</v>
      </c>
      <c r="V614" s="89">
        <v>4.3</v>
      </c>
      <c r="W614" s="85">
        <v>59.792119119279299</v>
      </c>
      <c r="X614" s="88"/>
      <c r="Y614" s="85"/>
      <c r="Z614" s="88"/>
      <c r="AA614" s="85">
        <v>0.12</v>
      </c>
      <c r="AB614" s="91">
        <v>0.18</v>
      </c>
      <c r="AC614" s="86">
        <v>0.01</v>
      </c>
      <c r="AD614" s="86">
        <v>0.02</v>
      </c>
      <c r="AE614" s="86">
        <v>0</v>
      </c>
      <c r="AF614" s="88">
        <v>1.04721733523E-8</v>
      </c>
      <c r="AG614" s="85">
        <v>0</v>
      </c>
      <c r="AH614" s="86">
        <v>5.0989E-2</v>
      </c>
      <c r="AI614" s="88">
        <v>0.301990016054</v>
      </c>
      <c r="AJ614" s="150">
        <v>1.52</v>
      </c>
      <c r="AK614" s="151">
        <v>0</v>
      </c>
    </row>
    <row r="615" spans="1:37" x14ac:dyDescent="0.2">
      <c r="A615" s="149" t="s">
        <v>1074</v>
      </c>
      <c r="B615" s="66" t="s">
        <v>1513</v>
      </c>
      <c r="C615" s="67">
        <v>82</v>
      </c>
      <c r="D615" s="84" t="s">
        <v>331</v>
      </c>
      <c r="E615" s="85">
        <v>91.506359046462606</v>
      </c>
      <c r="F615" s="91">
        <v>91.245925736562896</v>
      </c>
      <c r="G615" s="86">
        <v>53.567776570588599</v>
      </c>
      <c r="H615" s="86">
        <v>53.540614814341403</v>
      </c>
      <c r="I615" s="86">
        <v>11.81</v>
      </c>
      <c r="J615" s="86">
        <v>8.19</v>
      </c>
      <c r="K615" s="87">
        <v>0</v>
      </c>
      <c r="L615" s="85">
        <v>2.1799999518100002</v>
      </c>
      <c r="M615" s="86">
        <v>0</v>
      </c>
      <c r="N615" s="86">
        <v>89.144952206363797</v>
      </c>
      <c r="O615" s="86">
        <v>100</v>
      </c>
      <c r="P615" s="86">
        <v>0.45100000000000001</v>
      </c>
      <c r="Q615" s="88">
        <v>0.42609999999999998</v>
      </c>
      <c r="R615" s="85">
        <v>0</v>
      </c>
      <c r="S615" s="86">
        <v>0</v>
      </c>
      <c r="T615" s="86">
        <v>1.1599999999999999</v>
      </c>
      <c r="U615" s="88">
        <v>0.32753882533392997</v>
      </c>
      <c r="V615" s="89">
        <v>4.55</v>
      </c>
      <c r="W615" s="85">
        <v>59.984867427218298</v>
      </c>
      <c r="X615" s="88">
        <v>52.9666666667</v>
      </c>
      <c r="Y615" s="85"/>
      <c r="Z615" s="88"/>
      <c r="AA615" s="85">
        <v>0</v>
      </c>
      <c r="AB615" s="91">
        <v>0</v>
      </c>
      <c r="AC615" s="86">
        <v>0</v>
      </c>
      <c r="AD615" s="86">
        <v>0</v>
      </c>
      <c r="AE615" s="86">
        <v>0</v>
      </c>
      <c r="AF615" s="88">
        <v>0</v>
      </c>
      <c r="AG615" s="85">
        <v>0</v>
      </c>
      <c r="AH615" s="86">
        <v>1.9685999999999999E-2</v>
      </c>
      <c r="AI615" s="88">
        <v>6.7585482237300007E-8</v>
      </c>
      <c r="AJ615" s="150">
        <v>1.54</v>
      </c>
      <c r="AK615" s="151">
        <v>0</v>
      </c>
    </row>
    <row r="616" spans="1:37" x14ac:dyDescent="0.2">
      <c r="A616" s="149" t="s">
        <v>1514</v>
      </c>
      <c r="B616" s="66" t="s">
        <v>1515</v>
      </c>
      <c r="C616" s="67">
        <v>82</v>
      </c>
      <c r="D616" s="84" t="s">
        <v>331</v>
      </c>
      <c r="E616" s="85">
        <v>81.573504317699999</v>
      </c>
      <c r="F616" s="91">
        <v>81.573504317699999</v>
      </c>
      <c r="G616" s="86">
        <v>34.448523708568203</v>
      </c>
      <c r="H616" s="86">
        <v>34.448523708568203</v>
      </c>
      <c r="I616" s="86">
        <v>18.510000000000002</v>
      </c>
      <c r="J616" s="86">
        <v>14.13</v>
      </c>
      <c r="K616" s="87">
        <v>0</v>
      </c>
      <c r="L616" s="85">
        <v>1.9800003122200001</v>
      </c>
      <c r="M616" s="86">
        <v>0</v>
      </c>
      <c r="N616" s="86">
        <v>84.417553338111205</v>
      </c>
      <c r="O616" s="86">
        <v>76.345317151362494</v>
      </c>
      <c r="P616" s="86">
        <v>0.53700000000000003</v>
      </c>
      <c r="Q616" s="88">
        <v>0.4884</v>
      </c>
      <c r="R616" s="85">
        <v>0</v>
      </c>
      <c r="S616" s="86">
        <v>0</v>
      </c>
      <c r="T616" s="86">
        <v>1.54</v>
      </c>
      <c r="U616" s="88">
        <v>0.40074460933864198</v>
      </c>
      <c r="V616" s="89">
        <v>4.28</v>
      </c>
      <c r="W616" s="85">
        <v>63.997485858158903</v>
      </c>
      <c r="X616" s="88">
        <v>58.3</v>
      </c>
      <c r="Y616" s="85"/>
      <c r="Z616" s="88"/>
      <c r="AA616" s="85">
        <v>0</v>
      </c>
      <c r="AB616" s="91">
        <v>0</v>
      </c>
      <c r="AC616" s="86">
        <v>0</v>
      </c>
      <c r="AD616" s="86">
        <v>0</v>
      </c>
      <c r="AE616" s="86">
        <v>0</v>
      </c>
      <c r="AF616" s="88">
        <v>0</v>
      </c>
      <c r="AG616" s="85">
        <v>0</v>
      </c>
      <c r="AH616" s="86">
        <v>2.3379E-2</v>
      </c>
      <c r="AI616" s="88">
        <v>0.45298513307799998</v>
      </c>
      <c r="AJ616" s="150">
        <v>1.28</v>
      </c>
      <c r="AK616" s="151">
        <v>0</v>
      </c>
    </row>
    <row r="617" spans="1:37" x14ac:dyDescent="0.2">
      <c r="A617" s="149" t="s">
        <v>1516</v>
      </c>
      <c r="B617" s="66" t="s">
        <v>1517</v>
      </c>
      <c r="C617" s="67">
        <v>82</v>
      </c>
      <c r="D617" s="84" t="s">
        <v>331</v>
      </c>
      <c r="E617" s="85">
        <v>73.134145407186097</v>
      </c>
      <c r="F617" s="91">
        <v>72.997778288516002</v>
      </c>
      <c r="G617" s="86">
        <v>49.219336550984501</v>
      </c>
      <c r="H617" s="86">
        <v>49.158047958323799</v>
      </c>
      <c r="I617" s="86">
        <v>22.8</v>
      </c>
      <c r="J617" s="86">
        <v>36.549999999999997</v>
      </c>
      <c r="K617" s="87">
        <v>0</v>
      </c>
      <c r="L617" s="85">
        <v>6.8800000420099998</v>
      </c>
      <c r="M617" s="86">
        <v>0</v>
      </c>
      <c r="N617" s="86">
        <v>75.0004020262121</v>
      </c>
      <c r="O617" s="86">
        <v>93.539404065719907</v>
      </c>
      <c r="P617" s="86">
        <v>1.5780000000000001</v>
      </c>
      <c r="Q617" s="88">
        <v>0.52780000000000005</v>
      </c>
      <c r="R617" s="85">
        <v>0</v>
      </c>
      <c r="S617" s="86">
        <v>0.3</v>
      </c>
      <c r="T617" s="86">
        <v>0.9</v>
      </c>
      <c r="U617" s="88">
        <v>1.3866544089481301</v>
      </c>
      <c r="V617" s="89">
        <v>4.41</v>
      </c>
      <c r="W617" s="85">
        <v>51.356636313425803</v>
      </c>
      <c r="X617" s="88">
        <v>50.333333333299997</v>
      </c>
      <c r="Y617" s="85"/>
      <c r="Z617" s="88"/>
      <c r="AA617" s="85">
        <v>0.18</v>
      </c>
      <c r="AB617" s="91">
        <v>0.18</v>
      </c>
      <c r="AC617" s="86">
        <v>0.11</v>
      </c>
      <c r="AD617" s="86">
        <v>0.11</v>
      </c>
      <c r="AE617" s="86">
        <v>0</v>
      </c>
      <c r="AF617" s="88">
        <v>0</v>
      </c>
      <c r="AG617" s="85">
        <v>1.4816509319000001E-11</v>
      </c>
      <c r="AH617" s="86">
        <v>9.375E-2</v>
      </c>
      <c r="AI617" s="88">
        <v>0.30199044432700001</v>
      </c>
      <c r="AJ617" s="150">
        <v>1.79</v>
      </c>
      <c r="AK617" s="151">
        <v>0</v>
      </c>
    </row>
    <row r="618" spans="1:37" x14ac:dyDescent="0.2">
      <c r="A618" s="149" t="s">
        <v>1431</v>
      </c>
      <c r="B618" s="66" t="s">
        <v>1518</v>
      </c>
      <c r="C618" s="67">
        <v>82</v>
      </c>
      <c r="D618" s="84" t="s">
        <v>331</v>
      </c>
      <c r="E618" s="85">
        <v>87.946455052958399</v>
      </c>
      <c r="F618" s="91">
        <v>87.912182068638202</v>
      </c>
      <c r="G618" s="86">
        <v>49.8507147894518</v>
      </c>
      <c r="H618" s="86">
        <v>49.832919201439502</v>
      </c>
      <c r="I618" s="86">
        <v>17.149999999999999</v>
      </c>
      <c r="J618" s="86">
        <v>23.71</v>
      </c>
      <c r="K618" s="87">
        <v>0</v>
      </c>
      <c r="L618" s="85">
        <v>1.3100011738699999</v>
      </c>
      <c r="M618" s="86">
        <v>0</v>
      </c>
      <c r="N618" s="86">
        <v>87.261815757036899</v>
      </c>
      <c r="O618" s="86">
        <v>96.749811035525298</v>
      </c>
      <c r="P618" s="86">
        <v>0.627</v>
      </c>
      <c r="Q618" s="88">
        <v>0.34420000000000001</v>
      </c>
      <c r="R618" s="85">
        <v>0</v>
      </c>
      <c r="S618" s="86">
        <v>0</v>
      </c>
      <c r="T618" s="86">
        <v>0.62</v>
      </c>
      <c r="U618" s="88">
        <v>0.40204846990897902</v>
      </c>
      <c r="V618" s="89">
        <v>4.22</v>
      </c>
      <c r="W618" s="85">
        <v>56.760239002328703</v>
      </c>
      <c r="X618" s="88">
        <v>52.2</v>
      </c>
      <c r="Y618" s="85"/>
      <c r="Z618" s="88"/>
      <c r="AA618" s="85">
        <v>0.05</v>
      </c>
      <c r="AB618" s="91">
        <v>0.08</v>
      </c>
      <c r="AC618" s="86">
        <v>0.01</v>
      </c>
      <c r="AD618" s="86">
        <v>0.03</v>
      </c>
      <c r="AE618" s="86">
        <v>0</v>
      </c>
      <c r="AF618" s="88">
        <v>0</v>
      </c>
      <c r="AG618" s="85">
        <v>9.7766084840700004E-11</v>
      </c>
      <c r="AH618" s="86">
        <v>0.14411099999999999</v>
      </c>
      <c r="AI618" s="88">
        <v>1.3589553010099999</v>
      </c>
      <c r="AJ618" s="150">
        <v>1.85</v>
      </c>
      <c r="AK618" s="151">
        <v>0</v>
      </c>
    </row>
    <row r="619" spans="1:37" x14ac:dyDescent="0.2">
      <c r="A619" s="149" t="s">
        <v>1519</v>
      </c>
      <c r="B619" s="66" t="s">
        <v>1520</v>
      </c>
      <c r="C619" s="67">
        <v>82</v>
      </c>
      <c r="D619" s="84" t="s">
        <v>331</v>
      </c>
      <c r="E619" s="85">
        <v>41.2044522554189</v>
      </c>
      <c r="F619" s="91">
        <v>41.097832454598702</v>
      </c>
      <c r="G619" s="86">
        <v>27.375512595196199</v>
      </c>
      <c r="H619" s="86">
        <v>27.2923257176333</v>
      </c>
      <c r="I619" s="86">
        <v>64.17</v>
      </c>
      <c r="J619" s="86">
        <v>185.06</v>
      </c>
      <c r="K619" s="87">
        <v>0</v>
      </c>
      <c r="L619" s="85">
        <v>9.6499973683100002</v>
      </c>
      <c r="M619" s="86">
        <v>2.4966484314156998E-3</v>
      </c>
      <c r="N619" s="86">
        <v>46.066750049371301</v>
      </c>
      <c r="O619" s="86">
        <v>59.344189653262397</v>
      </c>
      <c r="P619" s="86">
        <v>8.7089999999999996</v>
      </c>
      <c r="Q619" s="88">
        <v>0.74199999999999999</v>
      </c>
      <c r="R619" s="85">
        <v>0.106564364876385</v>
      </c>
      <c r="S619" s="86">
        <v>1.1000000000000001</v>
      </c>
      <c r="T619" s="86">
        <v>1.83</v>
      </c>
      <c r="U619" s="88">
        <v>3.1470415934387801</v>
      </c>
      <c r="V619" s="89">
        <v>4.01</v>
      </c>
      <c r="W619" s="85">
        <v>37.941519678372899</v>
      </c>
      <c r="X619" s="88">
        <v>28.833333333300001</v>
      </c>
      <c r="Y619" s="85">
        <v>100</v>
      </c>
      <c r="Z619" s="88"/>
      <c r="AA619" s="85">
        <v>0.51</v>
      </c>
      <c r="AB619" s="91">
        <v>0.47</v>
      </c>
      <c r="AC619" s="86">
        <v>0.15</v>
      </c>
      <c r="AD619" s="86">
        <v>0.14000000000000001</v>
      </c>
      <c r="AE619" s="86">
        <v>0</v>
      </c>
      <c r="AF619" s="88">
        <v>3.1427034683300001E-8</v>
      </c>
      <c r="AG619" s="85">
        <v>4.7999982513700001E-4</v>
      </c>
      <c r="AH619" s="86">
        <v>0.65479200000000004</v>
      </c>
      <c r="AI619" s="88">
        <v>1.3987752738499999</v>
      </c>
      <c r="AJ619" s="150">
        <v>1.94</v>
      </c>
      <c r="AK619" s="151">
        <v>0</v>
      </c>
    </row>
    <row r="620" spans="1:37" x14ac:dyDescent="0.2">
      <c r="A620" s="149" t="s">
        <v>1074</v>
      </c>
      <c r="B620" s="66" t="s">
        <v>1521</v>
      </c>
      <c r="C620" s="67">
        <v>82</v>
      </c>
      <c r="D620" s="84" t="s">
        <v>331</v>
      </c>
      <c r="E620" s="85">
        <v>89.015270443841899</v>
      </c>
      <c r="F620" s="91">
        <v>88.982446125303298</v>
      </c>
      <c r="G620" s="86">
        <v>42.982731554160097</v>
      </c>
      <c r="H620" s="86">
        <v>42.978450121307297</v>
      </c>
      <c r="I620" s="86">
        <v>7.8</v>
      </c>
      <c r="J620" s="86">
        <v>8.75</v>
      </c>
      <c r="K620" s="87">
        <v>0</v>
      </c>
      <c r="L620" s="85">
        <v>1.3500000707699999</v>
      </c>
      <c r="M620" s="86">
        <v>0</v>
      </c>
      <c r="N620" s="86">
        <v>87.4138183951885</v>
      </c>
      <c r="O620" s="86">
        <v>100</v>
      </c>
      <c r="P620" s="86">
        <v>0.39700000000000002</v>
      </c>
      <c r="Q620" s="88">
        <v>0.36470000000000002</v>
      </c>
      <c r="R620" s="85">
        <v>0</v>
      </c>
      <c r="S620" s="86">
        <v>0</v>
      </c>
      <c r="T620" s="86">
        <v>0.79</v>
      </c>
      <c r="U620" s="88">
        <v>0.26402169259312103</v>
      </c>
      <c r="V620" s="89">
        <v>4.45</v>
      </c>
      <c r="W620" s="85">
        <v>70.458983998945996</v>
      </c>
      <c r="X620" s="88"/>
      <c r="Y620" s="85"/>
      <c r="Z620" s="88"/>
      <c r="AA620" s="85">
        <v>0</v>
      </c>
      <c r="AB620" s="91">
        <v>0</v>
      </c>
      <c r="AC620" s="86">
        <v>0</v>
      </c>
      <c r="AD620" s="86">
        <v>0</v>
      </c>
      <c r="AE620" s="86">
        <v>0</v>
      </c>
      <c r="AF620" s="88">
        <v>1.2880826673099999E-8</v>
      </c>
      <c r="AG620" s="85">
        <v>0</v>
      </c>
      <c r="AH620" s="86">
        <v>2.7028E-2</v>
      </c>
      <c r="AI620" s="88">
        <v>0.15099503969899999</v>
      </c>
      <c r="AJ620" s="150">
        <v>1.43</v>
      </c>
      <c r="AK620" s="151">
        <v>0</v>
      </c>
    </row>
    <row r="621" spans="1:37" x14ac:dyDescent="0.2">
      <c r="A621" s="149" t="s">
        <v>1522</v>
      </c>
      <c r="B621" s="66" t="s">
        <v>1523</v>
      </c>
      <c r="C621" s="67">
        <v>82</v>
      </c>
      <c r="D621" s="84" t="s">
        <v>331</v>
      </c>
      <c r="E621" s="85">
        <v>91.961317997666995</v>
      </c>
      <c r="F621" s="91">
        <v>91.960063717435702</v>
      </c>
      <c r="G621" s="86">
        <v>37.191917418189597</v>
      </c>
      <c r="H621" s="86">
        <v>37.191917418189597</v>
      </c>
      <c r="I621" s="86">
        <v>4.6100000000000003</v>
      </c>
      <c r="J621" s="86">
        <v>6.36</v>
      </c>
      <c r="K621" s="87">
        <v>0</v>
      </c>
      <c r="L621" s="85">
        <v>0.43000002348299998</v>
      </c>
      <c r="M621" s="86">
        <v>2.1441045633733701E-3</v>
      </c>
      <c r="N621" s="86">
        <v>90.843456556848594</v>
      </c>
      <c r="O621" s="86">
        <v>100</v>
      </c>
      <c r="P621" s="86">
        <v>0.48299999999999998</v>
      </c>
      <c r="Q621" s="88">
        <v>0.5575</v>
      </c>
      <c r="R621" s="85">
        <v>2.0395676116663299E-2</v>
      </c>
      <c r="S621" s="86">
        <v>0</v>
      </c>
      <c r="T621" s="86">
        <v>0.99</v>
      </c>
      <c r="U621" s="88">
        <v>0.16368357018325</v>
      </c>
      <c r="V621" s="89">
        <v>4.54</v>
      </c>
      <c r="W621" s="85">
        <v>82.722879973454596</v>
      </c>
      <c r="X621" s="88">
        <v>84.066666666700002</v>
      </c>
      <c r="Y621" s="85"/>
      <c r="Z621" s="88"/>
      <c r="AA621" s="85">
        <v>0</v>
      </c>
      <c r="AB621" s="91">
        <v>0</v>
      </c>
      <c r="AC621" s="86">
        <v>0</v>
      </c>
      <c r="AD621" s="86">
        <v>0</v>
      </c>
      <c r="AE621" s="86">
        <v>0</v>
      </c>
      <c r="AF621" s="88">
        <v>0.49239993008999999</v>
      </c>
      <c r="AG621" s="85">
        <v>0</v>
      </c>
      <c r="AH621" s="86">
        <v>4.3117000000000003E-2</v>
      </c>
      <c r="AI621" s="88">
        <v>0.466760995199</v>
      </c>
      <c r="AJ621" s="150">
        <v>1.32</v>
      </c>
      <c r="AK621" s="151">
        <v>0</v>
      </c>
    </row>
    <row r="622" spans="1:37" x14ac:dyDescent="0.2">
      <c r="A622" s="149" t="s">
        <v>1524</v>
      </c>
      <c r="B622" s="66" t="s">
        <v>1525</v>
      </c>
      <c r="C622" s="67">
        <v>82</v>
      </c>
      <c r="D622" s="84" t="s">
        <v>331</v>
      </c>
      <c r="E622" s="85">
        <v>91.746615184879204</v>
      </c>
      <c r="F622" s="91">
        <v>91.719637828997307</v>
      </c>
      <c r="G622" s="86">
        <v>38.3044731828222</v>
      </c>
      <c r="H622" s="86">
        <v>38.280867996425499</v>
      </c>
      <c r="I622" s="86">
        <v>6.78</v>
      </c>
      <c r="J622" s="86">
        <v>5.44</v>
      </c>
      <c r="K622" s="87">
        <v>0</v>
      </c>
      <c r="L622" s="85">
        <v>0.28000000630299998</v>
      </c>
      <c r="M622" s="86">
        <v>6.1042866091160003E-3</v>
      </c>
      <c r="N622" s="86">
        <v>90.3026751241037</v>
      </c>
      <c r="O622" s="86">
        <v>100</v>
      </c>
      <c r="P622" s="86">
        <v>0.38300000000000001</v>
      </c>
      <c r="Q622" s="88">
        <v>0.54330000000000001</v>
      </c>
      <c r="R622" s="85">
        <v>2.9726516052318699E-2</v>
      </c>
      <c r="S622" s="86">
        <v>0</v>
      </c>
      <c r="T622" s="86">
        <v>0.78</v>
      </c>
      <c r="U622" s="88">
        <v>0.20401625385691899</v>
      </c>
      <c r="V622" s="89">
        <v>4.5999999999999996</v>
      </c>
      <c r="W622" s="85">
        <v>82.761993790620195</v>
      </c>
      <c r="X622" s="88">
        <v>76.166666666699996</v>
      </c>
      <c r="Y622" s="85"/>
      <c r="Z622" s="88"/>
      <c r="AA622" s="85">
        <v>0.03</v>
      </c>
      <c r="AB622" s="91">
        <v>0.05</v>
      </c>
      <c r="AC622" s="86">
        <v>0</v>
      </c>
      <c r="AD622" s="86">
        <v>0.02</v>
      </c>
      <c r="AE622" s="86">
        <v>0</v>
      </c>
      <c r="AF622" s="88">
        <v>1.23882210411E-8</v>
      </c>
      <c r="AG622" s="85">
        <v>0</v>
      </c>
      <c r="AH622" s="86">
        <v>1.3998E-2</v>
      </c>
      <c r="AI622" s="88">
        <v>4.7569129778699999E-9</v>
      </c>
      <c r="AJ622" s="150">
        <v>1.3</v>
      </c>
      <c r="AK622" s="151">
        <v>0</v>
      </c>
    </row>
    <row r="623" spans="1:37" x14ac:dyDescent="0.2">
      <c r="A623" s="149" t="s">
        <v>1526</v>
      </c>
      <c r="B623" s="66" t="s">
        <v>1527</v>
      </c>
      <c r="C623" s="67">
        <v>82</v>
      </c>
      <c r="D623" s="84" t="s">
        <v>331</v>
      </c>
      <c r="E623" s="85">
        <v>87.791441034897701</v>
      </c>
      <c r="F623" s="91">
        <v>87.783919975932605</v>
      </c>
      <c r="G623" s="86">
        <v>43.5243682310469</v>
      </c>
      <c r="H623" s="86">
        <v>43.523428098676298</v>
      </c>
      <c r="I623" s="86">
        <v>11.29</v>
      </c>
      <c r="J623" s="86">
        <v>11.29</v>
      </c>
      <c r="K623" s="87">
        <v>0</v>
      </c>
      <c r="L623" s="85">
        <v>0.57000001952299995</v>
      </c>
      <c r="M623" s="86">
        <v>0</v>
      </c>
      <c r="N623" s="86">
        <v>88.941204166911902</v>
      </c>
      <c r="O623" s="86">
        <v>100</v>
      </c>
      <c r="P623" s="86">
        <v>0.40300000000000002</v>
      </c>
      <c r="Q623" s="88">
        <v>0.75209999999999999</v>
      </c>
      <c r="R623" s="85">
        <v>0</v>
      </c>
      <c r="S623" s="86">
        <v>0</v>
      </c>
      <c r="T623" s="86">
        <v>1.07</v>
      </c>
      <c r="U623" s="88">
        <v>0.19742779783393499</v>
      </c>
      <c r="V623" s="89">
        <v>4.41</v>
      </c>
      <c r="W623" s="85">
        <v>66.173997835069201</v>
      </c>
      <c r="X623" s="88">
        <v>58.133333333300001</v>
      </c>
      <c r="Y623" s="85"/>
      <c r="Z623" s="88"/>
      <c r="AA623" s="85">
        <v>0</v>
      </c>
      <c r="AB623" s="91">
        <v>0</v>
      </c>
      <c r="AC623" s="86">
        <v>0</v>
      </c>
      <c r="AD623" s="86">
        <v>0</v>
      </c>
      <c r="AE623" s="86">
        <v>0.03</v>
      </c>
      <c r="AF623" s="88">
        <v>8.6159980319300005E-11</v>
      </c>
      <c r="AG623" s="85">
        <v>0</v>
      </c>
      <c r="AH623" s="86">
        <v>4.4724E-2</v>
      </c>
      <c r="AI623" s="88">
        <v>0.119419989129</v>
      </c>
      <c r="AJ623" s="150">
        <v>1.4</v>
      </c>
      <c r="AK623" s="151">
        <v>0</v>
      </c>
    </row>
    <row r="624" spans="1:37" x14ac:dyDescent="0.2">
      <c r="A624" s="149" t="s">
        <v>1528</v>
      </c>
      <c r="B624" s="66" t="s">
        <v>1529</v>
      </c>
      <c r="C624" s="67">
        <v>82</v>
      </c>
      <c r="D624" s="84" t="s">
        <v>331</v>
      </c>
      <c r="E624" s="85">
        <v>88.552117507725399</v>
      </c>
      <c r="F624" s="91">
        <v>88.541907730843107</v>
      </c>
      <c r="G624" s="86">
        <v>48.010454811527502</v>
      </c>
      <c r="H624" s="86">
        <v>48.000925686437299</v>
      </c>
      <c r="I624" s="86">
        <v>7.18</v>
      </c>
      <c r="J624" s="86">
        <v>8.25</v>
      </c>
      <c r="K624" s="87">
        <v>0</v>
      </c>
      <c r="L624" s="85">
        <v>0.60000001086599997</v>
      </c>
      <c r="M624" s="86">
        <v>0</v>
      </c>
      <c r="N624" s="86">
        <v>89.835607918013693</v>
      </c>
      <c r="O624" s="86">
        <v>100</v>
      </c>
      <c r="P624" s="86">
        <v>0.49199999999999999</v>
      </c>
      <c r="Q624" s="88">
        <v>0.58989999999999998</v>
      </c>
      <c r="R624" s="85">
        <v>0</v>
      </c>
      <c r="S624" s="86">
        <v>0</v>
      </c>
      <c r="T624" s="86">
        <v>0.71</v>
      </c>
      <c r="U624" s="88">
        <v>0.28110919016049801</v>
      </c>
      <c r="V624" s="89">
        <v>4.59</v>
      </c>
      <c r="W624" s="85">
        <v>66.930441813767501</v>
      </c>
      <c r="X624" s="88"/>
      <c r="Y624" s="85"/>
      <c r="Z624" s="88"/>
      <c r="AA624" s="85">
        <v>0.06</v>
      </c>
      <c r="AB624" s="91">
        <v>0.05</v>
      </c>
      <c r="AC624" s="86">
        <v>0</v>
      </c>
      <c r="AD624" s="86">
        <v>0</v>
      </c>
      <c r="AE624" s="86">
        <v>0</v>
      </c>
      <c r="AF624" s="88">
        <v>4.6300010120599998E-2</v>
      </c>
      <c r="AG624" s="85">
        <v>0</v>
      </c>
      <c r="AH624" s="86">
        <v>4.5312999999999999E-2</v>
      </c>
      <c r="AI624" s="88">
        <v>0.15558704104599999</v>
      </c>
      <c r="AJ624" s="150">
        <v>1.39</v>
      </c>
      <c r="AK624" s="151">
        <v>0</v>
      </c>
    </row>
    <row r="625" spans="1:37" x14ac:dyDescent="0.2">
      <c r="A625" s="149" t="s">
        <v>1530</v>
      </c>
      <c r="B625" s="66" t="s">
        <v>1531</v>
      </c>
      <c r="C625" s="67">
        <v>82</v>
      </c>
      <c r="D625" s="84" t="s">
        <v>331</v>
      </c>
      <c r="E625" s="85">
        <v>77.223907823464799</v>
      </c>
      <c r="F625" s="91">
        <v>77.206224522085506</v>
      </c>
      <c r="G625" s="86">
        <v>31.998399195875098</v>
      </c>
      <c r="H625" s="86">
        <v>31.994676395584801</v>
      </c>
      <c r="I625" s="86">
        <v>17.100000000000001</v>
      </c>
      <c r="J625" s="86">
        <v>12.17</v>
      </c>
      <c r="K625" s="87">
        <v>0</v>
      </c>
      <c r="L625" s="85">
        <v>0.48000002108299999</v>
      </c>
      <c r="M625" s="86">
        <v>7.78448733697297E-2</v>
      </c>
      <c r="N625" s="86">
        <v>90.778074743099396</v>
      </c>
      <c r="O625" s="86">
        <v>100</v>
      </c>
      <c r="P625" s="86">
        <v>0.36299999999999999</v>
      </c>
      <c r="Q625" s="88">
        <v>0.44469999999999998</v>
      </c>
      <c r="R625" s="85">
        <v>3.3568311513930901E-2</v>
      </c>
      <c r="S625" s="86">
        <v>0</v>
      </c>
      <c r="T625" s="86">
        <v>1.27</v>
      </c>
      <c r="U625" s="88">
        <v>0.115406809001731</v>
      </c>
      <c r="V625" s="89">
        <v>4.54</v>
      </c>
      <c r="W625" s="85">
        <v>69.710246563377495</v>
      </c>
      <c r="X625" s="88"/>
      <c r="Y625" s="85"/>
      <c r="Z625" s="88"/>
      <c r="AA625" s="85">
        <v>0</v>
      </c>
      <c r="AB625" s="91">
        <v>0</v>
      </c>
      <c r="AC625" s="86">
        <v>0</v>
      </c>
      <c r="AD625" s="86">
        <v>0</v>
      </c>
      <c r="AE625" s="86">
        <v>0</v>
      </c>
      <c r="AF625" s="88">
        <v>2.4166349878299999E-8</v>
      </c>
      <c r="AG625" s="85">
        <v>0</v>
      </c>
      <c r="AH625" s="86">
        <v>4.82E-2</v>
      </c>
      <c r="AI625" s="88">
        <v>0.90596986250800005</v>
      </c>
      <c r="AJ625" s="150">
        <v>1.29</v>
      </c>
      <c r="AK625" s="151">
        <v>0</v>
      </c>
    </row>
    <row r="626" spans="1:37" x14ac:dyDescent="0.2">
      <c r="A626" s="149" t="s">
        <v>1345</v>
      </c>
      <c r="B626" s="66" t="s">
        <v>1532</v>
      </c>
      <c r="C626" s="67">
        <v>82</v>
      </c>
      <c r="D626" s="84" t="s">
        <v>331</v>
      </c>
      <c r="E626" s="85">
        <v>73.129198832530307</v>
      </c>
      <c r="F626" s="91">
        <v>73.105883978377605</v>
      </c>
      <c r="G626" s="86">
        <v>42.2361535671727</v>
      </c>
      <c r="H626" s="86">
        <v>42.214565739253601</v>
      </c>
      <c r="I626" s="86">
        <v>23.53</v>
      </c>
      <c r="J626" s="86">
        <v>26.72</v>
      </c>
      <c r="K626" s="87">
        <v>0</v>
      </c>
      <c r="L626" s="85">
        <v>1.6499998496399999</v>
      </c>
      <c r="M626" s="86">
        <v>1.24391560988338E-2</v>
      </c>
      <c r="N626" s="86">
        <v>78.314161084574593</v>
      </c>
      <c r="O626" s="86">
        <v>100</v>
      </c>
      <c r="P626" s="86">
        <v>1.004</v>
      </c>
      <c r="Q626" s="88">
        <v>1.0553999999999999</v>
      </c>
      <c r="R626" s="85">
        <v>2.9797377830750899E-2</v>
      </c>
      <c r="S626" s="86">
        <v>0</v>
      </c>
      <c r="T626" s="86">
        <v>1.41</v>
      </c>
      <c r="U626" s="88">
        <v>0.60532269485173495</v>
      </c>
      <c r="V626" s="89">
        <v>4.17</v>
      </c>
      <c r="W626" s="85">
        <v>62.517472596223101</v>
      </c>
      <c r="X626" s="88">
        <v>63.566666666700002</v>
      </c>
      <c r="Y626" s="85"/>
      <c r="Z626" s="88"/>
      <c r="AA626" s="85">
        <v>0.05</v>
      </c>
      <c r="AB626" s="91">
        <v>0.06</v>
      </c>
      <c r="AC626" s="86">
        <v>0</v>
      </c>
      <c r="AD626" s="86">
        <v>0.01</v>
      </c>
      <c r="AE626" s="86">
        <v>0</v>
      </c>
      <c r="AF626" s="88">
        <v>3.1836629415199998E-9</v>
      </c>
      <c r="AG626" s="85">
        <v>0</v>
      </c>
      <c r="AH626" s="86">
        <v>0.12299499999999999</v>
      </c>
      <c r="AI626" s="88">
        <v>0.60398008919799995</v>
      </c>
      <c r="AJ626" s="150">
        <v>1.34</v>
      </c>
      <c r="AK626" s="151">
        <v>0</v>
      </c>
    </row>
    <row r="627" spans="1:37" x14ac:dyDescent="0.2">
      <c r="A627" s="149" t="s">
        <v>1533</v>
      </c>
      <c r="B627" s="66" t="s">
        <v>1534</v>
      </c>
      <c r="C627" s="67">
        <v>82</v>
      </c>
      <c r="D627" s="84" t="s">
        <v>331</v>
      </c>
      <c r="E627" s="85">
        <v>76.762509097846902</v>
      </c>
      <c r="F627" s="91">
        <v>76.742016860165194</v>
      </c>
      <c r="G627" s="86">
        <v>51.149331882388701</v>
      </c>
      <c r="H627" s="86">
        <v>51.1330794180205</v>
      </c>
      <c r="I627" s="86">
        <v>17.68</v>
      </c>
      <c r="J627" s="86">
        <v>40.58</v>
      </c>
      <c r="K627" s="87">
        <v>0</v>
      </c>
      <c r="L627" s="85">
        <v>2.6899999919800002</v>
      </c>
      <c r="M627" s="86">
        <v>6.8373618763194798E-3</v>
      </c>
      <c r="N627" s="86">
        <v>76.2450788138257</v>
      </c>
      <c r="O627" s="86">
        <v>91.529157166595795</v>
      </c>
      <c r="P627" s="86">
        <v>1.9319999999999999</v>
      </c>
      <c r="Q627" s="88">
        <v>0.66739999999999999</v>
      </c>
      <c r="R627" s="85">
        <v>2.4651793417971201E-2</v>
      </c>
      <c r="S627" s="86">
        <v>0</v>
      </c>
      <c r="T627" s="86">
        <v>1.17</v>
      </c>
      <c r="U627" s="88">
        <v>1.30797006720041</v>
      </c>
      <c r="V627" s="89">
        <v>4.2</v>
      </c>
      <c r="W627" s="85">
        <v>56.757085217659601</v>
      </c>
      <c r="X627" s="88">
        <v>42.066666666700002</v>
      </c>
      <c r="Y627" s="85">
        <v>-100</v>
      </c>
      <c r="Z627" s="88"/>
      <c r="AA627" s="85">
        <v>0.05</v>
      </c>
      <c r="AB627" s="91">
        <v>0.06</v>
      </c>
      <c r="AC627" s="86">
        <v>0.01</v>
      </c>
      <c r="AD627" s="86">
        <v>0.02</v>
      </c>
      <c r="AE627" s="86">
        <v>0</v>
      </c>
      <c r="AF627" s="88">
        <v>0.22079999020499999</v>
      </c>
      <c r="AG627" s="85">
        <v>0</v>
      </c>
      <c r="AH627" s="86">
        <v>0.22148100000000001</v>
      </c>
      <c r="AI627" s="88">
        <v>0.75497499346100005</v>
      </c>
      <c r="AJ627" s="150">
        <v>1.52</v>
      </c>
      <c r="AK627" s="151">
        <v>0</v>
      </c>
    </row>
    <row r="628" spans="1:37" x14ac:dyDescent="0.2">
      <c r="A628" s="149" t="s">
        <v>1535</v>
      </c>
      <c r="B628" s="66" t="s">
        <v>1536</v>
      </c>
      <c r="C628" s="67">
        <v>82</v>
      </c>
      <c r="D628" s="84" t="s">
        <v>331</v>
      </c>
      <c r="E628" s="85">
        <v>65.019844795924399</v>
      </c>
      <c r="F628" s="91">
        <v>65.019844795924399</v>
      </c>
      <c r="G628" s="86">
        <v>29.933060837628101</v>
      </c>
      <c r="H628" s="86">
        <v>29.933060837628101</v>
      </c>
      <c r="I628" s="86">
        <v>43.23</v>
      </c>
      <c r="J628" s="86">
        <v>47.25</v>
      </c>
      <c r="K628" s="87">
        <v>0</v>
      </c>
      <c r="L628" s="85">
        <v>0.41000025753699998</v>
      </c>
      <c r="M628" s="86">
        <v>0.38720141670039099</v>
      </c>
      <c r="N628" s="86">
        <v>78.536758193091202</v>
      </c>
      <c r="O628" s="86">
        <v>100</v>
      </c>
      <c r="P628" s="86">
        <v>1.5029999999999999</v>
      </c>
      <c r="Q628" s="88">
        <v>0.85570000000000002</v>
      </c>
      <c r="R628" s="85">
        <v>6.5146579804560303E-2</v>
      </c>
      <c r="S628" s="86">
        <v>0</v>
      </c>
      <c r="T628" s="86">
        <v>2.23</v>
      </c>
      <c r="U628" s="88">
        <v>0.35839109057520302</v>
      </c>
      <c r="V628" s="89">
        <v>4.09</v>
      </c>
      <c r="W628" s="85">
        <v>57.544227738714802</v>
      </c>
      <c r="X628" s="88">
        <v>50.7</v>
      </c>
      <c r="Y628" s="85"/>
      <c r="Z628" s="88"/>
      <c r="AA628" s="85">
        <v>0.28000000000000003</v>
      </c>
      <c r="AB628" s="91">
        <v>0.28000000000000003</v>
      </c>
      <c r="AC628" s="86">
        <v>0.01</v>
      </c>
      <c r="AD628" s="86">
        <v>0.01</v>
      </c>
      <c r="AE628" s="86">
        <v>0.13</v>
      </c>
      <c r="AF628" s="88">
        <v>0</v>
      </c>
      <c r="AG628" s="85">
        <v>0</v>
      </c>
      <c r="AH628" s="86">
        <v>5.7215000000000002E-2</v>
      </c>
      <c r="AI628" s="88">
        <v>0.114828015752</v>
      </c>
      <c r="AJ628" s="150">
        <v>1.28</v>
      </c>
      <c r="AK628" s="151">
        <v>0</v>
      </c>
    </row>
    <row r="629" spans="1:37" x14ac:dyDescent="0.2">
      <c r="A629" s="149" t="s">
        <v>1537</v>
      </c>
      <c r="B629" s="66" t="s">
        <v>1538</v>
      </c>
      <c r="C629" s="67">
        <v>82</v>
      </c>
      <c r="D629" s="84" t="s">
        <v>331</v>
      </c>
      <c r="E629" s="85">
        <v>65.343684849239196</v>
      </c>
      <c r="F629" s="91">
        <v>65.191212620966496</v>
      </c>
      <c r="G629" s="86">
        <v>42.001431371938899</v>
      </c>
      <c r="H629" s="86">
        <v>41.850514982730203</v>
      </c>
      <c r="I629" s="86">
        <v>34.49</v>
      </c>
      <c r="J629" s="86">
        <v>56.16</v>
      </c>
      <c r="K629" s="87">
        <v>0</v>
      </c>
      <c r="L629" s="85">
        <v>2.25999979373</v>
      </c>
      <c r="M629" s="86">
        <v>0</v>
      </c>
      <c r="N629" s="86">
        <v>67.042896973361593</v>
      </c>
      <c r="O629" s="86">
        <v>80.982554312047398</v>
      </c>
      <c r="P629" s="86">
        <v>2.6709999999999998</v>
      </c>
      <c r="Q629" s="88">
        <v>0.79520000000000002</v>
      </c>
      <c r="R629" s="85">
        <v>0</v>
      </c>
      <c r="S629" s="86">
        <v>0</v>
      </c>
      <c r="T629" s="86">
        <v>1.34</v>
      </c>
      <c r="U629" s="88">
        <v>1.4453744904627099</v>
      </c>
      <c r="V629" s="89">
        <v>3.99</v>
      </c>
      <c r="W629" s="85">
        <v>52.974247114442399</v>
      </c>
      <c r="X629" s="88"/>
      <c r="Y629" s="85"/>
      <c r="Z629" s="88"/>
      <c r="AA629" s="85">
        <v>0.24</v>
      </c>
      <c r="AB629" s="91">
        <v>0.24</v>
      </c>
      <c r="AC629" s="86">
        <v>0.01</v>
      </c>
      <c r="AD629" s="86">
        <v>0.01</v>
      </c>
      <c r="AE629" s="86">
        <v>0.05</v>
      </c>
      <c r="AF629" s="88">
        <v>0</v>
      </c>
      <c r="AG629" s="85">
        <v>9.2184013597399998E-10</v>
      </c>
      <c r="AH629" s="86">
        <v>0.13369900000000001</v>
      </c>
      <c r="AI629" s="88">
        <v>0.57413998076100003</v>
      </c>
      <c r="AJ629" s="150">
        <v>1.4</v>
      </c>
      <c r="AK629" s="151">
        <v>0</v>
      </c>
    </row>
    <row r="630" spans="1:37" x14ac:dyDescent="0.2">
      <c r="A630" s="149" t="s">
        <v>1078</v>
      </c>
      <c r="B630" s="66" t="s">
        <v>1539</v>
      </c>
      <c r="C630" s="67">
        <v>82</v>
      </c>
      <c r="D630" s="84" t="s">
        <v>331</v>
      </c>
      <c r="E630" s="85">
        <v>67.972995618970103</v>
      </c>
      <c r="F630" s="91">
        <v>67.965813602738706</v>
      </c>
      <c r="G630" s="86">
        <v>46.8458978717292</v>
      </c>
      <c r="H630" s="86">
        <v>46.841109860908297</v>
      </c>
      <c r="I630" s="86">
        <v>16.16</v>
      </c>
      <c r="J630" s="86">
        <v>24.31</v>
      </c>
      <c r="K630" s="87">
        <v>0</v>
      </c>
      <c r="L630" s="85">
        <v>1.00000015252</v>
      </c>
      <c r="M630" s="86">
        <v>2.0951823319235698E-2</v>
      </c>
      <c r="N630" s="86">
        <v>68.262376237623798</v>
      </c>
      <c r="O630" s="86">
        <v>57.768968175311102</v>
      </c>
      <c r="P630" s="86">
        <v>1.738</v>
      </c>
      <c r="Q630" s="88">
        <v>0.45219999999999999</v>
      </c>
      <c r="R630" s="85">
        <v>7.7399380804953594E-2</v>
      </c>
      <c r="S630" s="86">
        <v>0</v>
      </c>
      <c r="T630" s="86">
        <v>1.36</v>
      </c>
      <c r="U630" s="88">
        <v>2.71480213545283</v>
      </c>
      <c r="V630" s="89">
        <v>4.1100000000000003</v>
      </c>
      <c r="W630" s="85">
        <v>57.189099835284601</v>
      </c>
      <c r="X630" s="88"/>
      <c r="Y630" s="85"/>
      <c r="Z630" s="88"/>
      <c r="AA630" s="85">
        <v>0.05</v>
      </c>
      <c r="AB630" s="91">
        <v>0.05</v>
      </c>
      <c r="AC630" s="86">
        <v>0.03</v>
      </c>
      <c r="AD630" s="86">
        <v>0.03</v>
      </c>
      <c r="AE630" s="86">
        <v>0.01</v>
      </c>
      <c r="AF630" s="88">
        <v>0</v>
      </c>
      <c r="AG630" s="85">
        <v>7.6959984755399996E-3</v>
      </c>
      <c r="AH630" s="86">
        <v>3.8371000000000002E-2</v>
      </c>
      <c r="AI630" s="88">
        <v>0.28706994580799999</v>
      </c>
      <c r="AJ630" s="150">
        <v>1.48</v>
      </c>
      <c r="AK630" s="151">
        <v>0</v>
      </c>
    </row>
    <row r="631" spans="1:37" x14ac:dyDescent="0.2">
      <c r="A631" s="149" t="s">
        <v>1540</v>
      </c>
      <c r="B631" s="66" t="s">
        <v>1541</v>
      </c>
      <c r="C631" s="67">
        <v>82</v>
      </c>
      <c r="D631" s="84" t="s">
        <v>331</v>
      </c>
      <c r="E631" s="85">
        <v>68.801996672212994</v>
      </c>
      <c r="F631" s="91">
        <v>68.7953410981697</v>
      </c>
      <c r="G631" s="86">
        <v>48.386023294509201</v>
      </c>
      <c r="H631" s="86">
        <v>48.386023294509201</v>
      </c>
      <c r="I631" s="86">
        <v>7.57</v>
      </c>
      <c r="J631" s="86">
        <v>15.07</v>
      </c>
      <c r="K631" s="87">
        <v>0</v>
      </c>
      <c r="L631" s="85">
        <v>2.0800000250899999</v>
      </c>
      <c r="M631" s="86">
        <v>6.2088563922312401E-3</v>
      </c>
      <c r="N631" s="86">
        <v>69.842297796369905</v>
      </c>
      <c r="O631" s="86">
        <v>79.866102195530203</v>
      </c>
      <c r="P631" s="86">
        <v>1.06</v>
      </c>
      <c r="Q631" s="88">
        <v>0.61009999999999998</v>
      </c>
      <c r="R631" s="85">
        <v>2.9673590504451001E-2</v>
      </c>
      <c r="S631" s="86">
        <v>0</v>
      </c>
      <c r="T631" s="86">
        <v>0.91</v>
      </c>
      <c r="U631" s="88">
        <v>1.4292845257903499</v>
      </c>
      <c r="V631" s="89">
        <v>4.0999999999999996</v>
      </c>
      <c r="W631" s="85">
        <v>56.825230422114501</v>
      </c>
      <c r="X631" s="88">
        <v>48.366666666699999</v>
      </c>
      <c r="Y631" s="85">
        <v>-100</v>
      </c>
      <c r="Z631" s="88"/>
      <c r="AA631" s="85">
        <v>0</v>
      </c>
      <c r="AB631" s="91">
        <v>0</v>
      </c>
      <c r="AC631" s="86">
        <v>0</v>
      </c>
      <c r="AD631" s="86">
        <v>0</v>
      </c>
      <c r="AE631" s="86">
        <v>0.03</v>
      </c>
      <c r="AF631" s="88">
        <v>5.3328480592400004E-9</v>
      </c>
      <c r="AG631" s="85">
        <v>0</v>
      </c>
      <c r="AH631" s="86">
        <v>3.5771999999999998E-2</v>
      </c>
      <c r="AI631" s="88">
        <v>7.4249858589700004E-8</v>
      </c>
      <c r="AJ631" s="150">
        <v>1.43</v>
      </c>
      <c r="AK631" s="151">
        <v>0</v>
      </c>
    </row>
    <row r="632" spans="1:37" x14ac:dyDescent="0.2">
      <c r="A632" s="149" t="s">
        <v>1542</v>
      </c>
      <c r="B632" s="66" t="s">
        <v>1543</v>
      </c>
      <c r="C632" s="67">
        <v>82</v>
      </c>
      <c r="D632" s="84" t="s">
        <v>331</v>
      </c>
      <c r="E632" s="85">
        <v>79.646549793093698</v>
      </c>
      <c r="F632" s="91">
        <v>79.627686539889893</v>
      </c>
      <c r="G632" s="86">
        <v>54.751771377371199</v>
      </c>
      <c r="H632" s="86">
        <v>54.732908124167402</v>
      </c>
      <c r="I632" s="86">
        <v>14.27</v>
      </c>
      <c r="J632" s="86">
        <v>18.64</v>
      </c>
      <c r="K632" s="87">
        <v>0</v>
      </c>
      <c r="L632" s="85">
        <v>0.72000023725899998</v>
      </c>
      <c r="M632" s="86">
        <v>7.5082730750534302E-2</v>
      </c>
      <c r="N632" s="86">
        <v>82.807234981990007</v>
      </c>
      <c r="O632" s="86">
        <v>66.424432411893207</v>
      </c>
      <c r="P632" s="86">
        <v>0.41399999999999998</v>
      </c>
      <c r="Q632" s="88">
        <v>0.34060000000000001</v>
      </c>
      <c r="R632" s="85">
        <v>3.1036623215394198E-2</v>
      </c>
      <c r="S632" s="86">
        <v>0</v>
      </c>
      <c r="T632" s="86">
        <v>1.01</v>
      </c>
      <c r="U632" s="88">
        <v>0.61895049574987304</v>
      </c>
      <c r="V632" s="89">
        <v>4.42</v>
      </c>
      <c r="W632" s="85">
        <v>59.225938689209102</v>
      </c>
      <c r="X632" s="88">
        <v>51.9666666667</v>
      </c>
      <c r="Y632" s="85"/>
      <c r="Z632" s="88"/>
      <c r="AA632" s="85">
        <v>0.1</v>
      </c>
      <c r="AB632" s="91">
        <v>0.13</v>
      </c>
      <c r="AC632" s="86">
        <v>0</v>
      </c>
      <c r="AD632" s="86">
        <v>0.03</v>
      </c>
      <c r="AE632" s="86">
        <v>0</v>
      </c>
      <c r="AF632" s="88">
        <v>1.33830001259</v>
      </c>
      <c r="AG632" s="85">
        <v>8.4715958869499999E-11</v>
      </c>
      <c r="AH632" s="86">
        <v>5.5402E-2</v>
      </c>
      <c r="AI632" s="88">
        <v>5.7304629064000003E-8</v>
      </c>
      <c r="AJ632" s="150">
        <v>1.55</v>
      </c>
      <c r="AK632" s="151">
        <v>0</v>
      </c>
    </row>
    <row r="633" spans="1:37" x14ac:dyDescent="0.2">
      <c r="A633" s="149" t="s">
        <v>1544</v>
      </c>
      <c r="B633" s="66" t="s">
        <v>1545</v>
      </c>
      <c r="C633" s="67">
        <v>82</v>
      </c>
      <c r="D633" s="84" t="s">
        <v>331</v>
      </c>
      <c r="E633" s="85">
        <v>52.596700195203198</v>
      </c>
      <c r="F633" s="91">
        <v>52.483556925984402</v>
      </c>
      <c r="G633" s="86">
        <v>35.126633428241099</v>
      </c>
      <c r="H633" s="86">
        <v>35.050790137885599</v>
      </c>
      <c r="I633" s="86">
        <v>55.4</v>
      </c>
      <c r="J633" s="86">
        <v>55.48</v>
      </c>
      <c r="K633" s="87">
        <v>0</v>
      </c>
      <c r="L633" s="85">
        <v>0.88000011929499999</v>
      </c>
      <c r="M633" s="86">
        <v>8.0959475418560495E-2</v>
      </c>
      <c r="N633" s="86">
        <v>71.346340602101193</v>
      </c>
      <c r="O633" s="86">
        <v>55.330578512396698</v>
      </c>
      <c r="P633" s="86">
        <v>1.9770000000000001</v>
      </c>
      <c r="Q633" s="88">
        <v>0.5111</v>
      </c>
      <c r="R633" s="85">
        <v>0.14471780028943601</v>
      </c>
      <c r="S633" s="86">
        <v>0</v>
      </c>
      <c r="T633" s="86">
        <v>1.41</v>
      </c>
      <c r="U633" s="88">
        <v>1.6499023983886401</v>
      </c>
      <c r="V633" s="89">
        <v>3.85</v>
      </c>
      <c r="W633" s="85">
        <v>51.259508001812399</v>
      </c>
      <c r="X633" s="88"/>
      <c r="Y633" s="85">
        <v>88.580000000000013</v>
      </c>
      <c r="Z633" s="88">
        <v>-100</v>
      </c>
      <c r="AA633" s="85">
        <v>0.08</v>
      </c>
      <c r="AB633" s="91">
        <v>0.08</v>
      </c>
      <c r="AC633" s="86">
        <v>0.01</v>
      </c>
      <c r="AD633" s="86">
        <v>0.01</v>
      </c>
      <c r="AE633" s="86">
        <v>0.03</v>
      </c>
      <c r="AF633" s="88">
        <v>1.2166657138500001E-7</v>
      </c>
      <c r="AG633" s="85">
        <v>9.7593431364499999E-11</v>
      </c>
      <c r="AH633" s="86">
        <v>0.12843299999999999</v>
      </c>
      <c r="AI633" s="88">
        <v>0.57414010417700001</v>
      </c>
      <c r="AJ633" s="150">
        <v>1.55</v>
      </c>
      <c r="AK633" s="151">
        <v>0</v>
      </c>
    </row>
    <row r="634" spans="1:37" x14ac:dyDescent="0.2">
      <c r="A634" s="149" t="s">
        <v>1546</v>
      </c>
      <c r="B634" s="66" t="s">
        <v>1547</v>
      </c>
      <c r="C634" s="67">
        <v>82</v>
      </c>
      <c r="D634" s="84" t="s">
        <v>331</v>
      </c>
      <c r="E634" s="85">
        <v>85.044469541893093</v>
      </c>
      <c r="F634" s="91">
        <v>84.996235382696895</v>
      </c>
      <c r="G634" s="86">
        <v>44.241311969130102</v>
      </c>
      <c r="H634" s="86">
        <v>44.2207242182537</v>
      </c>
      <c r="I634" s="86">
        <v>18.04</v>
      </c>
      <c r="J634" s="86">
        <v>16.920000000000002</v>
      </c>
      <c r="K634" s="87">
        <v>0</v>
      </c>
      <c r="L634" s="85">
        <v>0.51000013868899996</v>
      </c>
      <c r="M634" s="86">
        <v>2.2708403997849499E-2</v>
      </c>
      <c r="N634" s="86">
        <v>83.275327624835001</v>
      </c>
      <c r="O634" s="86">
        <v>100</v>
      </c>
      <c r="P634" s="86">
        <v>0.626</v>
      </c>
      <c r="Q634" s="88">
        <v>0.50329999999999997</v>
      </c>
      <c r="R634" s="85">
        <v>1.49253731343284E-2</v>
      </c>
      <c r="S634" s="86">
        <v>0</v>
      </c>
      <c r="T634" s="86">
        <v>1.43</v>
      </c>
      <c r="U634" s="88">
        <v>0.62292651937601495</v>
      </c>
      <c r="V634" s="89">
        <v>4.3099999999999996</v>
      </c>
      <c r="W634" s="85">
        <v>67.078789309981502</v>
      </c>
      <c r="X634" s="88"/>
      <c r="Y634" s="85"/>
      <c r="Z634" s="88"/>
      <c r="AA634" s="85">
        <v>0</v>
      </c>
      <c r="AB634" s="91">
        <v>0.01</v>
      </c>
      <c r="AC634" s="86">
        <v>0</v>
      </c>
      <c r="AD634" s="86">
        <v>0</v>
      </c>
      <c r="AE634" s="86">
        <v>0</v>
      </c>
      <c r="AF634" s="88">
        <v>2.5246396104200002E-7</v>
      </c>
      <c r="AG634" s="85">
        <v>0</v>
      </c>
      <c r="AH634" s="86">
        <v>0.1094</v>
      </c>
      <c r="AI634" s="88">
        <v>0.40189799682900001</v>
      </c>
      <c r="AJ634" s="150">
        <v>1.76</v>
      </c>
      <c r="AK634" s="151">
        <v>0</v>
      </c>
    </row>
    <row r="635" spans="1:37" x14ac:dyDescent="0.2">
      <c r="A635" s="149" t="s">
        <v>1431</v>
      </c>
      <c r="B635" s="66" t="s">
        <v>1548</v>
      </c>
      <c r="C635" s="67">
        <v>82</v>
      </c>
      <c r="D635" s="84" t="s">
        <v>331</v>
      </c>
      <c r="E635" s="85">
        <v>81.2042646515971</v>
      </c>
      <c r="F635" s="91">
        <v>80.772153822769397</v>
      </c>
      <c r="G635" s="86">
        <v>52.150782793737598</v>
      </c>
      <c r="H635" s="86">
        <v>51.907584739322097</v>
      </c>
      <c r="I635" s="86">
        <v>24.27</v>
      </c>
      <c r="J635" s="86">
        <v>25.28</v>
      </c>
      <c r="K635" s="87">
        <v>0</v>
      </c>
      <c r="L635" s="85">
        <v>1.44999979911</v>
      </c>
      <c r="M635" s="86">
        <v>0</v>
      </c>
      <c r="N635" s="86">
        <v>79.636858828869705</v>
      </c>
      <c r="O635" s="86">
        <v>76.900607271888703</v>
      </c>
      <c r="P635" s="86">
        <v>1.7210000000000001</v>
      </c>
      <c r="Q635" s="88">
        <v>0.50670000000000004</v>
      </c>
      <c r="R635" s="85">
        <v>0</v>
      </c>
      <c r="S635" s="86">
        <v>0</v>
      </c>
      <c r="T635" s="86">
        <v>1.44</v>
      </c>
      <c r="U635" s="88">
        <v>0.76216533124877905</v>
      </c>
      <c r="V635" s="89">
        <v>4.2699999999999996</v>
      </c>
      <c r="W635" s="85">
        <v>53.830573782438002</v>
      </c>
      <c r="X635" s="88">
        <v>49.4</v>
      </c>
      <c r="Y635" s="85"/>
      <c r="Z635" s="88"/>
      <c r="AA635" s="85">
        <v>0</v>
      </c>
      <c r="AB635" s="91">
        <v>0.22</v>
      </c>
      <c r="AC635" s="86">
        <v>0</v>
      </c>
      <c r="AD635" s="86">
        <v>0.05</v>
      </c>
      <c r="AE635" s="86">
        <v>0</v>
      </c>
      <c r="AF635" s="88">
        <v>3.0819997746499999</v>
      </c>
      <c r="AG635" s="85">
        <v>0</v>
      </c>
      <c r="AH635" s="86">
        <v>4.0973000000000002E-2</v>
      </c>
      <c r="AI635" s="88">
        <v>0.172241940629</v>
      </c>
      <c r="AJ635" s="150">
        <v>1.59</v>
      </c>
      <c r="AK635" s="151">
        <v>0</v>
      </c>
    </row>
    <row r="636" spans="1:37" x14ac:dyDescent="0.2">
      <c r="A636" s="149" t="s">
        <v>1549</v>
      </c>
      <c r="B636" s="66" t="s">
        <v>1550</v>
      </c>
      <c r="C636" s="67">
        <v>82</v>
      </c>
      <c r="D636" s="84" t="s">
        <v>331</v>
      </c>
      <c r="E636" s="85">
        <v>75.823782791919996</v>
      </c>
      <c r="F636" s="91">
        <v>75.781796693983594</v>
      </c>
      <c r="G636" s="86">
        <v>58.170961170634598</v>
      </c>
      <c r="H636" s="86">
        <v>58.144525479341297</v>
      </c>
      <c r="I636" s="86">
        <v>36.5</v>
      </c>
      <c r="J636" s="86">
        <v>53.24</v>
      </c>
      <c r="K636" s="87">
        <v>0</v>
      </c>
      <c r="L636" s="85">
        <v>2.5799996840100001</v>
      </c>
      <c r="M636" s="86">
        <v>0</v>
      </c>
      <c r="N636" s="86">
        <v>72.967542756333799</v>
      </c>
      <c r="O636" s="86">
        <v>80.532146075157698</v>
      </c>
      <c r="P636" s="86">
        <v>2.7869999999999999</v>
      </c>
      <c r="Q636" s="88">
        <v>0.38009999999999999</v>
      </c>
      <c r="R636" s="85">
        <v>0</v>
      </c>
      <c r="S636" s="86">
        <v>0</v>
      </c>
      <c r="T636" s="86">
        <v>1.1100000000000001</v>
      </c>
      <c r="U636" s="88">
        <v>1.6763338361298099</v>
      </c>
      <c r="V636" s="89">
        <v>4.25</v>
      </c>
      <c r="W636" s="85">
        <v>44.166985043801901</v>
      </c>
      <c r="X636" s="88">
        <v>44.366666666699999</v>
      </c>
      <c r="Y636" s="85">
        <v>-100</v>
      </c>
      <c r="Z636" s="88"/>
      <c r="AA636" s="85">
        <v>0.02</v>
      </c>
      <c r="AB636" s="91">
        <v>0.06</v>
      </c>
      <c r="AC636" s="86">
        <v>0.02</v>
      </c>
      <c r="AD636" s="86">
        <v>0.04</v>
      </c>
      <c r="AE636" s="86">
        <v>0</v>
      </c>
      <c r="AF636" s="88">
        <v>9.9470541274100001E-8</v>
      </c>
      <c r="AG636" s="85">
        <v>0</v>
      </c>
      <c r="AH636" s="86">
        <v>0.116217</v>
      </c>
      <c r="AI636" s="88">
        <v>2.1202562674299998</v>
      </c>
      <c r="AJ636" s="150">
        <v>1.62</v>
      </c>
      <c r="AK636" s="151">
        <v>0</v>
      </c>
    </row>
    <row r="637" spans="1:37" x14ac:dyDescent="0.2">
      <c r="A637" s="149" t="s">
        <v>1551</v>
      </c>
      <c r="B637" s="66" t="s">
        <v>1552</v>
      </c>
      <c r="C637" s="67">
        <v>82</v>
      </c>
      <c r="D637" s="84" t="s">
        <v>331</v>
      </c>
      <c r="E637" s="85">
        <v>81.345693156962795</v>
      </c>
      <c r="F637" s="91">
        <v>81.326464390728503</v>
      </c>
      <c r="G637" s="86">
        <v>63.919623757140698</v>
      </c>
      <c r="H637" s="86">
        <v>63.901196189499501</v>
      </c>
      <c r="I637" s="86">
        <v>15.49</v>
      </c>
      <c r="J637" s="86">
        <v>29.37</v>
      </c>
      <c r="K637" s="87">
        <v>0</v>
      </c>
      <c r="L637" s="85">
        <v>3.1599999754199999</v>
      </c>
      <c r="M637" s="86">
        <v>2.6927563440173699E-3</v>
      </c>
      <c r="N637" s="86">
        <v>77.841743622642795</v>
      </c>
      <c r="O637" s="86">
        <v>100</v>
      </c>
      <c r="P637" s="86">
        <v>1.853</v>
      </c>
      <c r="Q637" s="88">
        <v>0.50739999999999996</v>
      </c>
      <c r="R637" s="85">
        <v>1.52183838076396E-2</v>
      </c>
      <c r="S637" s="86">
        <v>0</v>
      </c>
      <c r="T637" s="86">
        <v>0.87</v>
      </c>
      <c r="U637" s="88">
        <v>1.3203752814210099</v>
      </c>
      <c r="V637" s="89">
        <v>4.4000000000000004</v>
      </c>
      <c r="W637" s="85">
        <v>49.302123574333997</v>
      </c>
      <c r="X637" s="88">
        <v>46.866666666699999</v>
      </c>
      <c r="Y637" s="85">
        <v>-100</v>
      </c>
      <c r="Z637" s="88"/>
      <c r="AA637" s="85">
        <v>0.02</v>
      </c>
      <c r="AB637" s="91">
        <v>0.03</v>
      </c>
      <c r="AC637" s="86">
        <v>0</v>
      </c>
      <c r="AD637" s="86">
        <v>0.01</v>
      </c>
      <c r="AE637" s="86">
        <v>0</v>
      </c>
      <c r="AF637" s="88">
        <v>2.2404701376499999E-8</v>
      </c>
      <c r="AG637" s="85">
        <v>0</v>
      </c>
      <c r="AH637" s="86">
        <v>0.12517300000000001</v>
      </c>
      <c r="AI637" s="88">
        <v>1.66597894003</v>
      </c>
      <c r="AJ637" s="150">
        <v>1.73</v>
      </c>
      <c r="AK637" s="151">
        <v>0</v>
      </c>
    </row>
    <row r="638" spans="1:37" x14ac:dyDescent="0.2">
      <c r="A638" s="149" t="s">
        <v>1553</v>
      </c>
      <c r="B638" s="66" t="s">
        <v>1554</v>
      </c>
      <c r="C638" s="67">
        <v>82</v>
      </c>
      <c r="D638" s="84" t="s">
        <v>331</v>
      </c>
      <c r="E638" s="85">
        <v>88.674542806279305</v>
      </c>
      <c r="F638" s="91">
        <v>88.650267033500597</v>
      </c>
      <c r="G638" s="86">
        <v>53.924583265900601</v>
      </c>
      <c r="H638" s="86">
        <v>53.913254571937202</v>
      </c>
      <c r="I638" s="86">
        <v>9.8699999999999992</v>
      </c>
      <c r="J638" s="86">
        <v>9.9</v>
      </c>
      <c r="K638" s="87">
        <v>0</v>
      </c>
      <c r="L638" s="85">
        <v>1.00000038969</v>
      </c>
      <c r="M638" s="86">
        <v>4.6019140679010598E-2</v>
      </c>
      <c r="N638" s="86">
        <v>85.063450910827598</v>
      </c>
      <c r="O638" s="86">
        <v>100</v>
      </c>
      <c r="P638" s="86">
        <v>0.21099999999999999</v>
      </c>
      <c r="Q638" s="88">
        <v>0.28770000000000001</v>
      </c>
      <c r="R638" s="85">
        <v>7.7041602465331302E-2</v>
      </c>
      <c r="S638" s="86">
        <v>0</v>
      </c>
      <c r="T638" s="86">
        <v>0.73</v>
      </c>
      <c r="U638" s="88">
        <v>0.23304741867616099</v>
      </c>
      <c r="V638" s="89">
        <v>4.45</v>
      </c>
      <c r="W638" s="85">
        <v>62.711909567234798</v>
      </c>
      <c r="X638" s="88"/>
      <c r="Y638" s="85"/>
      <c r="Z638" s="88"/>
      <c r="AA638" s="85">
        <v>0</v>
      </c>
      <c r="AB638" s="91">
        <v>0.01</v>
      </c>
      <c r="AC638" s="86">
        <v>0</v>
      </c>
      <c r="AD638" s="86">
        <v>0.01</v>
      </c>
      <c r="AE638" s="86">
        <v>0</v>
      </c>
      <c r="AF638" s="88">
        <v>2.55766947677E-8</v>
      </c>
      <c r="AG638" s="85">
        <v>0</v>
      </c>
      <c r="AH638" s="86">
        <v>2.1911E-2</v>
      </c>
      <c r="AI638" s="88">
        <v>1.00685393321E-2</v>
      </c>
      <c r="AJ638" s="150">
        <v>1.77</v>
      </c>
      <c r="AK638" s="151">
        <v>0</v>
      </c>
    </row>
    <row r="639" spans="1:37" x14ac:dyDescent="0.2">
      <c r="A639" s="149" t="s">
        <v>1555</v>
      </c>
      <c r="B639" s="66" t="s">
        <v>1556</v>
      </c>
      <c r="C639" s="67">
        <v>82</v>
      </c>
      <c r="D639" s="84" t="s">
        <v>331</v>
      </c>
      <c r="E639" s="85">
        <v>74.730829500075799</v>
      </c>
      <c r="F639" s="91">
        <v>74.717686902896403</v>
      </c>
      <c r="G639" s="86">
        <v>46.172976798261097</v>
      </c>
      <c r="H639" s="86">
        <v>46.172976798261097</v>
      </c>
      <c r="I639" s="86">
        <v>28.82</v>
      </c>
      <c r="J639" s="86">
        <v>28.61</v>
      </c>
      <c r="K639" s="87">
        <v>0</v>
      </c>
      <c r="L639" s="85">
        <v>0.84000006457099996</v>
      </c>
      <c r="M639" s="86">
        <v>7.6431051472646899E-3</v>
      </c>
      <c r="N639" s="86">
        <v>85.767036332649994</v>
      </c>
      <c r="O639" s="86">
        <v>100</v>
      </c>
      <c r="P639" s="86">
        <v>0.84599999999999997</v>
      </c>
      <c r="Q639" s="88">
        <v>0.35949999999999999</v>
      </c>
      <c r="R639" s="85">
        <v>2.4360535931790502E-2</v>
      </c>
      <c r="S639" s="86">
        <v>0</v>
      </c>
      <c r="T639" s="86">
        <v>1.29</v>
      </c>
      <c r="U639" s="88">
        <v>0.43471667593388302</v>
      </c>
      <c r="V639" s="89">
        <v>4.25</v>
      </c>
      <c r="W639" s="85">
        <v>60.392498346825299</v>
      </c>
      <c r="X639" s="88"/>
      <c r="Y639" s="85"/>
      <c r="Z639" s="88">
        <v>-100</v>
      </c>
      <c r="AA639" s="85">
        <v>0</v>
      </c>
      <c r="AB639" s="91">
        <v>0</v>
      </c>
      <c r="AC639" s="86">
        <v>0</v>
      </c>
      <c r="AD639" s="86">
        <v>0</v>
      </c>
      <c r="AE639" s="86">
        <v>0</v>
      </c>
      <c r="AF639" s="88">
        <v>4.6366287074599998E-9</v>
      </c>
      <c r="AG639" s="85">
        <v>0</v>
      </c>
      <c r="AH639" s="86">
        <v>9.9484000000000003E-2</v>
      </c>
      <c r="AI639" s="88">
        <v>1.51020299567E-2</v>
      </c>
      <c r="AJ639" s="150">
        <v>2.02</v>
      </c>
      <c r="AK639" s="151">
        <v>0</v>
      </c>
    </row>
    <row r="640" spans="1:37" x14ac:dyDescent="0.2">
      <c r="A640" s="149" t="s">
        <v>1557</v>
      </c>
      <c r="B640" s="66" t="s">
        <v>1558</v>
      </c>
      <c r="C640" s="67">
        <v>82</v>
      </c>
      <c r="D640" s="84" t="s">
        <v>331</v>
      </c>
      <c r="E640" s="85">
        <v>75.882971656332998</v>
      </c>
      <c r="F640" s="91">
        <v>75.681834957189295</v>
      </c>
      <c r="G640" s="86">
        <v>30.877251254797802</v>
      </c>
      <c r="H640" s="86">
        <v>30.749926188367301</v>
      </c>
      <c r="I640" s="86">
        <v>7.97</v>
      </c>
      <c r="J640" s="86">
        <v>14.39</v>
      </c>
      <c r="K640" s="87">
        <v>0</v>
      </c>
      <c r="L640" s="85">
        <v>1.4399999342600001</v>
      </c>
      <c r="M640" s="86">
        <v>0</v>
      </c>
      <c r="N640" s="86">
        <v>77.172787567280196</v>
      </c>
      <c r="O640" s="86">
        <v>100</v>
      </c>
      <c r="P640" s="86">
        <v>0.878</v>
      </c>
      <c r="Q640" s="88">
        <v>0.93289999999999995</v>
      </c>
      <c r="R640" s="85">
        <v>0</v>
      </c>
      <c r="S640" s="86">
        <v>0</v>
      </c>
      <c r="T640" s="86">
        <v>1.4</v>
      </c>
      <c r="U640" s="88">
        <v>0.97523619722468302</v>
      </c>
      <c r="V640" s="89">
        <v>4.21</v>
      </c>
      <c r="W640" s="85">
        <v>71.322319346322899</v>
      </c>
      <c r="X640" s="88">
        <v>65.766666666700004</v>
      </c>
      <c r="Y640" s="85"/>
      <c r="Z640" s="88"/>
      <c r="AA640" s="85">
        <v>0</v>
      </c>
      <c r="AB640" s="91">
        <v>0.1</v>
      </c>
      <c r="AC640" s="86">
        <v>0</v>
      </c>
      <c r="AD640" s="86">
        <v>0.06</v>
      </c>
      <c r="AE640" s="86">
        <v>0</v>
      </c>
      <c r="AF640" s="88">
        <v>7.6706132587800007E-9</v>
      </c>
      <c r="AG640" s="85">
        <v>0</v>
      </c>
      <c r="AH640" s="86">
        <v>7.4511999999999995E-2</v>
      </c>
      <c r="AI640" s="88">
        <v>1.51020019177E-2</v>
      </c>
      <c r="AJ640" s="150">
        <v>1.72</v>
      </c>
      <c r="AK640" s="151">
        <v>0</v>
      </c>
    </row>
    <row r="641" spans="1:37" x14ac:dyDescent="0.2">
      <c r="A641" s="149" t="s">
        <v>889</v>
      </c>
      <c r="B641" s="66" t="s">
        <v>1559</v>
      </c>
      <c r="C641" s="67">
        <v>82</v>
      </c>
      <c r="D641" s="84" t="s">
        <v>331</v>
      </c>
      <c r="E641" s="85">
        <v>75.439567195376895</v>
      </c>
      <c r="F641" s="91">
        <v>75.4375179310627</v>
      </c>
      <c r="G641" s="86">
        <v>37.323250952907898</v>
      </c>
      <c r="H641" s="86">
        <v>37.321201688593803</v>
      </c>
      <c r="I641" s="86">
        <v>21.26</v>
      </c>
      <c r="J641" s="86">
        <v>22.4</v>
      </c>
      <c r="K641" s="87">
        <v>1.14E-2</v>
      </c>
      <c r="L641" s="85">
        <v>1.2300000129599999</v>
      </c>
      <c r="M641" s="86">
        <v>9.4387722790708808E-3</v>
      </c>
      <c r="N641" s="86">
        <v>77.002941871201898</v>
      </c>
      <c r="O641" s="86">
        <v>100</v>
      </c>
      <c r="P641" s="86">
        <v>0.96199999999999997</v>
      </c>
      <c r="Q641" s="88">
        <v>0.64890000000000003</v>
      </c>
      <c r="R641" s="85">
        <v>1.69319336268202E-2</v>
      </c>
      <c r="S641" s="86">
        <v>0</v>
      </c>
      <c r="T641" s="86">
        <v>1.45</v>
      </c>
      <c r="U641" s="88">
        <v>0.71109471699659799</v>
      </c>
      <c r="V641" s="89">
        <v>4.2699999999999996</v>
      </c>
      <c r="W641" s="85">
        <v>64.236706385786604</v>
      </c>
      <c r="X641" s="88">
        <v>58.933333333299998</v>
      </c>
      <c r="Y641" s="85"/>
      <c r="Z641" s="88"/>
      <c r="AA641" s="85">
        <v>0.42</v>
      </c>
      <c r="AB641" s="91">
        <v>0.42</v>
      </c>
      <c r="AC641" s="86">
        <v>0.17</v>
      </c>
      <c r="AD641" s="86">
        <v>0.17</v>
      </c>
      <c r="AE641" s="86">
        <v>0</v>
      </c>
      <c r="AF641" s="88">
        <v>6.8899993032700002E-2</v>
      </c>
      <c r="AG641" s="85">
        <v>0</v>
      </c>
      <c r="AH641" s="86">
        <v>9.4380000000000006E-2</v>
      </c>
      <c r="AI641" s="88">
        <v>1.00679991155E-2</v>
      </c>
      <c r="AJ641" s="150">
        <v>1.83</v>
      </c>
      <c r="AK641" s="151">
        <v>0</v>
      </c>
    </row>
    <row r="642" spans="1:37" x14ac:dyDescent="0.2">
      <c r="A642" s="149" t="s">
        <v>1560</v>
      </c>
      <c r="B642" s="66" t="s">
        <v>1561</v>
      </c>
      <c r="C642" s="67">
        <v>82</v>
      </c>
      <c r="D642" s="84" t="s">
        <v>331</v>
      </c>
      <c r="E642" s="85">
        <v>89.357009179217499</v>
      </c>
      <c r="F642" s="91">
        <v>89.357009179217499</v>
      </c>
      <c r="G642" s="86">
        <v>72.558149897513601</v>
      </c>
      <c r="H642" s="86">
        <v>72.558149897513601</v>
      </c>
      <c r="I642" s="86">
        <v>15.97</v>
      </c>
      <c r="J642" s="86">
        <v>15.67</v>
      </c>
      <c r="K642" s="87">
        <v>0</v>
      </c>
      <c r="L642" s="85">
        <v>2.0800010842200001</v>
      </c>
      <c r="M642" s="86">
        <v>0</v>
      </c>
      <c r="N642" s="86">
        <v>93.895154230392905</v>
      </c>
      <c r="O642" s="86">
        <v>73.372194695424099</v>
      </c>
      <c r="P642" s="86">
        <v>0.55400000000000005</v>
      </c>
      <c r="Q642" s="88">
        <v>0.4456</v>
      </c>
      <c r="R642" s="85">
        <v>0</v>
      </c>
      <c r="S642" s="86">
        <v>0</v>
      </c>
      <c r="T642" s="86">
        <v>0.89</v>
      </c>
      <c r="U642" s="88">
        <v>0.66170573032706503</v>
      </c>
      <c r="V642" s="89">
        <v>4.53</v>
      </c>
      <c r="W642" s="85">
        <v>51.905200674831498</v>
      </c>
      <c r="X642" s="88">
        <v>54.766666666699997</v>
      </c>
      <c r="Y642" s="85"/>
      <c r="Z642" s="88"/>
      <c r="AA642" s="85">
        <v>0</v>
      </c>
      <c r="AB642" s="91">
        <v>0</v>
      </c>
      <c r="AC642" s="86">
        <v>0</v>
      </c>
      <c r="AD642" s="86">
        <v>0</v>
      </c>
      <c r="AE642" s="86">
        <v>0</v>
      </c>
      <c r="AF642" s="88">
        <v>0.41050014101400001</v>
      </c>
      <c r="AG642" s="85">
        <v>0</v>
      </c>
      <c r="AH642" s="86">
        <v>2.2839999999999999E-2</v>
      </c>
      <c r="AI642" s="88">
        <v>1.0068006869099999E-2</v>
      </c>
      <c r="AJ642" s="150">
        <v>2.12</v>
      </c>
      <c r="AK642" s="151">
        <v>0</v>
      </c>
    </row>
    <row r="643" spans="1:37" x14ac:dyDescent="0.2">
      <c r="A643" s="149" t="s">
        <v>1562</v>
      </c>
      <c r="B643" s="66" t="s">
        <v>1563</v>
      </c>
      <c r="C643" s="67">
        <v>82</v>
      </c>
      <c r="D643" s="84" t="s">
        <v>331</v>
      </c>
      <c r="E643" s="85">
        <v>79.529430887701395</v>
      </c>
      <c r="F643" s="91">
        <v>79.427839973992704</v>
      </c>
      <c r="G643" s="86">
        <v>48.716906759859398</v>
      </c>
      <c r="H643" s="86">
        <v>48.690493122295102</v>
      </c>
      <c r="I643" s="86">
        <v>16.23</v>
      </c>
      <c r="J643" s="86">
        <v>18.82</v>
      </c>
      <c r="K643" s="87">
        <v>0</v>
      </c>
      <c r="L643" s="85">
        <v>1.6200000270799999</v>
      </c>
      <c r="M643" s="86">
        <v>0</v>
      </c>
      <c r="N643" s="86">
        <v>80.951711914231396</v>
      </c>
      <c r="O643" s="86">
        <v>98.539164986706396</v>
      </c>
      <c r="P643" s="86">
        <v>0.72399999999999998</v>
      </c>
      <c r="Q643" s="88">
        <v>0.46279999999999999</v>
      </c>
      <c r="R643" s="85">
        <v>0</v>
      </c>
      <c r="S643" s="86">
        <v>0.7</v>
      </c>
      <c r="T643" s="86">
        <v>0.96</v>
      </c>
      <c r="U643" s="88">
        <v>0.57144888961131302</v>
      </c>
      <c r="V643" s="89">
        <v>4.3099999999999996</v>
      </c>
      <c r="W643" s="85">
        <v>62.166478032398302</v>
      </c>
      <c r="X643" s="88">
        <v>49.4666666667</v>
      </c>
      <c r="Y643" s="85"/>
      <c r="Z643" s="88">
        <v>-100</v>
      </c>
      <c r="AA643" s="85">
        <v>0</v>
      </c>
      <c r="AB643" s="91">
        <v>0.01</v>
      </c>
      <c r="AC643" s="86">
        <v>0</v>
      </c>
      <c r="AD643" s="86">
        <v>0.01</v>
      </c>
      <c r="AE643" s="86">
        <v>0</v>
      </c>
      <c r="AF643" s="88">
        <v>7.8545540384999999E-9</v>
      </c>
      <c r="AG643" s="85">
        <v>0</v>
      </c>
      <c r="AH643" s="86">
        <v>0.14754</v>
      </c>
      <c r="AI643" s="88">
        <v>1.4084001171400001E-2</v>
      </c>
      <c r="AJ643" s="150">
        <v>1.85</v>
      </c>
      <c r="AK643" s="151">
        <v>0</v>
      </c>
    </row>
    <row r="644" spans="1:37" x14ac:dyDescent="0.2">
      <c r="A644" s="149" t="s">
        <v>1564</v>
      </c>
      <c r="B644" s="66" t="s">
        <v>1565</v>
      </c>
      <c r="C644" s="67">
        <v>82</v>
      </c>
      <c r="D644" s="84" t="s">
        <v>331</v>
      </c>
      <c r="E644" s="85">
        <v>66.008555977076398</v>
      </c>
      <c r="F644" s="91">
        <v>65.995641294696895</v>
      </c>
      <c r="G644" s="86">
        <v>48.7254822826701</v>
      </c>
      <c r="H644" s="86">
        <v>48.712567600290598</v>
      </c>
      <c r="I644" s="86">
        <v>27.49</v>
      </c>
      <c r="J644" s="86">
        <v>33.69</v>
      </c>
      <c r="K644" s="87">
        <v>0</v>
      </c>
      <c r="L644" s="85">
        <v>10.429999757399999</v>
      </c>
      <c r="M644" s="86">
        <v>1.57787183782702E-3</v>
      </c>
      <c r="N644" s="86">
        <v>66.018106995884807</v>
      </c>
      <c r="O644" s="86">
        <v>100</v>
      </c>
      <c r="P644" s="86">
        <v>2.0390000000000001</v>
      </c>
      <c r="Q644" s="88">
        <v>0.89690000000000003</v>
      </c>
      <c r="R644" s="85">
        <v>2.61643118785976E-2</v>
      </c>
      <c r="S644" s="86">
        <v>0.8</v>
      </c>
      <c r="T644" s="86">
        <v>1.51</v>
      </c>
      <c r="U644" s="88">
        <v>2.50544838162886</v>
      </c>
      <c r="V644" s="89">
        <v>4.08</v>
      </c>
      <c r="W644" s="85">
        <v>51.141686869400701</v>
      </c>
      <c r="X644" s="88">
        <v>36.299999999999997</v>
      </c>
      <c r="Y644" s="85"/>
      <c r="Z644" s="88"/>
      <c r="AA644" s="85">
        <v>0.03</v>
      </c>
      <c r="AB644" s="91">
        <v>0.05</v>
      </c>
      <c r="AC644" s="86">
        <v>0.03</v>
      </c>
      <c r="AD644" s="86">
        <v>0.04</v>
      </c>
      <c r="AE644" s="86">
        <v>0</v>
      </c>
      <c r="AF644" s="88">
        <v>3.9084397450700003E-8</v>
      </c>
      <c r="AG644" s="85">
        <v>0</v>
      </c>
      <c r="AH644" s="86">
        <v>8.9067999999999994E-2</v>
      </c>
      <c r="AI644" s="88">
        <v>0.31827993914199998</v>
      </c>
      <c r="AJ644" s="150">
        <v>1.97</v>
      </c>
      <c r="AK644" s="151">
        <v>0</v>
      </c>
    </row>
    <row r="645" spans="1:37" x14ac:dyDescent="0.2">
      <c r="A645" s="149" t="s">
        <v>1566</v>
      </c>
      <c r="B645" s="66" t="s">
        <v>1567</v>
      </c>
      <c r="C645" s="67">
        <v>82</v>
      </c>
      <c r="D645" s="84" t="s">
        <v>331</v>
      </c>
      <c r="E645" s="85">
        <v>84.159690920798496</v>
      </c>
      <c r="F645" s="91">
        <v>84.135894061983805</v>
      </c>
      <c r="G645" s="86">
        <v>57.552003135586098</v>
      </c>
      <c r="H645" s="86">
        <v>57.528206276771499</v>
      </c>
      <c r="I645" s="86">
        <v>39.520000000000003</v>
      </c>
      <c r="J645" s="86">
        <v>32.54</v>
      </c>
      <c r="K645" s="87">
        <v>0</v>
      </c>
      <c r="L645" s="85">
        <v>1.4500002539200001</v>
      </c>
      <c r="M645" s="86">
        <v>0</v>
      </c>
      <c r="N645" s="86">
        <v>85.694731719187203</v>
      </c>
      <c r="O645" s="86">
        <v>100</v>
      </c>
      <c r="P645" s="86">
        <v>0.60599999999999998</v>
      </c>
      <c r="Q645" s="88">
        <v>0.59099999999999997</v>
      </c>
      <c r="R645" s="85">
        <v>0</v>
      </c>
      <c r="S645" s="86">
        <v>0.5</v>
      </c>
      <c r="T645" s="86">
        <v>1.33</v>
      </c>
      <c r="U645" s="88">
        <v>0.24496766426831701</v>
      </c>
      <c r="V645" s="89">
        <v>4.18</v>
      </c>
      <c r="W645" s="85">
        <v>57.926300223048003</v>
      </c>
      <c r="X645" s="88">
        <v>51.0333333333</v>
      </c>
      <c r="Y645" s="85"/>
      <c r="Z645" s="88"/>
      <c r="AA645" s="85">
        <v>0</v>
      </c>
      <c r="AB645" s="91">
        <v>0.03</v>
      </c>
      <c r="AC645" s="86">
        <v>0</v>
      </c>
      <c r="AD645" s="86">
        <v>0.03</v>
      </c>
      <c r="AE645" s="86">
        <v>0</v>
      </c>
      <c r="AF645" s="88">
        <v>4.9520795747699999E-8</v>
      </c>
      <c r="AG645" s="85">
        <v>0</v>
      </c>
      <c r="AH645" s="86">
        <v>8.4099999999999994E-2</v>
      </c>
      <c r="AI645" s="88">
        <v>9.05000031718E-3</v>
      </c>
      <c r="AJ645" s="150">
        <v>1.91</v>
      </c>
      <c r="AK645" s="151">
        <v>0</v>
      </c>
    </row>
    <row r="646" spans="1:37" x14ac:dyDescent="0.2">
      <c r="A646" s="149" t="s">
        <v>1568</v>
      </c>
      <c r="B646" s="66" t="s">
        <v>1569</v>
      </c>
      <c r="C646" s="67">
        <v>82</v>
      </c>
      <c r="D646" s="84" t="s">
        <v>331</v>
      </c>
      <c r="E646" s="85">
        <v>62.195998685399701</v>
      </c>
      <c r="F646" s="91">
        <v>62.032700681948903</v>
      </c>
      <c r="G646" s="86">
        <v>41.938830005751399</v>
      </c>
      <c r="H646" s="86">
        <v>41.893640621148599</v>
      </c>
      <c r="I646" s="86">
        <v>43.74</v>
      </c>
      <c r="J646" s="86">
        <v>50.58</v>
      </c>
      <c r="K646" s="87">
        <v>0</v>
      </c>
      <c r="L646" s="85">
        <v>1.8899998603599999</v>
      </c>
      <c r="M646" s="86">
        <v>0</v>
      </c>
      <c r="N646" s="86">
        <v>75.578142484147705</v>
      </c>
      <c r="O646" s="86">
        <v>100</v>
      </c>
      <c r="P646" s="86">
        <v>1.397</v>
      </c>
      <c r="Q646" s="88">
        <v>0.44500000000000001</v>
      </c>
      <c r="R646" s="85">
        <v>0</v>
      </c>
      <c r="S646" s="86">
        <v>0.6</v>
      </c>
      <c r="T646" s="86">
        <v>1.48</v>
      </c>
      <c r="U646" s="88">
        <v>0.67065154876345401</v>
      </c>
      <c r="V646" s="89">
        <v>4.09</v>
      </c>
      <c r="W646" s="85">
        <v>58.799996322139698</v>
      </c>
      <c r="X646" s="88"/>
      <c r="Y646" s="85"/>
      <c r="Z646" s="88">
        <v>-100</v>
      </c>
      <c r="AA646" s="85">
        <v>0</v>
      </c>
      <c r="AB646" s="91">
        <v>0</v>
      </c>
      <c r="AC646" s="86">
        <v>0</v>
      </c>
      <c r="AD646" s="86">
        <v>0</v>
      </c>
      <c r="AE646" s="86">
        <v>0</v>
      </c>
      <c r="AF646" s="88">
        <v>0</v>
      </c>
      <c r="AG646" s="85">
        <v>0</v>
      </c>
      <c r="AH646" s="86">
        <v>0.160052</v>
      </c>
      <c r="AI646" s="88">
        <v>2.3529998055200001E-2</v>
      </c>
      <c r="AJ646" s="150">
        <v>1.84</v>
      </c>
      <c r="AK646" s="151">
        <v>0</v>
      </c>
    </row>
    <row r="647" spans="1:37" x14ac:dyDescent="0.2">
      <c r="A647" s="149" t="s">
        <v>1570</v>
      </c>
      <c r="B647" s="66" t="s">
        <v>1571</v>
      </c>
      <c r="C647" s="67">
        <v>82</v>
      </c>
      <c r="D647" s="84" t="s">
        <v>331</v>
      </c>
      <c r="E647" s="85">
        <v>74.976301364217093</v>
      </c>
      <c r="F647" s="91">
        <v>74.726950500762499</v>
      </c>
      <c r="G647" s="86">
        <v>50.770720850678003</v>
      </c>
      <c r="H647" s="86">
        <v>50.599678522853701</v>
      </c>
      <c r="I647" s="86">
        <v>78.290000000000006</v>
      </c>
      <c r="J647" s="86">
        <v>72.98</v>
      </c>
      <c r="K647" s="87">
        <v>0</v>
      </c>
      <c r="L647" s="85">
        <v>3.2399998988299998</v>
      </c>
      <c r="M647" s="86">
        <v>0.16364765020017499</v>
      </c>
      <c r="N647" s="86">
        <v>74.955511245470703</v>
      </c>
      <c r="O647" s="86">
        <v>100</v>
      </c>
      <c r="P647" s="86">
        <v>2.0569999999999999</v>
      </c>
      <c r="Q647" s="88">
        <v>0.84719999999999995</v>
      </c>
      <c r="R647" s="85">
        <v>0.152625152625153</v>
      </c>
      <c r="S647" s="86">
        <v>0.6</v>
      </c>
      <c r="T647" s="86">
        <v>1.75</v>
      </c>
      <c r="U647" s="88">
        <v>1.3703993735317199</v>
      </c>
      <c r="V647" s="89">
        <v>4.25</v>
      </c>
      <c r="W647" s="85">
        <v>50.172095355678202</v>
      </c>
      <c r="X647" s="88">
        <v>40.9666666667</v>
      </c>
      <c r="Y647" s="85"/>
      <c r="Z647" s="88"/>
      <c r="AA647" s="85">
        <v>0.05</v>
      </c>
      <c r="AB647" s="91">
        <v>0.05</v>
      </c>
      <c r="AC647" s="86">
        <v>0.05</v>
      </c>
      <c r="AD647" s="86">
        <v>0.05</v>
      </c>
      <c r="AE647" s="86">
        <v>0</v>
      </c>
      <c r="AF647" s="88">
        <v>1.5456297498400001E-8</v>
      </c>
      <c r="AG647" s="85">
        <v>0</v>
      </c>
      <c r="AH647" s="86">
        <v>0.14072499999999999</v>
      </c>
      <c r="AI647" s="88">
        <v>1.44800001711E-2</v>
      </c>
      <c r="AJ647" s="150">
        <v>2.0099999999999998</v>
      </c>
      <c r="AK647" s="151">
        <v>0</v>
      </c>
    </row>
    <row r="648" spans="1:37" x14ac:dyDescent="0.2">
      <c r="A648" s="149" t="s">
        <v>1572</v>
      </c>
      <c r="B648" s="66" t="s">
        <v>1573</v>
      </c>
      <c r="C648" s="67">
        <v>82</v>
      </c>
      <c r="D648" s="84" t="s">
        <v>331</v>
      </c>
      <c r="E648" s="85">
        <v>73.214890441370102</v>
      </c>
      <c r="F648" s="91">
        <v>73.176635853955304</v>
      </c>
      <c r="G648" s="86">
        <v>56.502652736143702</v>
      </c>
      <c r="H648" s="86">
        <v>56.467533770648103</v>
      </c>
      <c r="I648" s="86">
        <v>33.75</v>
      </c>
      <c r="J648" s="86">
        <v>61.94</v>
      </c>
      <c r="K648" s="87">
        <v>0</v>
      </c>
      <c r="L648" s="85">
        <v>6.0899996074500002</v>
      </c>
      <c r="M648" s="86">
        <v>5.2235456596616704E-3</v>
      </c>
      <c r="N648" s="86">
        <v>74.736217268931696</v>
      </c>
      <c r="O648" s="86">
        <v>87.986593583074395</v>
      </c>
      <c r="P648" s="86">
        <v>1.9830000000000001</v>
      </c>
      <c r="Q648" s="88">
        <v>0.83620000000000005</v>
      </c>
      <c r="R648" s="85">
        <v>1.6317206494248199E-2</v>
      </c>
      <c r="S648" s="86">
        <v>0.9</v>
      </c>
      <c r="T648" s="86">
        <v>1.04</v>
      </c>
      <c r="U648" s="88">
        <v>1.0661114525455</v>
      </c>
      <c r="V648" s="89">
        <v>4.43</v>
      </c>
      <c r="W648" s="85">
        <v>45.748949997700102</v>
      </c>
      <c r="X648" s="88">
        <v>30.5</v>
      </c>
      <c r="Y648" s="85">
        <v>-100</v>
      </c>
      <c r="Z648" s="88"/>
      <c r="AA648" s="85">
        <v>0.05</v>
      </c>
      <c r="AB648" s="91">
        <v>0.02</v>
      </c>
      <c r="AC648" s="86">
        <v>0.03</v>
      </c>
      <c r="AD648" s="86">
        <v>0.04</v>
      </c>
      <c r="AE648" s="86">
        <v>0</v>
      </c>
      <c r="AF648" s="88">
        <v>1.0010997963699999</v>
      </c>
      <c r="AG648" s="85">
        <v>4.2009024429799999E-12</v>
      </c>
      <c r="AH648" s="86">
        <v>0.36485200000000001</v>
      </c>
      <c r="AI648" s="88">
        <v>3.5804054366299999E-2</v>
      </c>
      <c r="AJ648" s="150">
        <v>2.21</v>
      </c>
      <c r="AK648" s="151">
        <v>0</v>
      </c>
    </row>
    <row r="649" spans="1:37" x14ac:dyDescent="0.2">
      <c r="A649" s="149" t="s">
        <v>1574</v>
      </c>
      <c r="B649" s="66" t="s">
        <v>1575</v>
      </c>
      <c r="C649" s="67">
        <v>82</v>
      </c>
      <c r="D649" s="84" t="s">
        <v>331</v>
      </c>
      <c r="E649" s="85">
        <v>67.104919356754294</v>
      </c>
      <c r="F649" s="91">
        <v>66.686857170004004</v>
      </c>
      <c r="G649" s="86">
        <v>35.332193163733102</v>
      </c>
      <c r="H649" s="86">
        <v>35.146915603696101</v>
      </c>
      <c r="I649" s="86">
        <v>26.89</v>
      </c>
      <c r="J649" s="86">
        <v>20.97</v>
      </c>
      <c r="K649" s="87">
        <v>0</v>
      </c>
      <c r="L649" s="85">
        <v>2.4399997504800002</v>
      </c>
      <c r="M649" s="86">
        <v>0.108514142549234</v>
      </c>
      <c r="N649" s="86">
        <v>84.936205680579604</v>
      </c>
      <c r="O649" s="86">
        <v>100</v>
      </c>
      <c r="P649" s="86">
        <v>0.49099999999999999</v>
      </c>
      <c r="Q649" s="88">
        <v>0.50149999999999995</v>
      </c>
      <c r="R649" s="85">
        <v>4.3459365493263798E-2</v>
      </c>
      <c r="S649" s="86">
        <v>0</v>
      </c>
      <c r="T649" s="86">
        <v>1.34</v>
      </c>
      <c r="U649" s="88">
        <v>0.41093612674885399</v>
      </c>
      <c r="V649" s="89">
        <v>4.28</v>
      </c>
      <c r="W649" s="85">
        <v>66.145822286059101</v>
      </c>
      <c r="X649" s="88"/>
      <c r="Y649" s="85"/>
      <c r="Z649" s="88">
        <v>-100</v>
      </c>
      <c r="AA649" s="85">
        <v>0</v>
      </c>
      <c r="AB649" s="91">
        <v>0</v>
      </c>
      <c r="AC649" s="86">
        <v>0</v>
      </c>
      <c r="AD649" s="86">
        <v>0</v>
      </c>
      <c r="AE649" s="86">
        <v>0</v>
      </c>
      <c r="AF649" s="88">
        <v>0</v>
      </c>
      <c r="AG649" s="85">
        <v>0</v>
      </c>
      <c r="AH649" s="86">
        <v>5.5940999999999998E-2</v>
      </c>
      <c r="AI649" s="88">
        <v>0.15099507867</v>
      </c>
      <c r="AJ649" s="150">
        <v>1.68</v>
      </c>
      <c r="AK649" s="151">
        <v>0</v>
      </c>
    </row>
    <row r="650" spans="1:37" x14ac:dyDescent="0.2">
      <c r="A650" s="149" t="s">
        <v>1576</v>
      </c>
      <c r="B650" s="66" t="s">
        <v>1577</v>
      </c>
      <c r="C650" s="67">
        <v>82</v>
      </c>
      <c r="D650" s="84" t="s">
        <v>331</v>
      </c>
      <c r="E650" s="85">
        <v>62.952247767628002</v>
      </c>
      <c r="F650" s="91">
        <v>62.754028533305998</v>
      </c>
      <c r="G650" s="86">
        <v>32.415580416709403</v>
      </c>
      <c r="H650" s="86">
        <v>32.355922200554197</v>
      </c>
      <c r="I650" s="86">
        <v>41.2</v>
      </c>
      <c r="J650" s="86">
        <v>32.36</v>
      </c>
      <c r="K650" s="87">
        <v>0</v>
      </c>
      <c r="L650" s="85">
        <v>0.30000012835700002</v>
      </c>
      <c r="M650" s="86">
        <v>0.33286936789644</v>
      </c>
      <c r="N650" s="86">
        <v>86.0399181359019</v>
      </c>
      <c r="O650" s="86">
        <v>100</v>
      </c>
      <c r="P650" s="86">
        <v>0.79400000000000004</v>
      </c>
      <c r="Q650" s="88">
        <v>0.44190000000000002</v>
      </c>
      <c r="R650" s="85">
        <v>5.5417013022998098E-2</v>
      </c>
      <c r="S650" s="86">
        <v>0.1</v>
      </c>
      <c r="T650" s="86">
        <v>1.45</v>
      </c>
      <c r="U650" s="88">
        <v>0.30534742892333</v>
      </c>
      <c r="V650" s="89">
        <v>4.1399999999999997</v>
      </c>
      <c r="W650" s="85">
        <v>62.690623322691302</v>
      </c>
      <c r="X650" s="88"/>
      <c r="Y650" s="85"/>
      <c r="Z650" s="88"/>
      <c r="AA650" s="85">
        <v>0</v>
      </c>
      <c r="AB650" s="91">
        <v>0.03</v>
      </c>
      <c r="AC650" s="86">
        <v>0</v>
      </c>
      <c r="AD650" s="86">
        <v>0.01</v>
      </c>
      <c r="AE650" s="86">
        <v>0.05</v>
      </c>
      <c r="AF650" s="88">
        <v>6.46449315856E-9</v>
      </c>
      <c r="AG650" s="85">
        <v>1.05890179532E-10</v>
      </c>
      <c r="AH650" s="86">
        <v>0.14932300000000001</v>
      </c>
      <c r="AI650" s="88">
        <v>0.16366501901800001</v>
      </c>
      <c r="AJ650" s="150">
        <v>1.73</v>
      </c>
      <c r="AK650" s="151">
        <v>0</v>
      </c>
    </row>
    <row r="651" spans="1:37" x14ac:dyDescent="0.2">
      <c r="A651" s="149" t="s">
        <v>1270</v>
      </c>
      <c r="B651" s="66" t="s">
        <v>1578</v>
      </c>
      <c r="C651" s="67">
        <v>82</v>
      </c>
      <c r="D651" s="84" t="s">
        <v>331</v>
      </c>
      <c r="E651" s="85">
        <v>80.9401750351348</v>
      </c>
      <c r="F651" s="91">
        <v>80.9401750351348</v>
      </c>
      <c r="G651" s="86">
        <v>32.186661556151797</v>
      </c>
      <c r="H651" s="86">
        <v>32.186661556151797</v>
      </c>
      <c r="I651" s="86">
        <v>23.13</v>
      </c>
      <c r="J651" s="86">
        <v>17.03</v>
      </c>
      <c r="K651" s="87">
        <v>0</v>
      </c>
      <c r="L651" s="85">
        <v>0.33000012110799998</v>
      </c>
      <c r="M651" s="86">
        <v>0</v>
      </c>
      <c r="N651" s="86">
        <v>89.933632385924895</v>
      </c>
      <c r="O651" s="86">
        <v>100</v>
      </c>
      <c r="P651" s="86">
        <v>0.48899999999999999</v>
      </c>
      <c r="Q651" s="88">
        <v>0.36380000000000001</v>
      </c>
      <c r="R651" s="85">
        <v>0</v>
      </c>
      <c r="S651" s="86">
        <v>0.2</v>
      </c>
      <c r="T651" s="86">
        <v>1.43</v>
      </c>
      <c r="U651" s="88">
        <v>0.138143605468251</v>
      </c>
      <c r="V651" s="89">
        <v>4.38</v>
      </c>
      <c r="W651" s="85">
        <v>64.355218947167302</v>
      </c>
      <c r="X651" s="88">
        <v>39.299999999999997</v>
      </c>
      <c r="Y651" s="85"/>
      <c r="Z651" s="88"/>
      <c r="AA651" s="85">
        <v>0.03</v>
      </c>
      <c r="AB651" s="91">
        <v>0.03</v>
      </c>
      <c r="AC651" s="86">
        <v>0.02</v>
      </c>
      <c r="AD651" s="86">
        <v>0.02</v>
      </c>
      <c r="AE651" s="86">
        <v>0</v>
      </c>
      <c r="AF651" s="88">
        <v>0.32059997795299999</v>
      </c>
      <c r="AG651" s="85">
        <v>7.91347415664E-11</v>
      </c>
      <c r="AH651" s="86">
        <v>8.5012000000000004E-2</v>
      </c>
      <c r="AI651" s="88">
        <v>1.0860008535399999E-2</v>
      </c>
      <c r="AJ651" s="150">
        <v>1.55</v>
      </c>
      <c r="AK651" s="151">
        <v>0</v>
      </c>
    </row>
    <row r="652" spans="1:37" x14ac:dyDescent="0.2">
      <c r="A652" s="149" t="s">
        <v>1579</v>
      </c>
      <c r="B652" s="66" t="s">
        <v>1580</v>
      </c>
      <c r="C652" s="67">
        <v>82</v>
      </c>
      <c r="D652" s="84" t="s">
        <v>331</v>
      </c>
      <c r="E652" s="85">
        <v>72.823952127275206</v>
      </c>
      <c r="F652" s="91">
        <v>72.306338143815196</v>
      </c>
      <c r="G652" s="86">
        <v>43.4913982803129</v>
      </c>
      <c r="H652" s="86">
        <v>43.3436024094011</v>
      </c>
      <c r="I652" s="86">
        <v>55.42</v>
      </c>
      <c r="J652" s="86">
        <v>49.6</v>
      </c>
      <c r="K652" s="87">
        <v>7.3000000000000001E-3</v>
      </c>
      <c r="L652" s="85">
        <v>1.6199999729800001</v>
      </c>
      <c r="M652" s="86">
        <v>0.52546372206812297</v>
      </c>
      <c r="N652" s="86">
        <v>84.3522555931375</v>
      </c>
      <c r="O652" s="86">
        <v>100</v>
      </c>
      <c r="P652" s="86">
        <v>1.163</v>
      </c>
      <c r="Q652" s="88">
        <v>0.55469999999999997</v>
      </c>
      <c r="R652" s="85">
        <v>3.1715826197272402E-2</v>
      </c>
      <c r="S652" s="86">
        <v>0.4</v>
      </c>
      <c r="T652" s="86">
        <v>1.69</v>
      </c>
      <c r="U652" s="88">
        <v>0.53600635850680201</v>
      </c>
      <c r="V652" s="89">
        <v>4.1500000000000004</v>
      </c>
      <c r="W652" s="85">
        <v>54.538745592013498</v>
      </c>
      <c r="X652" s="88"/>
      <c r="Y652" s="85"/>
      <c r="Z652" s="88"/>
      <c r="AA652" s="85">
        <v>0</v>
      </c>
      <c r="AB652" s="91">
        <v>0</v>
      </c>
      <c r="AC652" s="86">
        <v>0</v>
      </c>
      <c r="AD652" s="86">
        <v>0</v>
      </c>
      <c r="AE652" s="86">
        <v>0.03</v>
      </c>
      <c r="AF652" s="88">
        <v>8.1371117340799996E-8</v>
      </c>
      <c r="AG652" s="85">
        <v>2.6399995725399999E-3</v>
      </c>
      <c r="AH652" s="86">
        <v>0.260214</v>
      </c>
      <c r="AI652" s="88">
        <v>2.53400252542E-2</v>
      </c>
      <c r="AJ652" s="150">
        <v>1.74</v>
      </c>
      <c r="AK652" s="151">
        <v>0</v>
      </c>
    </row>
    <row r="653" spans="1:37" x14ac:dyDescent="0.2">
      <c r="A653" s="149" t="s">
        <v>1581</v>
      </c>
      <c r="B653" s="66" t="s">
        <v>1582</v>
      </c>
      <c r="C653" s="67">
        <v>82</v>
      </c>
      <c r="D653" s="84" t="s">
        <v>331</v>
      </c>
      <c r="E653" s="85">
        <v>59.9715048975957</v>
      </c>
      <c r="F653" s="91">
        <v>59.9715048975957</v>
      </c>
      <c r="G653" s="86">
        <v>35.591570198872098</v>
      </c>
      <c r="H653" s="86">
        <v>35.591570198872098</v>
      </c>
      <c r="I653" s="86">
        <v>135.82</v>
      </c>
      <c r="J653" s="86">
        <v>221.23</v>
      </c>
      <c r="K653" s="87">
        <v>0</v>
      </c>
      <c r="L653" s="85">
        <v>2.9200005396100002</v>
      </c>
      <c r="M653" s="86">
        <v>1.00670436116502E-2</v>
      </c>
      <c r="N653" s="86">
        <v>60.528327529092003</v>
      </c>
      <c r="O653" s="86">
        <v>89.516757599376504</v>
      </c>
      <c r="P653" s="86">
        <v>7.6710000000000003</v>
      </c>
      <c r="Q653" s="88">
        <v>1.2269000000000001</v>
      </c>
      <c r="R653" s="85">
        <v>6.9264069264069306E-2</v>
      </c>
      <c r="S653" s="86">
        <v>0.3</v>
      </c>
      <c r="T653" s="86">
        <v>1.84</v>
      </c>
      <c r="U653" s="88">
        <v>1.9127337488869101</v>
      </c>
      <c r="V653" s="89">
        <v>3.95</v>
      </c>
      <c r="W653" s="85">
        <v>43.596190559446001</v>
      </c>
      <c r="X653" s="88"/>
      <c r="Y653" s="85">
        <v>-100</v>
      </c>
      <c r="Z653" s="88"/>
      <c r="AA653" s="85">
        <v>0.67</v>
      </c>
      <c r="AB653" s="91">
        <v>0.63</v>
      </c>
      <c r="AC653" s="86">
        <v>0.13</v>
      </c>
      <c r="AD653" s="86">
        <v>0.13</v>
      </c>
      <c r="AE653" s="86">
        <v>0</v>
      </c>
      <c r="AF653" s="88">
        <v>4.8246810313099999E-9</v>
      </c>
      <c r="AG653" s="85">
        <v>4.7159685623799997E-11</v>
      </c>
      <c r="AH653" s="86">
        <v>0.79318200000000005</v>
      </c>
      <c r="AI653" s="88">
        <v>0.78031506007499996</v>
      </c>
      <c r="AJ653" s="150">
        <v>1.86</v>
      </c>
      <c r="AK653" s="151">
        <v>0</v>
      </c>
    </row>
    <row r="654" spans="1:37" x14ac:dyDescent="0.2">
      <c r="A654" s="149" t="s">
        <v>1583</v>
      </c>
      <c r="B654" s="66" t="s">
        <v>1584</v>
      </c>
      <c r="C654" s="67">
        <v>82</v>
      </c>
      <c r="D654" s="84" t="s">
        <v>331</v>
      </c>
      <c r="E654" s="85">
        <v>71.169574847388006</v>
      </c>
      <c r="F654" s="91">
        <v>71.153368267516598</v>
      </c>
      <c r="G654" s="86">
        <v>27.9984873858787</v>
      </c>
      <c r="H654" s="86">
        <v>27.9920047539301</v>
      </c>
      <c r="I654" s="86">
        <v>61</v>
      </c>
      <c r="J654" s="86">
        <v>56.39</v>
      </c>
      <c r="K654" s="87">
        <v>0</v>
      </c>
      <c r="L654" s="85">
        <v>0.84000002625600001</v>
      </c>
      <c r="M654" s="86">
        <v>8.5763018666434099E-2</v>
      </c>
      <c r="N654" s="86">
        <v>79.791745075900096</v>
      </c>
      <c r="O654" s="86">
        <v>100</v>
      </c>
      <c r="P654" s="86">
        <v>1.3109999999999999</v>
      </c>
      <c r="Q654" s="88">
        <v>0.3962</v>
      </c>
      <c r="R654" s="85">
        <v>0.124792013311148</v>
      </c>
      <c r="S654" s="86">
        <v>0.6</v>
      </c>
      <c r="T654" s="86">
        <v>1.9</v>
      </c>
      <c r="U654" s="88">
        <v>0.476473448219977</v>
      </c>
      <c r="V654" s="89">
        <v>4.1399999999999997</v>
      </c>
      <c r="W654" s="85">
        <v>54.7755334281076</v>
      </c>
      <c r="X654" s="88"/>
      <c r="Y654" s="85"/>
      <c r="Z654" s="88"/>
      <c r="AA654" s="85">
        <v>0</v>
      </c>
      <c r="AB654" s="91">
        <v>0</v>
      </c>
      <c r="AC654" s="86">
        <v>0</v>
      </c>
      <c r="AD654" s="86">
        <v>0</v>
      </c>
      <c r="AE654" s="86">
        <v>0</v>
      </c>
      <c r="AF654" s="88">
        <v>1.2579998965200001</v>
      </c>
      <c r="AG654" s="85">
        <v>8.5210281421000006E-11</v>
      </c>
      <c r="AH654" s="86">
        <v>0.213113</v>
      </c>
      <c r="AI654" s="88">
        <v>2.7149996037199999E-2</v>
      </c>
      <c r="AJ654" s="150">
        <v>1.46</v>
      </c>
      <c r="AK654" s="151">
        <v>0</v>
      </c>
    </row>
    <row r="655" spans="1:37" x14ac:dyDescent="0.2">
      <c r="A655" s="149" t="s">
        <v>1585</v>
      </c>
      <c r="B655" s="66" t="s">
        <v>1586</v>
      </c>
      <c r="C655" s="67">
        <v>82</v>
      </c>
      <c r="D655" s="84" t="s">
        <v>331</v>
      </c>
      <c r="E655" s="85">
        <v>78.573548742738396</v>
      </c>
      <c r="F655" s="91">
        <v>78.573548742738396</v>
      </c>
      <c r="G655" s="86">
        <v>29.845651528643501</v>
      </c>
      <c r="H655" s="86">
        <v>29.845651528643501</v>
      </c>
      <c r="I655" s="86">
        <v>48.51</v>
      </c>
      <c r="J655" s="86">
        <v>31.74</v>
      </c>
      <c r="K655" s="87">
        <v>0</v>
      </c>
      <c r="L655" s="85">
        <v>0.61000044149999999</v>
      </c>
      <c r="M655" s="86">
        <v>0</v>
      </c>
      <c r="N655" s="86">
        <v>86.408159383766801</v>
      </c>
      <c r="O655" s="86">
        <v>100</v>
      </c>
      <c r="P655" s="86">
        <v>0.97699999999999998</v>
      </c>
      <c r="Q655" s="88">
        <v>0.28270000000000001</v>
      </c>
      <c r="R655" s="85">
        <v>0</v>
      </c>
      <c r="S655" s="86">
        <v>0.5</v>
      </c>
      <c r="T655" s="86">
        <v>2.23</v>
      </c>
      <c r="U655" s="88">
        <v>8.05665097739897E-2</v>
      </c>
      <c r="V655" s="89">
        <v>4.2</v>
      </c>
      <c r="W655" s="85">
        <v>58.149402671188099</v>
      </c>
      <c r="X655" s="88"/>
      <c r="Y655" s="85"/>
      <c r="Z655" s="88"/>
      <c r="AA655" s="85">
        <v>0</v>
      </c>
      <c r="AB655" s="91">
        <v>0</v>
      </c>
      <c r="AC655" s="86">
        <v>0</v>
      </c>
      <c r="AD655" s="86">
        <v>0</v>
      </c>
      <c r="AE655" s="86">
        <v>0</v>
      </c>
      <c r="AF655" s="88">
        <v>0.843999663269</v>
      </c>
      <c r="AG655" s="85">
        <v>2.5237205959099998E-10</v>
      </c>
      <c r="AH655" s="86">
        <v>6.2853000000000006E-2</v>
      </c>
      <c r="AI655" s="88">
        <v>5.4300014538200001E-3</v>
      </c>
      <c r="AJ655" s="150">
        <v>1.36</v>
      </c>
      <c r="AK655" s="151">
        <v>0</v>
      </c>
    </row>
    <row r="656" spans="1:37" x14ac:dyDescent="0.2">
      <c r="A656" s="149" t="s">
        <v>1587</v>
      </c>
      <c r="B656" s="66" t="s">
        <v>1588</v>
      </c>
      <c r="C656" s="67">
        <v>82</v>
      </c>
      <c r="D656" s="84" t="s">
        <v>331</v>
      </c>
      <c r="E656" s="85">
        <v>69.238088199974101</v>
      </c>
      <c r="F656" s="91">
        <v>69.151255380863503</v>
      </c>
      <c r="G656" s="86">
        <v>34.412585216250697</v>
      </c>
      <c r="H656" s="86">
        <v>34.394110148354798</v>
      </c>
      <c r="I656" s="86">
        <v>72.430000000000007</v>
      </c>
      <c r="J656" s="86">
        <v>75.510000000000005</v>
      </c>
      <c r="K656" s="87">
        <v>0</v>
      </c>
      <c r="L656" s="85">
        <v>1.3400000565800001</v>
      </c>
      <c r="M656" s="86">
        <v>0.12509417131595801</v>
      </c>
      <c r="N656" s="86">
        <v>75.143747390061307</v>
      </c>
      <c r="O656" s="86">
        <v>100</v>
      </c>
      <c r="P656" s="86">
        <v>2.129</v>
      </c>
      <c r="Q656" s="88">
        <v>0.58499999999999996</v>
      </c>
      <c r="R656" s="85">
        <v>0.109950522264981</v>
      </c>
      <c r="S656" s="86">
        <v>0.9</v>
      </c>
      <c r="T656" s="86">
        <v>1.89</v>
      </c>
      <c r="U656" s="88">
        <v>0.56533707761375995</v>
      </c>
      <c r="V656" s="89">
        <v>4.09</v>
      </c>
      <c r="W656" s="85">
        <v>46.204903904301197</v>
      </c>
      <c r="X656" s="88">
        <v>39.633333333300001</v>
      </c>
      <c r="Y656" s="85"/>
      <c r="Z656" s="88">
        <v>-100</v>
      </c>
      <c r="AA656" s="85">
        <v>0</v>
      </c>
      <c r="AB656" s="91">
        <v>0</v>
      </c>
      <c r="AC656" s="86">
        <v>0</v>
      </c>
      <c r="AD656" s="86">
        <v>0</v>
      </c>
      <c r="AE656" s="86">
        <v>0.05</v>
      </c>
      <c r="AF656" s="88">
        <v>7.5700126509699997E-2</v>
      </c>
      <c r="AG656" s="85">
        <v>1.7867264583499999E-11</v>
      </c>
      <c r="AH656" s="86">
        <v>0.31947399999999998</v>
      </c>
      <c r="AI656" s="88">
        <v>4.1629998682799998E-2</v>
      </c>
      <c r="AJ656" s="150">
        <v>1.41</v>
      </c>
      <c r="AK656" s="151">
        <v>0</v>
      </c>
    </row>
    <row r="657" spans="1:37" x14ac:dyDescent="0.2">
      <c r="A657" s="149" t="s">
        <v>1589</v>
      </c>
      <c r="B657" s="66" t="s">
        <v>1590</v>
      </c>
      <c r="C657" s="67">
        <v>82</v>
      </c>
      <c r="D657" s="84" t="s">
        <v>331</v>
      </c>
      <c r="E657" s="85">
        <v>67.160216481160006</v>
      </c>
      <c r="F657" s="91">
        <v>66.976411722659094</v>
      </c>
      <c r="G657" s="86">
        <v>29.276013479015599</v>
      </c>
      <c r="H657" s="86">
        <v>29.276013479015599</v>
      </c>
      <c r="I657" s="86">
        <v>32.380000000000003</v>
      </c>
      <c r="J657" s="86">
        <v>39.19</v>
      </c>
      <c r="K657" s="87">
        <v>0</v>
      </c>
      <c r="L657" s="85">
        <v>3.7199997325399998</v>
      </c>
      <c r="M657" s="86">
        <v>0</v>
      </c>
      <c r="N657" s="86">
        <v>63.701293212746201</v>
      </c>
      <c r="O657" s="86">
        <v>100</v>
      </c>
      <c r="P657" s="86">
        <v>1.238</v>
      </c>
      <c r="Q657" s="88">
        <v>0.61270000000000002</v>
      </c>
      <c r="R657" s="85">
        <v>0</v>
      </c>
      <c r="S657" s="86">
        <v>5.3</v>
      </c>
      <c r="T657" s="86">
        <v>1.74</v>
      </c>
      <c r="U657" s="88">
        <v>0.39620136832431302</v>
      </c>
      <c r="V657" s="89">
        <v>3.97</v>
      </c>
      <c r="W657" s="85">
        <v>45.276853045216903</v>
      </c>
      <c r="X657" s="88">
        <v>38.633333333300001</v>
      </c>
      <c r="Y657" s="85">
        <v>-100</v>
      </c>
      <c r="Z657" s="88"/>
      <c r="AA657" s="85">
        <v>0</v>
      </c>
      <c r="AB657" s="91">
        <v>0.03</v>
      </c>
      <c r="AC657" s="86">
        <v>0</v>
      </c>
      <c r="AD657" s="86">
        <v>0</v>
      </c>
      <c r="AE657" s="86">
        <v>0</v>
      </c>
      <c r="AF657" s="88">
        <v>6.2528456928499996E-8</v>
      </c>
      <c r="AG657" s="85">
        <v>7.2717215726599996E-11</v>
      </c>
      <c r="AH657" s="86">
        <v>8.6249000000000006E-2</v>
      </c>
      <c r="AI657" s="88">
        <v>5.4300016001000003E-3</v>
      </c>
      <c r="AJ657" s="150">
        <v>1.37</v>
      </c>
      <c r="AK657" s="151">
        <v>0</v>
      </c>
    </row>
    <row r="658" spans="1:37" x14ac:dyDescent="0.2">
      <c r="A658" s="149" t="s">
        <v>1591</v>
      </c>
      <c r="B658" s="66" t="s">
        <v>1592</v>
      </c>
      <c r="C658" s="67">
        <v>82</v>
      </c>
      <c r="D658" s="84" t="s">
        <v>331</v>
      </c>
      <c r="E658" s="85">
        <v>53.339528400511099</v>
      </c>
      <c r="F658" s="91">
        <v>53.302099869645502</v>
      </c>
      <c r="G658" s="86">
        <v>27.228610885249299</v>
      </c>
      <c r="H658" s="86">
        <v>27.198926188355902</v>
      </c>
      <c r="I658" s="86">
        <v>71.17</v>
      </c>
      <c r="J658" s="86">
        <v>72</v>
      </c>
      <c r="K658" s="87">
        <v>0</v>
      </c>
      <c r="L658" s="85">
        <v>1.16000006826</v>
      </c>
      <c r="M658" s="86">
        <v>0</v>
      </c>
      <c r="N658" s="86">
        <v>74.716356913496199</v>
      </c>
      <c r="O658" s="86">
        <v>100</v>
      </c>
      <c r="P658" s="86">
        <v>1.2849999999999999</v>
      </c>
      <c r="Q658" s="88">
        <v>0.40150000000000002</v>
      </c>
      <c r="R658" s="85">
        <v>0</v>
      </c>
      <c r="S658" s="86">
        <v>0.5</v>
      </c>
      <c r="T658" s="86">
        <v>1.92</v>
      </c>
      <c r="U658" s="88">
        <v>0.21940862921232299</v>
      </c>
      <c r="V658" s="89">
        <v>4.03</v>
      </c>
      <c r="W658" s="85">
        <v>53.545463277679197</v>
      </c>
      <c r="X658" s="88"/>
      <c r="Y658" s="85"/>
      <c r="Z658" s="88">
        <v>-100</v>
      </c>
      <c r="AA658" s="85">
        <v>0</v>
      </c>
      <c r="AB658" s="91">
        <v>0</v>
      </c>
      <c r="AC658" s="86">
        <v>0</v>
      </c>
      <c r="AD658" s="86">
        <v>0.01</v>
      </c>
      <c r="AE658" s="86">
        <v>0</v>
      </c>
      <c r="AF658" s="88">
        <v>2.2169467161399999E-8</v>
      </c>
      <c r="AG658" s="85">
        <v>1.37030627675E-11</v>
      </c>
      <c r="AH658" s="86">
        <v>0.16722100000000001</v>
      </c>
      <c r="AI658" s="88">
        <v>2.1719997754800002E-2</v>
      </c>
      <c r="AJ658" s="150">
        <v>1.69</v>
      </c>
      <c r="AK658" s="151">
        <v>0</v>
      </c>
    </row>
    <row r="659" spans="1:37" x14ac:dyDescent="0.2">
      <c r="A659" s="149" t="s">
        <v>1593</v>
      </c>
      <c r="B659" s="66" t="s">
        <v>1594</v>
      </c>
      <c r="C659" s="67">
        <v>82</v>
      </c>
      <c r="D659" s="84" t="s">
        <v>331</v>
      </c>
      <c r="E659" s="85">
        <v>76.483255198402901</v>
      </c>
      <c r="F659" s="91">
        <v>76.436149929342093</v>
      </c>
      <c r="G659" s="86">
        <v>30.616181781476399</v>
      </c>
      <c r="H659" s="86">
        <v>30.616181781476399</v>
      </c>
      <c r="I659" s="86">
        <v>73.180000000000007</v>
      </c>
      <c r="J659" s="86">
        <v>61.65</v>
      </c>
      <c r="K659" s="87">
        <v>0</v>
      </c>
      <c r="L659" s="85">
        <v>0.65000089757099999</v>
      </c>
      <c r="M659" s="86">
        <v>0.124595226104563</v>
      </c>
      <c r="N659" s="86">
        <v>83.104181068694501</v>
      </c>
      <c r="O659" s="86">
        <v>100</v>
      </c>
      <c r="P659" s="86">
        <v>1.1479999999999999</v>
      </c>
      <c r="Q659" s="88">
        <v>0.29909999999999998</v>
      </c>
      <c r="R659" s="85">
        <v>7.6394194041252902E-2</v>
      </c>
      <c r="S659" s="86">
        <v>0.8</v>
      </c>
      <c r="T659" s="86">
        <v>3.05</v>
      </c>
      <c r="U659" s="88">
        <v>0.22655391310199399</v>
      </c>
      <c r="V659" s="89">
        <v>3.92</v>
      </c>
      <c r="W659" s="85">
        <v>53.524181030521603</v>
      </c>
      <c r="X659" s="88"/>
      <c r="Y659" s="85"/>
      <c r="Z659" s="88"/>
      <c r="AA659" s="85">
        <v>0</v>
      </c>
      <c r="AB659" s="91">
        <v>0.05</v>
      </c>
      <c r="AC659" s="86">
        <v>0</v>
      </c>
      <c r="AD659" s="86">
        <v>0</v>
      </c>
      <c r="AE659" s="86">
        <v>0.12</v>
      </c>
      <c r="AF659" s="88">
        <v>0.322499922065</v>
      </c>
      <c r="AG659" s="85">
        <v>4.2125478847699999E-11</v>
      </c>
      <c r="AH659" s="86">
        <v>0.11316900000000001</v>
      </c>
      <c r="AI659" s="88">
        <v>7.2400033262799996E-3</v>
      </c>
      <c r="AJ659" s="150">
        <v>1.3</v>
      </c>
      <c r="AK659" s="151">
        <v>0</v>
      </c>
    </row>
    <row r="660" spans="1:37" x14ac:dyDescent="0.2">
      <c r="A660" s="149" t="s">
        <v>1358</v>
      </c>
      <c r="B660" s="66" t="s">
        <v>1595</v>
      </c>
      <c r="C660" s="67">
        <v>82</v>
      </c>
      <c r="D660" s="84" t="s">
        <v>331</v>
      </c>
      <c r="E660" s="85">
        <v>73.670331740164301</v>
      </c>
      <c r="F660" s="91">
        <v>73.670331740164301</v>
      </c>
      <c r="G660" s="86">
        <v>42.942575283121002</v>
      </c>
      <c r="H660" s="86">
        <v>42.942575283121002</v>
      </c>
      <c r="I660" s="86">
        <v>51.39</v>
      </c>
      <c r="J660" s="86">
        <v>55.06</v>
      </c>
      <c r="K660" s="87">
        <v>0</v>
      </c>
      <c r="L660" s="85">
        <v>4.9799994397200003</v>
      </c>
      <c r="M660" s="86">
        <v>0</v>
      </c>
      <c r="N660" s="86">
        <v>71.993164368065095</v>
      </c>
      <c r="O660" s="86">
        <v>100</v>
      </c>
      <c r="P660" s="86">
        <v>2.3079999999999998</v>
      </c>
      <c r="Q660" s="88">
        <v>0.75870000000000004</v>
      </c>
      <c r="R660" s="85">
        <v>0</v>
      </c>
      <c r="S660" s="86">
        <v>1.3</v>
      </c>
      <c r="T660" s="86">
        <v>1.9</v>
      </c>
      <c r="U660" s="88">
        <v>0.974736891672357</v>
      </c>
      <c r="V660" s="89">
        <v>3.98</v>
      </c>
      <c r="W660" s="85">
        <v>45.356021453653099</v>
      </c>
      <c r="X660" s="88">
        <v>39.666666666700003</v>
      </c>
      <c r="Y660" s="85"/>
      <c r="Z660" s="88"/>
      <c r="AA660" s="85">
        <v>0.02</v>
      </c>
      <c r="AB660" s="91">
        <v>0.02</v>
      </c>
      <c r="AC660" s="86">
        <v>0.02</v>
      </c>
      <c r="AD660" s="86">
        <v>0.02</v>
      </c>
      <c r="AE660" s="86">
        <v>0</v>
      </c>
      <c r="AF660" s="88">
        <v>2.1463350221400002E-9</v>
      </c>
      <c r="AG660" s="85">
        <v>6.8641927176999996E-13</v>
      </c>
      <c r="AH660" s="86">
        <v>9.8617999999999997E-2</v>
      </c>
      <c r="AI660" s="88">
        <v>3.6200014176400001E-3</v>
      </c>
      <c r="AJ660" s="150">
        <v>2</v>
      </c>
      <c r="AK660" s="151">
        <v>0</v>
      </c>
    </row>
    <row r="661" spans="1:37" x14ac:dyDescent="0.2">
      <c r="A661" s="149" t="s">
        <v>1596</v>
      </c>
      <c r="B661" s="66" t="s">
        <v>1597</v>
      </c>
      <c r="C661" s="67">
        <v>82</v>
      </c>
      <c r="D661" s="84" t="s">
        <v>331</v>
      </c>
      <c r="E661" s="85">
        <v>79.4429147910202</v>
      </c>
      <c r="F661" s="91">
        <v>79.220022434916899</v>
      </c>
      <c r="G661" s="86">
        <v>40.611570007138397</v>
      </c>
      <c r="H661" s="86">
        <v>40.529988491178997</v>
      </c>
      <c r="I661" s="86">
        <v>38.340000000000003</v>
      </c>
      <c r="J661" s="86">
        <v>44.75</v>
      </c>
      <c r="K661" s="87">
        <v>0</v>
      </c>
      <c r="L661" s="85">
        <v>1.0900004288</v>
      </c>
      <c r="M661" s="86">
        <v>0.23069257451001399</v>
      </c>
      <c r="N661" s="86">
        <v>80.782637497831303</v>
      </c>
      <c r="O661" s="86">
        <v>100</v>
      </c>
      <c r="P661" s="86">
        <v>1.0740000000000001</v>
      </c>
      <c r="Q661" s="88">
        <v>0.437</v>
      </c>
      <c r="R661" s="85">
        <v>9.6463022508038607E-2</v>
      </c>
      <c r="S661" s="86">
        <v>0.6</v>
      </c>
      <c r="T661" s="86">
        <v>1.79</v>
      </c>
      <c r="U661" s="88">
        <v>0.33215331497749201</v>
      </c>
      <c r="V661" s="89">
        <v>4.5</v>
      </c>
      <c r="W661" s="85">
        <v>44.746851444315801</v>
      </c>
      <c r="X661" s="88">
        <v>34.5333333333</v>
      </c>
      <c r="Y661" s="85"/>
      <c r="Z661" s="88"/>
      <c r="AA661" s="85">
        <v>0</v>
      </c>
      <c r="AB661" s="91">
        <v>0.02</v>
      </c>
      <c r="AC661" s="86">
        <v>0</v>
      </c>
      <c r="AD661" s="86">
        <v>0.01</v>
      </c>
      <c r="AE661" s="86">
        <v>0</v>
      </c>
      <c r="AF661" s="88">
        <v>1.3197138875800001E-7</v>
      </c>
      <c r="AG661" s="85">
        <v>1.8948235443200002E-12</v>
      </c>
      <c r="AH661" s="86">
        <v>0.12884599999999999</v>
      </c>
      <c r="AI661" s="88">
        <v>5.4300086272600001E-3</v>
      </c>
      <c r="AJ661" s="150">
        <v>1.78</v>
      </c>
      <c r="AK661" s="151">
        <v>0</v>
      </c>
    </row>
    <row r="662" spans="1:37" x14ac:dyDescent="0.2">
      <c r="A662" s="149" t="s">
        <v>1598</v>
      </c>
      <c r="B662" s="66" t="s">
        <v>1599</v>
      </c>
      <c r="C662" s="67">
        <v>82</v>
      </c>
      <c r="D662" s="84" t="s">
        <v>331</v>
      </c>
      <c r="E662" s="85">
        <v>68.916052987754796</v>
      </c>
      <c r="F662" s="91">
        <v>68.8723583387508</v>
      </c>
      <c r="G662" s="86">
        <v>35.979879146995202</v>
      </c>
      <c r="H662" s="86">
        <v>35.974550531262999</v>
      </c>
      <c r="I662" s="86">
        <v>56.23</v>
      </c>
      <c r="J662" s="86">
        <v>72.94</v>
      </c>
      <c r="K662" s="87">
        <v>0</v>
      </c>
      <c r="L662" s="85">
        <v>1.99000007564</v>
      </c>
      <c r="M662" s="86">
        <v>1.1860121781022E-2</v>
      </c>
      <c r="N662" s="86">
        <v>72.891762407553799</v>
      </c>
      <c r="O662" s="86">
        <v>100</v>
      </c>
      <c r="P662" s="86">
        <v>3.173</v>
      </c>
      <c r="Q662" s="88">
        <v>0.8881</v>
      </c>
      <c r="R662" s="85">
        <v>7.8446754265542304E-2</v>
      </c>
      <c r="S662" s="86">
        <v>0.9</v>
      </c>
      <c r="T662" s="86">
        <v>2.4300000000000002</v>
      </c>
      <c r="U662" s="88">
        <v>0.88987882727824996</v>
      </c>
      <c r="V662" s="89">
        <v>4.05</v>
      </c>
      <c r="W662" s="85">
        <v>45.6713775249153</v>
      </c>
      <c r="X662" s="88">
        <v>28.766666666700001</v>
      </c>
      <c r="Y662" s="85">
        <v>-100</v>
      </c>
      <c r="Z662" s="88">
        <v>-100</v>
      </c>
      <c r="AA662" s="85">
        <v>0</v>
      </c>
      <c r="AB662" s="91">
        <v>0</v>
      </c>
      <c r="AC662" s="86">
        <v>0</v>
      </c>
      <c r="AD662" s="86">
        <v>0</v>
      </c>
      <c r="AE662" s="86">
        <v>0</v>
      </c>
      <c r="AF662" s="88">
        <v>0.82199984879800003</v>
      </c>
      <c r="AG662" s="85">
        <v>1.5699270630299999E-12</v>
      </c>
      <c r="AH662" s="86">
        <v>0.28161399999999998</v>
      </c>
      <c r="AI662" s="88">
        <v>3.7207994214599999E-2</v>
      </c>
      <c r="AJ662" s="150">
        <v>1.59</v>
      </c>
      <c r="AK662" s="151">
        <v>0</v>
      </c>
    </row>
    <row r="663" spans="1:37" x14ac:dyDescent="0.2">
      <c r="A663" s="149" t="s">
        <v>1600</v>
      </c>
      <c r="B663" s="66" t="s">
        <v>1601</v>
      </c>
      <c r="C663" s="67">
        <v>82</v>
      </c>
      <c r="D663" s="84" t="s">
        <v>331</v>
      </c>
      <c r="E663" s="85">
        <v>78.170488921064205</v>
      </c>
      <c r="F663" s="91">
        <v>78.162732373245106</v>
      </c>
      <c r="G663" s="86">
        <v>55.167153605502001</v>
      </c>
      <c r="H663" s="86">
        <v>55.167153605502001</v>
      </c>
      <c r="I663" s="86">
        <v>43.33</v>
      </c>
      <c r="J663" s="86">
        <v>45.94</v>
      </c>
      <c r="K663" s="87">
        <v>0</v>
      </c>
      <c r="L663" s="85">
        <v>1.85000013353</v>
      </c>
      <c r="M663" s="86">
        <v>0</v>
      </c>
      <c r="N663" s="86">
        <v>73.4064519589177</v>
      </c>
      <c r="O663" s="86">
        <v>100</v>
      </c>
      <c r="P663" s="86">
        <v>1.4239999999999999</v>
      </c>
      <c r="Q663" s="88">
        <v>0.63200000000000001</v>
      </c>
      <c r="R663" s="85">
        <v>0</v>
      </c>
      <c r="S663" s="86">
        <v>0.6</v>
      </c>
      <c r="T663" s="86">
        <v>1.59</v>
      </c>
      <c r="U663" s="88">
        <v>0.57398453861468102</v>
      </c>
      <c r="V663" s="89">
        <v>4.13</v>
      </c>
      <c r="W663" s="85">
        <v>55.189047281024102</v>
      </c>
      <c r="X663" s="88">
        <v>50.066666666700002</v>
      </c>
      <c r="Y663" s="85"/>
      <c r="Z663" s="88"/>
      <c r="AA663" s="85">
        <v>0</v>
      </c>
      <c r="AB663" s="91">
        <v>0</v>
      </c>
      <c r="AC663" s="86">
        <v>0</v>
      </c>
      <c r="AD663" s="86">
        <v>0</v>
      </c>
      <c r="AE663" s="86">
        <v>0</v>
      </c>
      <c r="AF663" s="88">
        <v>1.42522409888E-7</v>
      </c>
      <c r="AG663" s="85">
        <v>1.03933631355E-10</v>
      </c>
      <c r="AH663" s="86">
        <v>6.6071000000000005E-2</v>
      </c>
      <c r="AI663" s="88">
        <v>7.2400042681699996E-3</v>
      </c>
      <c r="AJ663" s="150">
        <v>1.81</v>
      </c>
      <c r="AK663" s="151">
        <v>0</v>
      </c>
    </row>
    <row r="664" spans="1:37" x14ac:dyDescent="0.2">
      <c r="A664" s="149" t="s">
        <v>1602</v>
      </c>
      <c r="B664" s="66" t="s">
        <v>1603</v>
      </c>
      <c r="C664" s="67">
        <v>82</v>
      </c>
      <c r="D664" s="84" t="s">
        <v>331</v>
      </c>
      <c r="E664" s="85">
        <v>73.788472520331595</v>
      </c>
      <c r="F664" s="91">
        <v>73.778626705787403</v>
      </c>
      <c r="G664" s="86">
        <v>42.3094342594963</v>
      </c>
      <c r="H664" s="86">
        <v>42.3094342594963</v>
      </c>
      <c r="I664" s="86">
        <v>40.32</v>
      </c>
      <c r="J664" s="86">
        <v>39.04</v>
      </c>
      <c r="K664" s="87">
        <v>0</v>
      </c>
      <c r="L664" s="85">
        <v>0.69000018231899996</v>
      </c>
      <c r="M664" s="86">
        <v>0</v>
      </c>
      <c r="N664" s="86">
        <v>82.162006203265094</v>
      </c>
      <c r="O664" s="86">
        <v>100</v>
      </c>
      <c r="P664" s="86">
        <v>0.85699999999999998</v>
      </c>
      <c r="Q664" s="88">
        <v>0.2407</v>
      </c>
      <c r="R664" s="85">
        <v>0</v>
      </c>
      <c r="S664" s="86">
        <v>0.4</v>
      </c>
      <c r="T664" s="86">
        <v>1.68</v>
      </c>
      <c r="U664" s="88">
        <v>0.26583699269440603</v>
      </c>
      <c r="V664" s="89">
        <v>4.16</v>
      </c>
      <c r="W664" s="85">
        <v>60.155421106837402</v>
      </c>
      <c r="X664" s="88"/>
      <c r="Y664" s="85"/>
      <c r="Z664" s="88">
        <v>-100</v>
      </c>
      <c r="AA664" s="85">
        <v>0</v>
      </c>
      <c r="AB664" s="91">
        <v>0</v>
      </c>
      <c r="AC664" s="86">
        <v>0</v>
      </c>
      <c r="AD664" s="86">
        <v>0</v>
      </c>
      <c r="AE664" s="86">
        <v>0.02</v>
      </c>
      <c r="AF664" s="88">
        <v>0</v>
      </c>
      <c r="AG664" s="85">
        <v>0</v>
      </c>
      <c r="AH664" s="86">
        <v>7.2299000000000002E-2</v>
      </c>
      <c r="AI664" s="88">
        <v>3.6200008083300001E-3</v>
      </c>
      <c r="AJ664" s="150">
        <v>1.84</v>
      </c>
      <c r="AK664" s="151">
        <v>0</v>
      </c>
    </row>
    <row r="665" spans="1:37" x14ac:dyDescent="0.2">
      <c r="A665" s="149" t="s">
        <v>1604</v>
      </c>
      <c r="B665" s="66" t="s">
        <v>1605</v>
      </c>
      <c r="C665" s="67">
        <v>82</v>
      </c>
      <c r="D665" s="84" t="s">
        <v>331</v>
      </c>
      <c r="E665" s="85">
        <v>69.159112954476996</v>
      </c>
      <c r="F665" s="91">
        <v>69.103923470582302</v>
      </c>
      <c r="G665" s="86">
        <v>41.760042813660199</v>
      </c>
      <c r="H665" s="86">
        <v>41.751680770645898</v>
      </c>
      <c r="I665" s="86">
        <v>30.31</v>
      </c>
      <c r="J665" s="86">
        <v>35.89</v>
      </c>
      <c r="K665" s="87">
        <v>0</v>
      </c>
      <c r="L665" s="85">
        <v>2.9299998933200002</v>
      </c>
      <c r="M665" s="86">
        <v>1.11659949423994E-2</v>
      </c>
      <c r="N665" s="86">
        <v>76.455750237693294</v>
      </c>
      <c r="O665" s="86">
        <v>100</v>
      </c>
      <c r="P665" s="86">
        <v>0.9</v>
      </c>
      <c r="Q665" s="88">
        <v>0.74329999999999996</v>
      </c>
      <c r="R665" s="85">
        <v>3.48918353105373E-2</v>
      </c>
      <c r="S665" s="86">
        <v>0.7</v>
      </c>
      <c r="T665" s="86">
        <v>1.32</v>
      </c>
      <c r="U665" s="88">
        <v>0.56861892497574995</v>
      </c>
      <c r="V665" s="89">
        <v>4.0199999999999996</v>
      </c>
      <c r="W665" s="85">
        <v>51.675994230900599</v>
      </c>
      <c r="X665" s="88">
        <v>48.4666666667</v>
      </c>
      <c r="Y665" s="85"/>
      <c r="Z665" s="88">
        <v>-100</v>
      </c>
      <c r="AA665" s="85">
        <v>0</v>
      </c>
      <c r="AB665" s="91">
        <v>0</v>
      </c>
      <c r="AC665" s="86">
        <v>0</v>
      </c>
      <c r="AD665" s="86">
        <v>0</v>
      </c>
      <c r="AE665" s="86">
        <v>0</v>
      </c>
      <c r="AF665" s="88">
        <v>8.7865194275499999E-9</v>
      </c>
      <c r="AG665" s="85">
        <v>0</v>
      </c>
      <c r="AH665" s="86">
        <v>7.9203999999999997E-2</v>
      </c>
      <c r="AI665" s="88">
        <v>9.0499998508900004E-3</v>
      </c>
      <c r="AJ665" s="150">
        <v>1.79</v>
      </c>
      <c r="AK665" s="151">
        <v>0</v>
      </c>
    </row>
    <row r="666" spans="1:37" x14ac:dyDescent="0.2">
      <c r="A666" s="149" t="s">
        <v>1606</v>
      </c>
      <c r="B666" s="66" t="s">
        <v>1607</v>
      </c>
      <c r="C666" s="67">
        <v>82</v>
      </c>
      <c r="D666" s="84" t="s">
        <v>331</v>
      </c>
      <c r="E666" s="85">
        <v>62.503169203011801</v>
      </c>
      <c r="F666" s="91">
        <v>61.8551777406973</v>
      </c>
      <c r="G666" s="86">
        <v>38.328193819611897</v>
      </c>
      <c r="H666" s="86">
        <v>38.005672136367103</v>
      </c>
      <c r="I666" s="86">
        <v>66.39</v>
      </c>
      <c r="J666" s="86">
        <v>100.54</v>
      </c>
      <c r="K666" s="87">
        <v>0</v>
      </c>
      <c r="L666" s="85">
        <v>2.4099999956599998</v>
      </c>
      <c r="M666" s="86">
        <v>0</v>
      </c>
      <c r="N666" s="86">
        <v>63.8796747351062</v>
      </c>
      <c r="O666" s="86">
        <v>83.644158628081499</v>
      </c>
      <c r="P666" s="86">
        <v>4.2409999999999997</v>
      </c>
      <c r="Q666" s="88">
        <v>1.212</v>
      </c>
      <c r="R666" s="85">
        <v>0</v>
      </c>
      <c r="S666" s="86">
        <v>0.9</v>
      </c>
      <c r="T666" s="86">
        <v>1.62</v>
      </c>
      <c r="U666" s="88">
        <v>1.6161461312138501</v>
      </c>
      <c r="V666" s="89">
        <v>4.0199999999999996</v>
      </c>
      <c r="W666" s="85">
        <v>39.818891143204702</v>
      </c>
      <c r="X666" s="88"/>
      <c r="Y666" s="85">
        <v>81.860000000000014</v>
      </c>
      <c r="Z666" s="88"/>
      <c r="AA666" s="85">
        <v>0.45</v>
      </c>
      <c r="AB666" s="91">
        <v>0.49</v>
      </c>
      <c r="AC666" s="86">
        <v>0.15</v>
      </c>
      <c r="AD666" s="86">
        <v>0.17</v>
      </c>
      <c r="AE666" s="86">
        <v>0</v>
      </c>
      <c r="AF666" s="88">
        <v>0.26749999659500001</v>
      </c>
      <c r="AG666" s="85">
        <v>5.0130153025899998E-11</v>
      </c>
      <c r="AH666" s="86">
        <v>0.70968799999999999</v>
      </c>
      <c r="AI666" s="88">
        <v>5.7920011578299999E-2</v>
      </c>
      <c r="AJ666" s="150">
        <v>1.93</v>
      </c>
      <c r="AK666" s="151">
        <v>0</v>
      </c>
    </row>
    <row r="667" spans="1:37" x14ac:dyDescent="0.2">
      <c r="A667" s="149" t="s">
        <v>1608</v>
      </c>
      <c r="B667" s="66" t="s">
        <v>1609</v>
      </c>
      <c r="C667" s="67">
        <v>82</v>
      </c>
      <c r="D667" s="84" t="s">
        <v>331</v>
      </c>
      <c r="E667" s="85">
        <v>58.744057634816102</v>
      </c>
      <c r="F667" s="91">
        <v>58.008919673925497</v>
      </c>
      <c r="G667" s="86">
        <v>26.402888275366301</v>
      </c>
      <c r="H667" s="86">
        <v>26.2395242840573</v>
      </c>
      <c r="I667" s="86">
        <v>104.59</v>
      </c>
      <c r="J667" s="86">
        <v>116.09</v>
      </c>
      <c r="K667" s="87">
        <v>1.8200000000000001E-2</v>
      </c>
      <c r="L667" s="85">
        <v>1.6600000754199999</v>
      </c>
      <c r="M667" s="86">
        <v>0</v>
      </c>
      <c r="N667" s="86">
        <v>57.027485578554497</v>
      </c>
      <c r="O667" s="86">
        <v>96.947194719471995</v>
      </c>
      <c r="P667" s="86">
        <v>10.199</v>
      </c>
      <c r="Q667" s="88">
        <v>1.5609999999999999</v>
      </c>
      <c r="R667" s="85">
        <v>0</v>
      </c>
      <c r="S667" s="86">
        <v>1</v>
      </c>
      <c r="T667" s="86">
        <v>2.36</v>
      </c>
      <c r="U667" s="88">
        <v>1.6842827503961599</v>
      </c>
      <c r="V667" s="89">
        <v>3.63</v>
      </c>
      <c r="W667" s="85">
        <v>41.217564788500098</v>
      </c>
      <c r="X667" s="88">
        <v>33.4666666667</v>
      </c>
      <c r="Y667" s="85"/>
      <c r="Z667" s="88"/>
      <c r="AA667" s="85">
        <v>1.75</v>
      </c>
      <c r="AB667" s="91">
        <v>1.7</v>
      </c>
      <c r="AC667" s="86">
        <v>0.3</v>
      </c>
      <c r="AD667" s="86">
        <v>0.3</v>
      </c>
      <c r="AE667" s="86">
        <v>0</v>
      </c>
      <c r="AF667" s="88">
        <v>0.764199793179</v>
      </c>
      <c r="AG667" s="85">
        <v>4.1999998425799997E-4</v>
      </c>
      <c r="AH667" s="86">
        <v>0.32491599999999998</v>
      </c>
      <c r="AI667" s="88">
        <v>3.2580000627799997E-2</v>
      </c>
      <c r="AJ667" s="150">
        <v>1.73</v>
      </c>
      <c r="AK667" s="151">
        <v>0</v>
      </c>
    </row>
    <row r="668" spans="1:37" x14ac:dyDescent="0.2">
      <c r="A668" s="149" t="s">
        <v>1610</v>
      </c>
      <c r="B668" s="66" t="s">
        <v>1611</v>
      </c>
      <c r="C668" s="67">
        <v>82</v>
      </c>
      <c r="D668" s="84" t="s">
        <v>331</v>
      </c>
      <c r="E668" s="85">
        <v>82.369863013698605</v>
      </c>
      <c r="F668" s="91">
        <v>82.292237442922399</v>
      </c>
      <c r="G668" s="86">
        <v>55.769406392694101</v>
      </c>
      <c r="H668" s="86">
        <v>55.769406392694101</v>
      </c>
      <c r="I668" s="86">
        <v>47.18</v>
      </c>
      <c r="J668" s="86">
        <v>38.49</v>
      </c>
      <c r="K668" s="87">
        <v>0</v>
      </c>
      <c r="L668" s="85">
        <v>0.39000060917599999</v>
      </c>
      <c r="M668" s="86">
        <v>0.18781633195904501</v>
      </c>
      <c r="N668" s="86">
        <v>88.007410232659495</v>
      </c>
      <c r="O668" s="86">
        <v>100</v>
      </c>
      <c r="P668" s="86">
        <v>0.75800000000000001</v>
      </c>
      <c r="Q668" s="88">
        <v>0.91320000000000001</v>
      </c>
      <c r="R668" s="85">
        <v>6.5789473684210495E-2</v>
      </c>
      <c r="S668" s="86">
        <v>0.1</v>
      </c>
      <c r="T668" s="86">
        <v>1.54</v>
      </c>
      <c r="U668" s="88">
        <v>0.39269406392694101</v>
      </c>
      <c r="V668" s="89">
        <v>4.2</v>
      </c>
      <c r="W668" s="85">
        <v>51.416964692420699</v>
      </c>
      <c r="X668" s="88"/>
      <c r="Y668" s="85"/>
      <c r="Z668" s="88">
        <v>-100</v>
      </c>
      <c r="AA668" s="85">
        <v>0</v>
      </c>
      <c r="AB668" s="91">
        <v>0.08</v>
      </c>
      <c r="AC668" s="86">
        <v>0</v>
      </c>
      <c r="AD668" s="86">
        <v>0</v>
      </c>
      <c r="AE668" s="86">
        <v>0</v>
      </c>
      <c r="AF668" s="88">
        <v>6.8175387283099998E-8</v>
      </c>
      <c r="AG668" s="85">
        <v>0</v>
      </c>
      <c r="AH668" s="86">
        <v>5.7158E-2</v>
      </c>
      <c r="AI668" s="88">
        <v>5.4300007809400001E-3</v>
      </c>
      <c r="AJ668" s="150">
        <v>1.73</v>
      </c>
      <c r="AK668" s="151">
        <v>0</v>
      </c>
    </row>
    <row r="669" spans="1:37" x14ac:dyDescent="0.2">
      <c r="A669" s="149" t="s">
        <v>1612</v>
      </c>
      <c r="B669" s="66" t="s">
        <v>1613</v>
      </c>
      <c r="C669" s="67">
        <v>82</v>
      </c>
      <c r="D669" s="84" t="s">
        <v>331</v>
      </c>
      <c r="E669" s="85">
        <v>81.469861928650204</v>
      </c>
      <c r="F669" s="91">
        <v>81.395312718405904</v>
      </c>
      <c r="G669" s="86">
        <v>51.257241368599203</v>
      </c>
      <c r="H669" s="86">
        <v>51.212201220743303</v>
      </c>
      <c r="I669" s="86">
        <v>77.2</v>
      </c>
      <c r="J669" s="86">
        <v>68.260000000000005</v>
      </c>
      <c r="K669" s="87">
        <v>0</v>
      </c>
      <c r="L669" s="85">
        <v>3.1599998525599999</v>
      </c>
      <c r="M669" s="86">
        <v>0</v>
      </c>
      <c r="N669" s="86">
        <v>78.273649145152604</v>
      </c>
      <c r="O669" s="86">
        <v>100</v>
      </c>
      <c r="P669" s="86">
        <v>1.6950000000000001</v>
      </c>
      <c r="Q669" s="88">
        <v>1.0699000000000001</v>
      </c>
      <c r="R669" s="85">
        <v>0</v>
      </c>
      <c r="S669" s="86">
        <v>0.5</v>
      </c>
      <c r="T669" s="86">
        <v>1.77</v>
      </c>
      <c r="U669" s="88">
        <v>0.83557239815490703</v>
      </c>
      <c r="V669" s="89">
        <v>4.22</v>
      </c>
      <c r="W669" s="85">
        <v>45.637827817242801</v>
      </c>
      <c r="X669" s="88">
        <v>43.0333333333</v>
      </c>
      <c r="Y669" s="85"/>
      <c r="Z669" s="88"/>
      <c r="AA669" s="85">
        <v>0</v>
      </c>
      <c r="AB669" s="91">
        <v>7.0000000000000007E-2</v>
      </c>
      <c r="AC669" s="86">
        <v>0</v>
      </c>
      <c r="AD669" s="86">
        <v>0.03</v>
      </c>
      <c r="AE669" s="86">
        <v>0</v>
      </c>
      <c r="AF669" s="88">
        <v>0.87089987948900005</v>
      </c>
      <c r="AG669" s="85">
        <v>4.6361452938100002E-13</v>
      </c>
      <c r="AH669" s="86">
        <v>0.171628</v>
      </c>
      <c r="AI669" s="88">
        <v>3.6200014181399999E-3</v>
      </c>
      <c r="AJ669" s="150">
        <v>1.91</v>
      </c>
      <c r="AK669" s="151">
        <v>0</v>
      </c>
    </row>
    <row r="670" spans="1:37" x14ac:dyDescent="0.2">
      <c r="A670" s="149" t="s">
        <v>1614</v>
      </c>
      <c r="B670" s="66" t="s">
        <v>1615</v>
      </c>
      <c r="C670" s="67">
        <v>82</v>
      </c>
      <c r="D670" s="84" t="s">
        <v>331</v>
      </c>
      <c r="E670" s="85">
        <v>81.999501198509094</v>
      </c>
      <c r="F670" s="91">
        <v>81.761184930652703</v>
      </c>
      <c r="G670" s="86">
        <v>44.854724065786399</v>
      </c>
      <c r="H670" s="86">
        <v>44.793066659277002</v>
      </c>
      <c r="I670" s="86">
        <v>24.97</v>
      </c>
      <c r="J670" s="86">
        <v>23.94</v>
      </c>
      <c r="K670" s="87">
        <v>0</v>
      </c>
      <c r="L670" s="85">
        <v>2.8399997917799999</v>
      </c>
      <c r="M670" s="86">
        <v>3.0968242506315601E-2</v>
      </c>
      <c r="N670" s="86">
        <v>82.049743931975101</v>
      </c>
      <c r="O670" s="86">
        <v>100</v>
      </c>
      <c r="P670" s="86">
        <v>0.622</v>
      </c>
      <c r="Q670" s="88">
        <v>0.53110000000000002</v>
      </c>
      <c r="R670" s="85">
        <v>1.05831304899989E-2</v>
      </c>
      <c r="S670" s="86">
        <v>0.2</v>
      </c>
      <c r="T670" s="86">
        <v>1.28</v>
      </c>
      <c r="U670" s="88">
        <v>0.80778130325745101</v>
      </c>
      <c r="V670" s="89">
        <v>4.16</v>
      </c>
      <c r="W670" s="85">
        <v>49.334435931200197</v>
      </c>
      <c r="X670" s="88">
        <v>49.066666666700002</v>
      </c>
      <c r="Y670" s="85"/>
      <c r="Z670" s="88"/>
      <c r="AA670" s="85">
        <v>0</v>
      </c>
      <c r="AB670" s="91">
        <v>0</v>
      </c>
      <c r="AC670" s="86">
        <v>0</v>
      </c>
      <c r="AD670" s="86">
        <v>0</v>
      </c>
      <c r="AE670" s="86">
        <v>0</v>
      </c>
      <c r="AF670" s="88">
        <v>4.47000242748E-2</v>
      </c>
      <c r="AG670" s="85">
        <v>8.3289804775100002E-13</v>
      </c>
      <c r="AH670" s="86">
        <v>0.13603499999999999</v>
      </c>
      <c r="AI670" s="88">
        <v>1.71120036437E-2</v>
      </c>
      <c r="AJ670" s="150">
        <v>1.87</v>
      </c>
      <c r="AK670" s="151">
        <v>0</v>
      </c>
    </row>
    <row r="671" spans="1:37" x14ac:dyDescent="0.2">
      <c r="A671" s="149" t="s">
        <v>1616</v>
      </c>
      <c r="B671" s="66" t="s">
        <v>1617</v>
      </c>
      <c r="C671" s="67">
        <v>82</v>
      </c>
      <c r="D671" s="84" t="s">
        <v>331</v>
      </c>
      <c r="E671" s="85">
        <v>63.077881619937699</v>
      </c>
      <c r="F671" s="91">
        <v>62.850351909541899</v>
      </c>
      <c r="G671" s="86">
        <v>31.7669320410753</v>
      </c>
      <c r="H671" s="86">
        <v>31.692627206645898</v>
      </c>
      <c r="I671" s="86">
        <v>86</v>
      </c>
      <c r="J671" s="86">
        <v>124.16</v>
      </c>
      <c r="K671" s="87">
        <v>0</v>
      </c>
      <c r="L671" s="85">
        <v>2.3600000569000001</v>
      </c>
      <c r="M671" s="86">
        <v>0</v>
      </c>
      <c r="N671" s="86">
        <v>67.781695819043804</v>
      </c>
      <c r="O671" s="86">
        <v>100</v>
      </c>
      <c r="P671" s="86">
        <v>3.9670000000000001</v>
      </c>
      <c r="Q671" s="88">
        <v>0.65129999999999999</v>
      </c>
      <c r="R671" s="85">
        <v>0</v>
      </c>
      <c r="S671" s="86">
        <v>0.7</v>
      </c>
      <c r="T671" s="86">
        <v>1.92</v>
      </c>
      <c r="U671" s="88">
        <v>1.03519095419407</v>
      </c>
      <c r="V671" s="89">
        <v>4.04</v>
      </c>
      <c r="W671" s="85">
        <v>35.031741851883503</v>
      </c>
      <c r="X671" s="88">
        <v>33.799999999999997</v>
      </c>
      <c r="Y671" s="85">
        <v>100</v>
      </c>
      <c r="Z671" s="88"/>
      <c r="AA671" s="85">
        <v>0.12</v>
      </c>
      <c r="AB671" s="91">
        <v>0.13</v>
      </c>
      <c r="AC671" s="86">
        <v>0.05</v>
      </c>
      <c r="AD671" s="86">
        <v>0.05</v>
      </c>
      <c r="AE671" s="86">
        <v>0</v>
      </c>
      <c r="AF671" s="88">
        <v>9.0194624505800001E-8</v>
      </c>
      <c r="AG671" s="85">
        <v>5.9999998242700001E-5</v>
      </c>
      <c r="AH671" s="86">
        <v>1.058128</v>
      </c>
      <c r="AI671" s="88">
        <v>0.118513994255</v>
      </c>
      <c r="AJ671" s="150">
        <v>1.88</v>
      </c>
      <c r="AK671" s="151">
        <v>0</v>
      </c>
    </row>
    <row r="672" spans="1:37" x14ac:dyDescent="0.2">
      <c r="A672" s="149" t="s">
        <v>1618</v>
      </c>
      <c r="B672" s="66" t="s">
        <v>1619</v>
      </c>
      <c r="C672" s="67">
        <v>58</v>
      </c>
      <c r="D672" s="84" t="s">
        <v>331</v>
      </c>
      <c r="E672" s="85">
        <v>99.009552735454506</v>
      </c>
      <c r="F672" s="91">
        <v>99.000061414430206</v>
      </c>
      <c r="G672" s="86">
        <v>26.494185170090098</v>
      </c>
      <c r="H672" s="86">
        <v>26.489718666078598</v>
      </c>
      <c r="I672" s="86">
        <v>0</v>
      </c>
      <c r="J672" s="86">
        <v>0.01</v>
      </c>
      <c r="K672" s="87">
        <v>0</v>
      </c>
      <c r="L672" s="85">
        <v>0</v>
      </c>
      <c r="M672" s="86">
        <v>0</v>
      </c>
      <c r="N672" s="86">
        <v>98.048679938849503</v>
      </c>
      <c r="O672" s="86">
        <v>87.562423442947306</v>
      </c>
      <c r="P672" s="86">
        <v>5.5E-2</v>
      </c>
      <c r="Q672" s="88">
        <v>0.7258</v>
      </c>
      <c r="R672" s="85">
        <v>0</v>
      </c>
      <c r="S672" s="86">
        <v>0</v>
      </c>
      <c r="T672" s="86">
        <v>2.04</v>
      </c>
      <c r="U672" s="88">
        <v>3.3498780086091899E-3</v>
      </c>
      <c r="V672" s="89">
        <v>4.93</v>
      </c>
      <c r="W672" s="85">
        <v>84.994518993663405</v>
      </c>
      <c r="X672" s="88">
        <v>84.666666666699996</v>
      </c>
      <c r="Y672" s="85"/>
      <c r="Z672" s="88"/>
      <c r="AA672" s="85">
        <v>0</v>
      </c>
      <c r="AB672" s="91">
        <v>0</v>
      </c>
      <c r="AC672" s="86">
        <v>0</v>
      </c>
      <c r="AD672" s="86">
        <v>0</v>
      </c>
      <c r="AE672" s="86">
        <v>0</v>
      </c>
      <c r="AF672" s="88">
        <v>6.1791958346200003E-8</v>
      </c>
      <c r="AG672" s="85">
        <v>0</v>
      </c>
      <c r="AH672" s="86">
        <v>1.5100000000000001E-4</v>
      </c>
      <c r="AI672" s="88">
        <v>2.0779159938299998E-11</v>
      </c>
      <c r="AJ672" s="150">
        <v>1</v>
      </c>
      <c r="AK672" s="151">
        <v>0</v>
      </c>
    </row>
    <row r="673" spans="1:37" x14ac:dyDescent="0.2">
      <c r="A673" s="149" t="s">
        <v>1620</v>
      </c>
      <c r="B673" s="66" t="s">
        <v>1621</v>
      </c>
      <c r="C673" s="67">
        <v>58</v>
      </c>
      <c r="D673" s="84" t="s">
        <v>331</v>
      </c>
      <c r="E673" s="85">
        <v>97.055434558182</v>
      </c>
      <c r="F673" s="91">
        <v>96.822320352202297</v>
      </c>
      <c r="G673" s="86">
        <v>21.175428430608601</v>
      </c>
      <c r="H673" s="86">
        <v>21.152117010010599</v>
      </c>
      <c r="I673" s="86">
        <v>0</v>
      </c>
      <c r="J673" s="86">
        <v>0</v>
      </c>
      <c r="K673" s="87">
        <v>0</v>
      </c>
      <c r="L673" s="85">
        <v>0</v>
      </c>
      <c r="M673" s="86">
        <v>3.89122425372337E-3</v>
      </c>
      <c r="N673" s="86">
        <v>99.106271653821693</v>
      </c>
      <c r="O673" s="86">
        <v>100</v>
      </c>
      <c r="P673" s="86">
        <v>3.7999999999999999E-2</v>
      </c>
      <c r="Q673" s="88">
        <v>0.3034</v>
      </c>
      <c r="R673" s="85">
        <v>6.2985513331933696E-2</v>
      </c>
      <c r="S673" s="86">
        <v>0</v>
      </c>
      <c r="T673" s="86">
        <v>1.94</v>
      </c>
      <c r="U673" s="88">
        <v>5.9943652966211796E-3</v>
      </c>
      <c r="V673" s="89">
        <v>4.96</v>
      </c>
      <c r="W673" s="85">
        <v>84.4652476294129</v>
      </c>
      <c r="X673" s="88">
        <v>83.466666666699993</v>
      </c>
      <c r="Y673" s="85"/>
      <c r="Z673" s="88"/>
      <c r="AA673" s="85">
        <v>0</v>
      </c>
      <c r="AB673" s="91">
        <v>0</v>
      </c>
      <c r="AC673" s="86">
        <v>0</v>
      </c>
      <c r="AD673" s="86">
        <v>0</v>
      </c>
      <c r="AE673" s="86">
        <v>0</v>
      </c>
      <c r="AF673" s="88">
        <v>0</v>
      </c>
      <c r="AG673" s="85">
        <v>0</v>
      </c>
      <c r="AH673" s="86">
        <v>0</v>
      </c>
      <c r="AI673" s="88">
        <v>0</v>
      </c>
      <c r="AJ673" s="150">
        <v>1</v>
      </c>
      <c r="AK673" s="151">
        <v>0</v>
      </c>
    </row>
    <row r="674" spans="1:37" x14ac:dyDescent="0.2">
      <c r="A674" s="149" t="s">
        <v>1622</v>
      </c>
      <c r="B674" s="66" t="s">
        <v>1623</v>
      </c>
      <c r="C674" s="67">
        <v>58</v>
      </c>
      <c r="D674" s="84" t="s">
        <v>331</v>
      </c>
      <c r="E674" s="85">
        <v>93.327986170055397</v>
      </c>
      <c r="F674" s="91">
        <v>93.324092604561699</v>
      </c>
      <c r="G674" s="86">
        <v>30.278701418036601</v>
      </c>
      <c r="H674" s="86">
        <v>30.274807852542899</v>
      </c>
      <c r="I674" s="86">
        <v>0</v>
      </c>
      <c r="J674" s="86">
        <v>0.01</v>
      </c>
      <c r="K674" s="87">
        <v>0</v>
      </c>
      <c r="L674" s="85">
        <v>6.3732030673599996E-10</v>
      </c>
      <c r="M674" s="86">
        <v>0</v>
      </c>
      <c r="N674" s="86">
        <v>97.028092614512104</v>
      </c>
      <c r="O674" s="86">
        <v>100</v>
      </c>
      <c r="P674" s="86">
        <v>2.8000000000000001E-2</v>
      </c>
      <c r="Q674" s="88">
        <v>0.16439999999999999</v>
      </c>
      <c r="R674" s="85">
        <v>0</v>
      </c>
      <c r="S674" s="86">
        <v>0</v>
      </c>
      <c r="T674" s="86">
        <v>1.51</v>
      </c>
      <c r="U674" s="88">
        <v>7.7871309873303396E-3</v>
      </c>
      <c r="V674" s="89">
        <v>4.99</v>
      </c>
      <c r="W674" s="85">
        <v>82.258701753626099</v>
      </c>
      <c r="X674" s="88"/>
      <c r="Y674" s="85"/>
      <c r="Z674" s="88"/>
      <c r="AA674" s="85">
        <v>0</v>
      </c>
      <c r="AB674" s="91">
        <v>0</v>
      </c>
      <c r="AC674" s="86">
        <v>0</v>
      </c>
      <c r="AD674" s="86">
        <v>0</v>
      </c>
      <c r="AE674" s="86">
        <v>0</v>
      </c>
      <c r="AF674" s="88">
        <v>2.74986721343E-8</v>
      </c>
      <c r="AG674" s="85">
        <v>0</v>
      </c>
      <c r="AH674" s="86">
        <v>4.8000000000000001E-5</v>
      </c>
      <c r="AI674" s="88">
        <v>6.2299240432699996E-11</v>
      </c>
      <c r="AJ674" s="150">
        <v>1</v>
      </c>
      <c r="AK674" s="151">
        <v>0</v>
      </c>
    </row>
    <row r="675" spans="1:37" x14ac:dyDescent="0.2">
      <c r="A675" s="149" t="s">
        <v>1624</v>
      </c>
      <c r="B675" s="66" t="s">
        <v>1625</v>
      </c>
      <c r="C675" s="67">
        <v>58</v>
      </c>
      <c r="D675" s="84" t="s">
        <v>331</v>
      </c>
      <c r="E675" s="85">
        <v>97.805580805049104</v>
      </c>
      <c r="F675" s="91">
        <v>97.693244378890995</v>
      </c>
      <c r="G675" s="86">
        <v>27.433241291783201</v>
      </c>
      <c r="H675" s="86">
        <v>27.416948222340402</v>
      </c>
      <c r="I675" s="86">
        <v>7.0000000000000007E-2</v>
      </c>
      <c r="J675" s="86">
        <v>0.04</v>
      </c>
      <c r="K675" s="87">
        <v>0</v>
      </c>
      <c r="L675" s="85">
        <v>4.2136505213300002E-9</v>
      </c>
      <c r="M675" s="86">
        <v>4.4817646356612797E-2</v>
      </c>
      <c r="N675" s="86">
        <v>98.109471291313696</v>
      </c>
      <c r="O675" s="86">
        <v>100</v>
      </c>
      <c r="P675" s="86">
        <v>3.6999999999999998E-2</v>
      </c>
      <c r="Q675" s="88">
        <v>0.2954</v>
      </c>
      <c r="R675" s="85">
        <v>5.1894135962636201E-2</v>
      </c>
      <c r="S675" s="86">
        <v>0</v>
      </c>
      <c r="T675" s="86">
        <v>1.83</v>
      </c>
      <c r="U675" s="88">
        <v>6.0027097947073296E-3</v>
      </c>
      <c r="V675" s="89">
        <v>4.9800000000000004</v>
      </c>
      <c r="W675" s="85">
        <v>83.679784080324097</v>
      </c>
      <c r="X675" s="88"/>
      <c r="Y675" s="85"/>
      <c r="Z675" s="88"/>
      <c r="AA675" s="85">
        <v>0</v>
      </c>
      <c r="AB675" s="91">
        <v>0.1</v>
      </c>
      <c r="AC675" s="86">
        <v>0</v>
      </c>
      <c r="AD675" s="86">
        <v>0</v>
      </c>
      <c r="AE675" s="86">
        <v>0</v>
      </c>
      <c r="AF675" s="88">
        <v>9.6364356555200008E-7</v>
      </c>
      <c r="AG675" s="85">
        <v>0</v>
      </c>
      <c r="AH675" s="86">
        <v>1.84E-4</v>
      </c>
      <c r="AI675" s="88">
        <v>3.8614277796800002E-9</v>
      </c>
      <c r="AJ675" s="150">
        <v>1</v>
      </c>
      <c r="AK675" s="151">
        <v>0</v>
      </c>
    </row>
    <row r="676" spans="1:37" x14ac:dyDescent="0.2">
      <c r="A676" s="149" t="s">
        <v>1626</v>
      </c>
      <c r="B676" s="66" t="s">
        <v>1627</v>
      </c>
      <c r="C676" s="67">
        <v>58</v>
      </c>
      <c r="D676" s="84" t="s">
        <v>331</v>
      </c>
      <c r="E676" s="85">
        <v>94.619006277547697</v>
      </c>
      <c r="F676" s="91">
        <v>94.5538934152531</v>
      </c>
      <c r="G676" s="86">
        <v>22.014825697876301</v>
      </c>
      <c r="H676" s="86">
        <v>22.014825697876301</v>
      </c>
      <c r="I676" s="86">
        <v>3.83</v>
      </c>
      <c r="J676" s="86">
        <v>1.1499999999999999</v>
      </c>
      <c r="K676" s="87">
        <v>0</v>
      </c>
      <c r="L676" s="85">
        <v>1.62741334467E-9</v>
      </c>
      <c r="M676" s="86">
        <v>9.2504799066749099E-4</v>
      </c>
      <c r="N676" s="86">
        <v>98.666170687639493</v>
      </c>
      <c r="O676" s="86">
        <v>68.352171326591304</v>
      </c>
      <c r="P676" s="86">
        <v>0.42799999999999999</v>
      </c>
      <c r="Q676" s="88">
        <v>0.16700000000000001</v>
      </c>
      <c r="R676" s="85">
        <v>8.7642418930762495E-2</v>
      </c>
      <c r="S676" s="86">
        <v>0</v>
      </c>
      <c r="T676" s="86">
        <v>2.29</v>
      </c>
      <c r="U676" s="88">
        <v>6.0104180579671401E-2</v>
      </c>
      <c r="V676" s="89">
        <v>4.6399999999999997</v>
      </c>
      <c r="W676" s="85">
        <v>85.903759076630905</v>
      </c>
      <c r="X676" s="88">
        <v>87.9</v>
      </c>
      <c r="Y676" s="85"/>
      <c r="Z676" s="88"/>
      <c r="AA676" s="85">
        <v>0</v>
      </c>
      <c r="AB676" s="91">
        <v>7.0000000000000007E-2</v>
      </c>
      <c r="AC676" s="86">
        <v>0</v>
      </c>
      <c r="AD676" s="86">
        <v>0</v>
      </c>
      <c r="AE676" s="86">
        <v>0</v>
      </c>
      <c r="AF676" s="88">
        <v>2.6874998433799999</v>
      </c>
      <c r="AG676" s="85">
        <v>0</v>
      </c>
      <c r="AH676" s="86">
        <v>3.1020000000000002E-3</v>
      </c>
      <c r="AI676" s="88">
        <v>4.8421692309099997E-10</v>
      </c>
      <c r="AJ676" s="150">
        <v>1</v>
      </c>
      <c r="AK676" s="151">
        <v>0</v>
      </c>
    </row>
    <row r="677" spans="1:37" x14ac:dyDescent="0.2">
      <c r="A677" s="149" t="s">
        <v>1628</v>
      </c>
      <c r="B677" s="66" t="s">
        <v>1629</v>
      </c>
      <c r="C677" s="67">
        <v>58</v>
      </c>
      <c r="D677" s="84" t="s">
        <v>331</v>
      </c>
      <c r="E677" s="85">
        <v>98.239881751171794</v>
      </c>
      <c r="F677" s="91">
        <v>98.230157340957305</v>
      </c>
      <c r="G677" s="86">
        <v>24.132096388354</v>
      </c>
      <c r="H677" s="86">
        <v>24.132096388354</v>
      </c>
      <c r="I677" s="86">
        <v>0.19</v>
      </c>
      <c r="J677" s="86">
        <v>0.19</v>
      </c>
      <c r="K677" s="87">
        <v>0</v>
      </c>
      <c r="L677" s="85">
        <v>0</v>
      </c>
      <c r="M677" s="86">
        <v>0</v>
      </c>
      <c r="N677" s="86">
        <v>97.991583398153097</v>
      </c>
      <c r="O677" s="86">
        <v>99.730665640631003</v>
      </c>
      <c r="P677" s="86">
        <v>0.378</v>
      </c>
      <c r="Q677" s="88">
        <v>0.30249999999999999</v>
      </c>
      <c r="R677" s="85">
        <v>0</v>
      </c>
      <c r="S677" s="86">
        <v>0</v>
      </c>
      <c r="T677" s="86">
        <v>1.83</v>
      </c>
      <c r="U677" s="88">
        <v>1.55590563432328E-2</v>
      </c>
      <c r="V677" s="89">
        <v>4.6399999999999997</v>
      </c>
      <c r="W677" s="85">
        <v>87.191145527692598</v>
      </c>
      <c r="X677" s="88">
        <v>83.866666666699999</v>
      </c>
      <c r="Y677" s="85"/>
      <c r="Z677" s="88"/>
      <c r="AA677" s="85">
        <v>0</v>
      </c>
      <c r="AB677" s="91">
        <v>0.01</v>
      </c>
      <c r="AC677" s="86">
        <v>0</v>
      </c>
      <c r="AD677" s="86">
        <v>0</v>
      </c>
      <c r="AE677" s="86">
        <v>0</v>
      </c>
      <c r="AF677" s="88">
        <v>0.683700353531</v>
      </c>
      <c r="AG677" s="85">
        <v>0</v>
      </c>
      <c r="AH677" s="86">
        <v>3.8999999999999999E-4</v>
      </c>
      <c r="AI677" s="88">
        <v>0</v>
      </c>
      <c r="AJ677" s="150">
        <v>1</v>
      </c>
      <c r="AK677" s="151">
        <v>0</v>
      </c>
    </row>
    <row r="678" spans="1:37" x14ac:dyDescent="0.2">
      <c r="A678" s="149" t="s">
        <v>1630</v>
      </c>
      <c r="B678" s="66" t="s">
        <v>1631</v>
      </c>
      <c r="C678" s="67">
        <v>58</v>
      </c>
      <c r="D678" s="84" t="s">
        <v>331</v>
      </c>
      <c r="E678" s="85">
        <v>75.734961043667298</v>
      </c>
      <c r="F678" s="91">
        <v>75.695891465845307</v>
      </c>
      <c r="G678" s="86">
        <v>26.682256749411099</v>
      </c>
      <c r="H678" s="86">
        <v>26.666402427976099</v>
      </c>
      <c r="I678" s="86">
        <v>13.82</v>
      </c>
      <c r="J678" s="86">
        <v>12.21</v>
      </c>
      <c r="K678" s="87">
        <v>0</v>
      </c>
      <c r="L678" s="85">
        <v>1.9999994335599999E-2</v>
      </c>
      <c r="M678" s="86">
        <v>0.213526565433583</v>
      </c>
      <c r="N678" s="86">
        <v>93.092384237010194</v>
      </c>
      <c r="O678" s="86">
        <v>100</v>
      </c>
      <c r="P678" s="86">
        <v>1.03</v>
      </c>
      <c r="Q678" s="88">
        <v>0.24540000000000001</v>
      </c>
      <c r="R678" s="85">
        <v>9.7181729834791106E-2</v>
      </c>
      <c r="S678" s="86">
        <v>0</v>
      </c>
      <c r="T678" s="86">
        <v>1.51</v>
      </c>
      <c r="U678" s="88">
        <v>0.21120221054538901</v>
      </c>
      <c r="V678" s="89">
        <v>4.57</v>
      </c>
      <c r="W678" s="85">
        <v>80.917949403653495</v>
      </c>
      <c r="X678" s="88"/>
      <c r="Y678" s="85"/>
      <c r="Z678" s="88"/>
      <c r="AA678" s="85">
        <v>0.05</v>
      </c>
      <c r="AB678" s="91">
        <v>0.04</v>
      </c>
      <c r="AC678" s="86">
        <v>0</v>
      </c>
      <c r="AD678" s="86">
        <v>0</v>
      </c>
      <c r="AE678" s="86">
        <v>0</v>
      </c>
      <c r="AF678" s="88">
        <v>3.73229918526</v>
      </c>
      <c r="AG678" s="85">
        <v>0</v>
      </c>
      <c r="AH678" s="86">
        <v>8.0074000000000006E-2</v>
      </c>
      <c r="AI678" s="88">
        <v>2.7455992446499999E-2</v>
      </c>
      <c r="AJ678" s="150">
        <v>1</v>
      </c>
      <c r="AK678" s="151">
        <v>0</v>
      </c>
    </row>
    <row r="679" spans="1:37" x14ac:dyDescent="0.2">
      <c r="A679" s="149" t="s">
        <v>1632</v>
      </c>
      <c r="B679" s="66" t="s">
        <v>1633</v>
      </c>
      <c r="C679" s="67">
        <v>58</v>
      </c>
      <c r="D679" s="84" t="s">
        <v>331</v>
      </c>
      <c r="E679" s="85">
        <v>92.465630065437907</v>
      </c>
      <c r="F679" s="91">
        <v>92.465630065437907</v>
      </c>
      <c r="G679" s="86">
        <v>24.498208961197498</v>
      </c>
      <c r="H679" s="86">
        <v>24.498208961197498</v>
      </c>
      <c r="I679" s="86">
        <v>0</v>
      </c>
      <c r="J679" s="86">
        <v>0</v>
      </c>
      <c r="K679" s="87">
        <v>0</v>
      </c>
      <c r="L679" s="85">
        <v>0</v>
      </c>
      <c r="M679" s="86">
        <v>0</v>
      </c>
      <c r="N679" s="86">
        <v>97.051424185570497</v>
      </c>
      <c r="O679" s="86">
        <v>100</v>
      </c>
      <c r="P679" s="86">
        <v>0.186</v>
      </c>
      <c r="Q679" s="88">
        <v>0.15559999999999999</v>
      </c>
      <c r="R679" s="85">
        <v>0</v>
      </c>
      <c r="S679" s="86">
        <v>0</v>
      </c>
      <c r="T679" s="86">
        <v>1.38</v>
      </c>
      <c r="U679" s="88">
        <v>0</v>
      </c>
      <c r="V679" s="89">
        <v>4.8</v>
      </c>
      <c r="W679" s="85">
        <v>87.026012351436904</v>
      </c>
      <c r="X679" s="88"/>
      <c r="Y679" s="85"/>
      <c r="Z679" s="88"/>
      <c r="AA679" s="85">
        <v>0</v>
      </c>
      <c r="AB679" s="91">
        <v>0</v>
      </c>
      <c r="AC679" s="86">
        <v>0</v>
      </c>
      <c r="AD679" s="86">
        <v>0</v>
      </c>
      <c r="AE679" s="86">
        <v>0</v>
      </c>
      <c r="AF679" s="88">
        <v>2.59999997122E-2</v>
      </c>
      <c r="AG679" s="85">
        <v>0</v>
      </c>
      <c r="AH679" s="86">
        <v>2.1999999999999999E-5</v>
      </c>
      <c r="AI679" s="88">
        <v>0</v>
      </c>
      <c r="AJ679" s="150">
        <v>1</v>
      </c>
      <c r="AK679" s="151">
        <v>0</v>
      </c>
    </row>
    <row r="680" spans="1:37" x14ac:dyDescent="0.2">
      <c r="A680" s="149" t="s">
        <v>1634</v>
      </c>
      <c r="B680" s="66" t="s">
        <v>1635</v>
      </c>
      <c r="C680" s="67">
        <v>58</v>
      </c>
      <c r="D680" s="84" t="s">
        <v>331</v>
      </c>
      <c r="E680" s="85">
        <v>70.555450071992496</v>
      </c>
      <c r="F680" s="91">
        <v>68.551526083447996</v>
      </c>
      <c r="G680" s="86">
        <v>21.474739323744899</v>
      </c>
      <c r="H680" s="86">
        <v>19.519865192006499</v>
      </c>
      <c r="I680" s="86">
        <v>2.78</v>
      </c>
      <c r="J680" s="86">
        <v>1.24</v>
      </c>
      <c r="K680" s="87">
        <v>0</v>
      </c>
      <c r="L680" s="85">
        <v>8.8219175079899999E-10</v>
      </c>
      <c r="M680" s="86">
        <v>0</v>
      </c>
      <c r="N680" s="86">
        <v>95.957653226218198</v>
      </c>
      <c r="O680" s="86">
        <v>100</v>
      </c>
      <c r="P680" s="86">
        <v>0.36299999999999999</v>
      </c>
      <c r="Q680" s="88">
        <v>9.6699999999999994E-2</v>
      </c>
      <c r="R680" s="85">
        <v>0</v>
      </c>
      <c r="S680" s="86">
        <v>0</v>
      </c>
      <c r="T680" s="86">
        <v>0.78</v>
      </c>
      <c r="U680" s="88">
        <v>1.3449154285533499E-2</v>
      </c>
      <c r="V680" s="89">
        <v>4.7300000000000004</v>
      </c>
      <c r="W680" s="85">
        <v>84.384907604684102</v>
      </c>
      <c r="X680" s="88"/>
      <c r="Y680" s="85"/>
      <c r="Z680" s="88"/>
      <c r="AA680" s="85">
        <v>0</v>
      </c>
      <c r="AB680" s="91">
        <v>0.05</v>
      </c>
      <c r="AC680" s="86">
        <v>0</v>
      </c>
      <c r="AD680" s="86">
        <v>0</v>
      </c>
      <c r="AE680" s="86">
        <v>0</v>
      </c>
      <c r="AF680" s="88">
        <v>4.4713992080100002</v>
      </c>
      <c r="AG680" s="85">
        <v>0</v>
      </c>
      <c r="AH680" s="86">
        <v>1.0599000000000001E-2</v>
      </c>
      <c r="AI680" s="88">
        <v>2.2880013485399998E-3</v>
      </c>
      <c r="AJ680" s="150">
        <v>1</v>
      </c>
      <c r="AK680" s="151">
        <v>0</v>
      </c>
    </row>
    <row r="681" spans="1:37" x14ac:dyDescent="0.2">
      <c r="A681" s="149" t="s">
        <v>1636</v>
      </c>
      <c r="B681" s="66" t="s">
        <v>1637</v>
      </c>
      <c r="C681" s="67">
        <v>58</v>
      </c>
      <c r="D681" s="84" t="s">
        <v>331</v>
      </c>
      <c r="E681" s="85">
        <v>83.038820024983195</v>
      </c>
      <c r="F681" s="91">
        <v>82.358028250216194</v>
      </c>
      <c r="G681" s="86">
        <v>24.832804842894198</v>
      </c>
      <c r="H681" s="86">
        <v>24.156337080810999</v>
      </c>
      <c r="I681" s="86">
        <v>0.04</v>
      </c>
      <c r="J681" s="86">
        <v>0.04</v>
      </c>
      <c r="K681" s="87">
        <v>0</v>
      </c>
      <c r="L681" s="85">
        <v>4.2291611897599998E-9</v>
      </c>
      <c r="M681" s="86">
        <v>0.29192387204213799</v>
      </c>
      <c r="N681" s="86">
        <v>98.358865339352803</v>
      </c>
      <c r="O681" s="86">
        <v>100</v>
      </c>
      <c r="P681" s="86">
        <v>0.06</v>
      </c>
      <c r="Q681" s="88">
        <v>4.8000000000000001E-2</v>
      </c>
      <c r="R681" s="85">
        <v>3.1456432840515899E-2</v>
      </c>
      <c r="S681" s="86">
        <v>0</v>
      </c>
      <c r="T681" s="86">
        <v>0.54</v>
      </c>
      <c r="U681" s="88">
        <v>1.1050254636302499E-2</v>
      </c>
      <c r="V681" s="89">
        <v>4.8099999999999996</v>
      </c>
      <c r="W681" s="85">
        <v>85.330473506770304</v>
      </c>
      <c r="X681" s="88"/>
      <c r="Y681" s="85"/>
      <c r="Z681" s="88"/>
      <c r="AA681" s="85">
        <v>0</v>
      </c>
      <c r="AB681" s="91">
        <v>0</v>
      </c>
      <c r="AC681" s="86">
        <v>0</v>
      </c>
      <c r="AD681" s="86">
        <v>0</v>
      </c>
      <c r="AE681" s="86">
        <v>0</v>
      </c>
      <c r="AF681" s="88">
        <v>5.8815489154100004E-7</v>
      </c>
      <c r="AG681" s="85">
        <v>0</v>
      </c>
      <c r="AH681" s="86">
        <v>3.28E-4</v>
      </c>
      <c r="AI681" s="88">
        <v>2.14736040183E-10</v>
      </c>
      <c r="AJ681" s="150">
        <v>1</v>
      </c>
      <c r="AK681" s="151">
        <v>0</v>
      </c>
    </row>
    <row r="682" spans="1:37" x14ac:dyDescent="0.2">
      <c r="A682" s="149" t="s">
        <v>1638</v>
      </c>
      <c r="B682" s="66" t="s">
        <v>1639</v>
      </c>
      <c r="C682" s="67">
        <v>58</v>
      </c>
      <c r="D682" s="84" t="s">
        <v>331</v>
      </c>
      <c r="E682" s="85">
        <v>98.246729118182003</v>
      </c>
      <c r="F682" s="91">
        <v>98.220327381534403</v>
      </c>
      <c r="G682" s="86">
        <v>26.317642227133199</v>
      </c>
      <c r="H682" s="86">
        <v>26.303952437760401</v>
      </c>
      <c r="I682" s="86">
        <v>0.24</v>
      </c>
      <c r="J682" s="86">
        <v>0.53</v>
      </c>
      <c r="K682" s="87">
        <v>0</v>
      </c>
      <c r="L682" s="85">
        <v>3.0000025272800001E-2</v>
      </c>
      <c r="M682" s="86">
        <v>0</v>
      </c>
      <c r="N682" s="86">
        <v>96.941584869523595</v>
      </c>
      <c r="O682" s="86">
        <v>96.839605407380304</v>
      </c>
      <c r="P682" s="86">
        <v>0.224</v>
      </c>
      <c r="Q682" s="88">
        <v>0.40200000000000002</v>
      </c>
      <c r="R682" s="85">
        <v>0</v>
      </c>
      <c r="S682" s="86">
        <v>0</v>
      </c>
      <c r="T682" s="86">
        <v>1.36</v>
      </c>
      <c r="U682" s="88">
        <v>2.2490368255334101E-2</v>
      </c>
      <c r="V682" s="89">
        <v>4.7</v>
      </c>
      <c r="W682" s="85">
        <v>82.859236233964097</v>
      </c>
      <c r="X682" s="88">
        <v>80.599999999999994</v>
      </c>
      <c r="Y682" s="85"/>
      <c r="Z682" s="88"/>
      <c r="AA682" s="85">
        <v>0</v>
      </c>
      <c r="AB682" s="91">
        <v>0</v>
      </c>
      <c r="AC682" s="86">
        <v>0</v>
      </c>
      <c r="AD682" s="86">
        <v>0</v>
      </c>
      <c r="AE682" s="86">
        <v>0</v>
      </c>
      <c r="AF682" s="88">
        <v>4.4972999716300004</v>
      </c>
      <c r="AG682" s="85">
        <v>0</v>
      </c>
      <c r="AH682" s="86">
        <v>2.797E-3</v>
      </c>
      <c r="AI682" s="88">
        <v>5.2606816799299997E-8</v>
      </c>
      <c r="AJ682" s="150">
        <v>1</v>
      </c>
      <c r="AK682" s="151">
        <v>0</v>
      </c>
    </row>
    <row r="683" spans="1:37" x14ac:dyDescent="0.2">
      <c r="A683" s="149" t="s">
        <v>1640</v>
      </c>
      <c r="B683" s="66" t="s">
        <v>1641</v>
      </c>
      <c r="C683" s="67">
        <v>58</v>
      </c>
      <c r="D683" s="84" t="s">
        <v>331</v>
      </c>
      <c r="E683" s="85">
        <v>98.908887211086494</v>
      </c>
      <c r="F683" s="91">
        <v>98.908887211086494</v>
      </c>
      <c r="G683" s="86">
        <v>35.567110743077002</v>
      </c>
      <c r="H683" s="86">
        <v>35.567110743077002</v>
      </c>
      <c r="I683" s="86">
        <v>0.26</v>
      </c>
      <c r="J683" s="86">
        <v>0.14000000000000001</v>
      </c>
      <c r="K683" s="87">
        <v>0</v>
      </c>
      <c r="L683" s="85">
        <v>3.0000001433299998E-2</v>
      </c>
      <c r="M683" s="86">
        <v>0</v>
      </c>
      <c r="N683" s="86">
        <v>95.635420526120797</v>
      </c>
      <c r="O683" s="86">
        <v>100</v>
      </c>
      <c r="P683" s="86">
        <v>8.9999999999999993E-3</v>
      </c>
      <c r="Q683" s="88">
        <v>0.14879999999999999</v>
      </c>
      <c r="R683" s="85">
        <v>0</v>
      </c>
      <c r="S683" s="86">
        <v>0</v>
      </c>
      <c r="T683" s="86">
        <v>0.59</v>
      </c>
      <c r="U683" s="88">
        <v>6.0887990452763103E-3</v>
      </c>
      <c r="V683" s="89">
        <v>4.97</v>
      </c>
      <c r="W683" s="85">
        <v>78.481030212659306</v>
      </c>
      <c r="X683" s="88">
        <v>75.233333333299996</v>
      </c>
      <c r="Y683" s="85"/>
      <c r="Z683" s="88"/>
      <c r="AA683" s="85">
        <v>0</v>
      </c>
      <c r="AB683" s="91">
        <v>0</v>
      </c>
      <c r="AC683" s="86">
        <v>0</v>
      </c>
      <c r="AD683" s="86">
        <v>0</v>
      </c>
      <c r="AE683" s="86">
        <v>0</v>
      </c>
      <c r="AF683" s="88">
        <v>4.6426004490499997</v>
      </c>
      <c r="AG683" s="85">
        <v>0</v>
      </c>
      <c r="AH683" s="86">
        <v>4.5300000000000001E-4</v>
      </c>
      <c r="AI683" s="88">
        <v>0.27923791602199999</v>
      </c>
      <c r="AJ683" s="150">
        <v>1</v>
      </c>
      <c r="AK683" s="151">
        <v>0</v>
      </c>
    </row>
    <row r="684" spans="1:37" x14ac:dyDescent="0.2">
      <c r="A684" s="149" t="s">
        <v>1642</v>
      </c>
      <c r="B684" s="66" t="s">
        <v>1643</v>
      </c>
      <c r="C684" s="67">
        <v>58</v>
      </c>
      <c r="D684" s="84" t="s">
        <v>331</v>
      </c>
      <c r="E684" s="85">
        <v>76.885590807463799</v>
      </c>
      <c r="F684" s="91">
        <v>75.894767758989602</v>
      </c>
      <c r="G684" s="86">
        <v>29.322488026805601</v>
      </c>
      <c r="H684" s="86">
        <v>28.342454340020701</v>
      </c>
      <c r="I684" s="86">
        <v>1.31</v>
      </c>
      <c r="J684" s="86">
        <v>0.76</v>
      </c>
      <c r="K684" s="87">
        <v>0</v>
      </c>
      <c r="L684" s="85">
        <v>3.9999995466199999E-2</v>
      </c>
      <c r="M684" s="86">
        <v>0.16296829417023401</v>
      </c>
      <c r="N684" s="86">
        <v>97.314426730385094</v>
      </c>
      <c r="O684" s="86">
        <v>100</v>
      </c>
      <c r="P684" s="86">
        <v>6.4000000000000001E-2</v>
      </c>
      <c r="Q684" s="88">
        <v>4.6600000000000003E-2</v>
      </c>
      <c r="R684" s="85">
        <v>5.9136605558840899E-2</v>
      </c>
      <c r="S684" s="86">
        <v>0</v>
      </c>
      <c r="T684" s="86">
        <v>0.41</v>
      </c>
      <c r="U684" s="88">
        <v>3.1768676085379803E-2</v>
      </c>
      <c r="V684" s="89">
        <v>5</v>
      </c>
      <c r="W684" s="85">
        <v>75.446386964509202</v>
      </c>
      <c r="X684" s="88"/>
      <c r="Y684" s="85">
        <v>-100</v>
      </c>
      <c r="Z684" s="88">
        <v>-100</v>
      </c>
      <c r="AA684" s="85">
        <v>0</v>
      </c>
      <c r="AB684" s="91">
        <v>0</v>
      </c>
      <c r="AC684" s="86">
        <v>0</v>
      </c>
      <c r="AD684" s="86">
        <v>0</v>
      </c>
      <c r="AE684" s="86">
        <v>0</v>
      </c>
      <c r="AF684" s="88">
        <v>7.4729991301999998</v>
      </c>
      <c r="AG684" s="85">
        <v>0</v>
      </c>
      <c r="AH684" s="86">
        <v>5.084E-3</v>
      </c>
      <c r="AI684" s="88">
        <v>4.3010334089599999E-8</v>
      </c>
      <c r="AJ684" s="150">
        <v>1</v>
      </c>
      <c r="AK684" s="151">
        <v>0</v>
      </c>
    </row>
    <row r="685" spans="1:37" x14ac:dyDescent="0.2">
      <c r="A685" s="149" t="s">
        <v>1644</v>
      </c>
      <c r="B685" s="66" t="s">
        <v>1645</v>
      </c>
      <c r="C685" s="67">
        <v>58</v>
      </c>
      <c r="D685" s="84" t="s">
        <v>331</v>
      </c>
      <c r="E685" s="85">
        <v>99.052503205228405</v>
      </c>
      <c r="F685" s="91">
        <v>99.013415053628904</v>
      </c>
      <c r="G685" s="86">
        <v>22.3615497670346</v>
      </c>
      <c r="H685" s="86">
        <v>22.3521686106507</v>
      </c>
      <c r="I685" s="86">
        <v>0</v>
      </c>
      <c r="J685" s="86">
        <v>0</v>
      </c>
      <c r="K685" s="87">
        <v>0</v>
      </c>
      <c r="L685" s="85">
        <v>0</v>
      </c>
      <c r="M685" s="86">
        <v>0</v>
      </c>
      <c r="N685" s="86">
        <v>99.767047525474197</v>
      </c>
      <c r="O685" s="86">
        <v>83.3880499015102</v>
      </c>
      <c r="P685" s="86">
        <v>0</v>
      </c>
      <c r="Q685" s="88">
        <v>0.66020000000000001</v>
      </c>
      <c r="R685" s="85">
        <v>0</v>
      </c>
      <c r="S685" s="86">
        <v>0</v>
      </c>
      <c r="T685" s="86">
        <v>1.41</v>
      </c>
      <c r="U685" s="88">
        <v>0</v>
      </c>
      <c r="V685" s="89">
        <v>5</v>
      </c>
      <c r="W685" s="85">
        <v>86.865668852724298</v>
      </c>
      <c r="X685" s="88">
        <v>87.533333333300007</v>
      </c>
      <c r="Y685" s="85"/>
      <c r="Z685" s="88"/>
      <c r="AA685" s="85">
        <v>0</v>
      </c>
      <c r="AB685" s="91">
        <v>0.03</v>
      </c>
      <c r="AC685" s="86">
        <v>0</v>
      </c>
      <c r="AD685" s="86">
        <v>0</v>
      </c>
      <c r="AE685" s="86">
        <v>0</v>
      </c>
      <c r="AF685" s="88">
        <v>2.6642108170000002E-7</v>
      </c>
      <c r="AG685" s="85">
        <v>0</v>
      </c>
      <c r="AH685" s="86">
        <v>0</v>
      </c>
      <c r="AI685" s="88">
        <v>0</v>
      </c>
      <c r="AJ685" s="150">
        <v>1</v>
      </c>
      <c r="AK685" s="151">
        <v>0</v>
      </c>
    </row>
    <row r="686" spans="1:37" x14ac:dyDescent="0.2">
      <c r="A686" s="149" t="s">
        <v>1646</v>
      </c>
      <c r="B686" s="66" t="s">
        <v>1647</v>
      </c>
      <c r="C686" s="67">
        <v>58</v>
      </c>
      <c r="D686" s="84" t="s">
        <v>331</v>
      </c>
      <c r="E686" s="85">
        <v>98.738977535166896</v>
      </c>
      <c r="F686" s="91">
        <v>98.662870039890805</v>
      </c>
      <c r="G686" s="86">
        <v>30.950818811673301</v>
      </c>
      <c r="H686" s="86">
        <v>30.949506613478899</v>
      </c>
      <c r="I686" s="86">
        <v>0</v>
      </c>
      <c r="J686" s="86">
        <v>0</v>
      </c>
      <c r="K686" s="87">
        <v>0</v>
      </c>
      <c r="L686" s="85">
        <v>0</v>
      </c>
      <c r="M686" s="86">
        <v>1.6746963749895E-3</v>
      </c>
      <c r="N686" s="86">
        <v>98.363255213932504</v>
      </c>
      <c r="O686" s="86">
        <v>100</v>
      </c>
      <c r="P686" s="86">
        <v>4.2000000000000003E-2</v>
      </c>
      <c r="Q686" s="88">
        <v>0.64149999999999996</v>
      </c>
      <c r="R686" s="85">
        <v>3.3377837116154899E-2</v>
      </c>
      <c r="S686" s="86">
        <v>0</v>
      </c>
      <c r="T686" s="86">
        <v>1.18</v>
      </c>
      <c r="U686" s="88">
        <v>1.3121981944152801E-2</v>
      </c>
      <c r="V686" s="89">
        <v>4.93</v>
      </c>
      <c r="W686" s="85">
        <v>84.142313912138505</v>
      </c>
      <c r="X686" s="88">
        <v>85.766666666700004</v>
      </c>
      <c r="Y686" s="85">
        <v>-100</v>
      </c>
      <c r="Z686" s="88"/>
      <c r="AA686" s="85">
        <v>0</v>
      </c>
      <c r="AB686" s="91">
        <v>7.0000000000000007E-2</v>
      </c>
      <c r="AC686" s="86">
        <v>0</v>
      </c>
      <c r="AD686" s="86">
        <v>0</v>
      </c>
      <c r="AE686" s="86">
        <v>0</v>
      </c>
      <c r="AF686" s="88">
        <v>5.3498959846599998</v>
      </c>
      <c r="AG686" s="85">
        <v>0</v>
      </c>
      <c r="AH686" s="86">
        <v>0</v>
      </c>
      <c r="AI686" s="88">
        <v>0</v>
      </c>
      <c r="AJ686" s="150">
        <v>1</v>
      </c>
      <c r="AK686" s="151">
        <v>0</v>
      </c>
    </row>
    <row r="687" spans="1:37" x14ac:dyDescent="0.2">
      <c r="A687" s="149" t="s">
        <v>1648</v>
      </c>
      <c r="B687" s="66" t="s">
        <v>1649</v>
      </c>
      <c r="C687" s="67">
        <v>58</v>
      </c>
      <c r="D687" s="84" t="s">
        <v>331</v>
      </c>
      <c r="E687" s="85">
        <v>97.168456329936404</v>
      </c>
      <c r="F687" s="91">
        <v>97.152912062972902</v>
      </c>
      <c r="G687" s="86">
        <v>24.499630046446299</v>
      </c>
      <c r="H687" s="86">
        <v>24.499630046446299</v>
      </c>
      <c r="I687" s="86">
        <v>0</v>
      </c>
      <c r="J687" s="86">
        <v>0</v>
      </c>
      <c r="K687" s="87">
        <v>0</v>
      </c>
      <c r="L687" s="85">
        <v>0</v>
      </c>
      <c r="M687" s="86">
        <v>0</v>
      </c>
      <c r="N687" s="86">
        <v>96.5639694835223</v>
      </c>
      <c r="O687" s="86">
        <v>100</v>
      </c>
      <c r="P687" s="86">
        <v>0</v>
      </c>
      <c r="Q687" s="88">
        <v>0.24179999999999999</v>
      </c>
      <c r="R687" s="85">
        <v>0</v>
      </c>
      <c r="S687" s="86">
        <v>0</v>
      </c>
      <c r="T687" s="86">
        <v>1.54</v>
      </c>
      <c r="U687" s="88">
        <v>7.4612481424601003E-3</v>
      </c>
      <c r="V687" s="89">
        <v>5</v>
      </c>
      <c r="W687" s="85">
        <v>85.390413278043397</v>
      </c>
      <c r="X687" s="88"/>
      <c r="Y687" s="85"/>
      <c r="Z687" s="88"/>
      <c r="AA687" s="85">
        <v>0</v>
      </c>
      <c r="AB687" s="91">
        <v>0.02</v>
      </c>
      <c r="AC687" s="86">
        <v>0</v>
      </c>
      <c r="AD687" s="86">
        <v>0</v>
      </c>
      <c r="AE687" s="86">
        <v>0</v>
      </c>
      <c r="AF687" s="88">
        <v>0.130569944695</v>
      </c>
      <c r="AG687" s="85">
        <v>0</v>
      </c>
      <c r="AH687" s="86">
        <v>0</v>
      </c>
      <c r="AI687" s="88">
        <v>0</v>
      </c>
      <c r="AJ687" s="150">
        <v>1</v>
      </c>
      <c r="AK687" s="151">
        <v>0</v>
      </c>
    </row>
    <row r="688" spans="1:37" x14ac:dyDescent="0.2">
      <c r="A688" s="149" t="s">
        <v>1650</v>
      </c>
      <c r="B688" s="66" t="s">
        <v>1651</v>
      </c>
      <c r="C688" s="67">
        <v>58</v>
      </c>
      <c r="D688" s="84" t="s">
        <v>331</v>
      </c>
      <c r="E688" s="85">
        <v>99.160813645899907</v>
      </c>
      <c r="F688" s="91">
        <v>98.427177128262599</v>
      </c>
      <c r="G688" s="86">
        <v>25.669459610899001</v>
      </c>
      <c r="H688" s="86">
        <v>24.9657940344796</v>
      </c>
      <c r="I688" s="86">
        <v>0.1</v>
      </c>
      <c r="J688" s="86">
        <v>0.02</v>
      </c>
      <c r="K688" s="87">
        <v>0</v>
      </c>
      <c r="L688" s="85">
        <v>9.9999989604300007E-3</v>
      </c>
      <c r="M688" s="86">
        <v>0</v>
      </c>
      <c r="N688" s="86">
        <v>95.681815155590499</v>
      </c>
      <c r="O688" s="86">
        <v>90.551425030978905</v>
      </c>
      <c r="P688" s="86">
        <v>3.9E-2</v>
      </c>
      <c r="Q688" s="88">
        <v>0.98460000000000003</v>
      </c>
      <c r="R688" s="85">
        <v>0</v>
      </c>
      <c r="S688" s="86">
        <v>0</v>
      </c>
      <c r="T688" s="86">
        <v>0.88</v>
      </c>
      <c r="U688" s="88">
        <v>3.7789447622522503E-2</v>
      </c>
      <c r="V688" s="89">
        <v>4.9800000000000004</v>
      </c>
      <c r="W688" s="85">
        <v>85.438655054742199</v>
      </c>
      <c r="X688" s="88"/>
      <c r="Y688" s="85">
        <v>-100</v>
      </c>
      <c r="Z688" s="88"/>
      <c r="AA688" s="85">
        <v>0</v>
      </c>
      <c r="AB688" s="91">
        <v>0.04</v>
      </c>
      <c r="AC688" s="86">
        <v>0</v>
      </c>
      <c r="AD688" s="86">
        <v>0.01</v>
      </c>
      <c r="AE688" s="86">
        <v>0</v>
      </c>
      <c r="AF688" s="88">
        <v>0.737802128843</v>
      </c>
      <c r="AG688" s="85">
        <v>0</v>
      </c>
      <c r="AH688" s="86">
        <v>7.6000000000000004E-5</v>
      </c>
      <c r="AI688" s="88">
        <v>0</v>
      </c>
      <c r="AJ688" s="150">
        <v>1</v>
      </c>
      <c r="AK688" s="151">
        <v>0</v>
      </c>
    </row>
    <row r="689" spans="1:37" x14ac:dyDescent="0.2">
      <c r="A689" s="149" t="s">
        <v>1652</v>
      </c>
      <c r="B689" s="66" t="s">
        <v>1653</v>
      </c>
      <c r="C689" s="67">
        <v>58</v>
      </c>
      <c r="D689" s="84" t="s">
        <v>331</v>
      </c>
      <c r="E689" s="85">
        <v>88.0521921822303</v>
      </c>
      <c r="F689" s="91">
        <v>85.979730448133196</v>
      </c>
      <c r="G689" s="86">
        <v>22.5720981070127</v>
      </c>
      <c r="H689" s="86">
        <v>20.545568215165201</v>
      </c>
      <c r="I689" s="86">
        <v>0.03</v>
      </c>
      <c r="J689" s="86">
        <v>0.03</v>
      </c>
      <c r="K689" s="87">
        <v>0</v>
      </c>
      <c r="L689" s="85">
        <v>3.8558757514200003E-9</v>
      </c>
      <c r="M689" s="86">
        <v>0.69201851448035701</v>
      </c>
      <c r="N689" s="86">
        <v>96.347827799440694</v>
      </c>
      <c r="O689" s="86">
        <v>100</v>
      </c>
      <c r="P689" s="86">
        <v>6.5000000000000002E-2</v>
      </c>
      <c r="Q689" s="88">
        <v>0.13700000000000001</v>
      </c>
      <c r="R689" s="85">
        <v>2.2512381809995499E-2</v>
      </c>
      <c r="S689" s="86">
        <v>0</v>
      </c>
      <c r="T689" s="86">
        <v>0.68</v>
      </c>
      <c r="U689" s="88">
        <v>8.5058967128962201E-3</v>
      </c>
      <c r="V689" s="89">
        <v>4.97</v>
      </c>
      <c r="W689" s="85">
        <v>86.720182326524906</v>
      </c>
      <c r="X689" s="88"/>
      <c r="Y689" s="85"/>
      <c r="Z689" s="88"/>
      <c r="AA689" s="85">
        <v>0</v>
      </c>
      <c r="AB689" s="91">
        <v>0.02</v>
      </c>
      <c r="AC689" s="86">
        <v>0</v>
      </c>
      <c r="AD689" s="86">
        <v>0</v>
      </c>
      <c r="AE689" s="86">
        <v>0</v>
      </c>
      <c r="AF689" s="88">
        <v>6.10005294156E-3</v>
      </c>
      <c r="AG689" s="85">
        <v>0</v>
      </c>
      <c r="AH689" s="86">
        <v>2.5399999999999999E-4</v>
      </c>
      <c r="AI689" s="88">
        <v>2.0477577159499999E-13</v>
      </c>
      <c r="AJ689" s="150">
        <v>1</v>
      </c>
      <c r="AK689" s="151">
        <v>0</v>
      </c>
    </row>
    <row r="690" spans="1:37" x14ac:dyDescent="0.2">
      <c r="A690" s="149" t="s">
        <v>1654</v>
      </c>
      <c r="B690" s="66" t="s">
        <v>1655</v>
      </c>
      <c r="C690" s="67">
        <v>58</v>
      </c>
      <c r="D690" s="84" t="s">
        <v>331</v>
      </c>
      <c r="E690" s="85">
        <v>97.932925784151294</v>
      </c>
      <c r="F690" s="91">
        <v>97.639261840827302</v>
      </c>
      <c r="G690" s="86">
        <v>24.444952293892499</v>
      </c>
      <c r="H690" s="86">
        <v>24.384391247214801</v>
      </c>
      <c r="I690" s="86">
        <v>2.8</v>
      </c>
      <c r="J690" s="86">
        <v>0.64</v>
      </c>
      <c r="K690" s="87">
        <v>0</v>
      </c>
      <c r="L690" s="85">
        <v>7.9999960061000006E-2</v>
      </c>
      <c r="M690" s="86">
        <v>0</v>
      </c>
      <c r="N690" s="86">
        <v>95.837534372135707</v>
      </c>
      <c r="O690" s="86">
        <v>92.446241499724294</v>
      </c>
      <c r="P690" s="86">
        <v>0.25700000000000001</v>
      </c>
      <c r="Q690" s="88">
        <v>0.66020000000000001</v>
      </c>
      <c r="R690" s="85">
        <v>0</v>
      </c>
      <c r="S690" s="86">
        <v>0</v>
      </c>
      <c r="T690" s="86">
        <v>2.11</v>
      </c>
      <c r="U690" s="88">
        <v>5.3705079129292101E-2</v>
      </c>
      <c r="V690" s="89">
        <v>4.79</v>
      </c>
      <c r="W690" s="85">
        <v>78.835927940725696</v>
      </c>
      <c r="X690" s="88">
        <v>68.666666666699996</v>
      </c>
      <c r="Y690" s="85">
        <v>-100</v>
      </c>
      <c r="Z690" s="88"/>
      <c r="AA690" s="85">
        <v>0</v>
      </c>
      <c r="AB690" s="91">
        <v>0.28000000000000003</v>
      </c>
      <c r="AC690" s="86">
        <v>0</v>
      </c>
      <c r="AD690" s="86">
        <v>0.05</v>
      </c>
      <c r="AE690" s="86">
        <v>0</v>
      </c>
      <c r="AF690" s="88">
        <v>0.51070095790199999</v>
      </c>
      <c r="AG690" s="85">
        <v>0</v>
      </c>
      <c r="AH690" s="86">
        <v>2.6289999999999998E-3</v>
      </c>
      <c r="AI690" s="88">
        <v>0</v>
      </c>
      <c r="AJ690" s="150">
        <v>1</v>
      </c>
      <c r="AK690" s="151">
        <v>0</v>
      </c>
    </row>
    <row r="691" spans="1:37" x14ac:dyDescent="0.2">
      <c r="A691" s="149" t="s">
        <v>1656</v>
      </c>
      <c r="B691" s="66" t="s">
        <v>1657</v>
      </c>
      <c r="C691" s="67">
        <v>58</v>
      </c>
      <c r="D691" s="84" t="s">
        <v>331</v>
      </c>
      <c r="E691" s="85">
        <v>95.634573123378701</v>
      </c>
      <c r="F691" s="91">
        <v>95.111614150460198</v>
      </c>
      <c r="G691" s="86">
        <v>33.020769650204102</v>
      </c>
      <c r="H691" s="86">
        <v>32.506072272434402</v>
      </c>
      <c r="I691" s="86">
        <v>1.93</v>
      </c>
      <c r="J691" s="86">
        <v>0.75</v>
      </c>
      <c r="K691" s="87">
        <v>0</v>
      </c>
      <c r="L691" s="85">
        <v>1.00000099831E-2</v>
      </c>
      <c r="M691" s="86">
        <v>0</v>
      </c>
      <c r="N691" s="86">
        <v>94.999352918338303</v>
      </c>
      <c r="O691" s="86">
        <v>100</v>
      </c>
      <c r="P691" s="86">
        <v>0.11899999999999999</v>
      </c>
      <c r="Q691" s="88">
        <v>0.32129999999999997</v>
      </c>
      <c r="R691" s="85">
        <v>0</v>
      </c>
      <c r="S691" s="86">
        <v>0</v>
      </c>
      <c r="T691" s="86">
        <v>1.66</v>
      </c>
      <c r="U691" s="88">
        <v>3.2220221080286202E-2</v>
      </c>
      <c r="V691" s="89">
        <v>4.96</v>
      </c>
      <c r="W691" s="85">
        <v>78.563059054974502</v>
      </c>
      <c r="X691" s="88">
        <v>66.099999999999994</v>
      </c>
      <c r="Y691" s="85">
        <v>-99.6</v>
      </c>
      <c r="Z691" s="88"/>
      <c r="AA691" s="85">
        <v>0</v>
      </c>
      <c r="AB691" s="91">
        <v>0.01</v>
      </c>
      <c r="AC691" s="86">
        <v>0</v>
      </c>
      <c r="AD691" s="86">
        <v>0</v>
      </c>
      <c r="AE691" s="86">
        <v>0</v>
      </c>
      <c r="AF691" s="88">
        <v>7.55479910631</v>
      </c>
      <c r="AG691" s="85">
        <v>0</v>
      </c>
      <c r="AH691" s="86">
        <v>5.1970000000000002E-3</v>
      </c>
      <c r="AI691" s="88">
        <v>3.0453297993899997E-8</v>
      </c>
      <c r="AJ691" s="150">
        <v>1</v>
      </c>
      <c r="AK691" s="151">
        <v>0</v>
      </c>
    </row>
    <row r="692" spans="1:37" x14ac:dyDescent="0.2">
      <c r="A692" s="149" t="s">
        <v>1123</v>
      </c>
      <c r="B692" s="66" t="s">
        <v>1658</v>
      </c>
      <c r="C692" s="67">
        <v>58</v>
      </c>
      <c r="D692" s="84" t="s">
        <v>331</v>
      </c>
      <c r="E692" s="85">
        <v>95.218781578328105</v>
      </c>
      <c r="F692" s="91">
        <v>95.211860300937104</v>
      </c>
      <c r="G692" s="86">
        <v>20.546504062789801</v>
      </c>
      <c r="H692" s="86">
        <v>20.539582785398899</v>
      </c>
      <c r="I692" s="86">
        <v>7.02</v>
      </c>
      <c r="J692" s="86">
        <v>3.75</v>
      </c>
      <c r="K692" s="87">
        <v>0</v>
      </c>
      <c r="L692" s="85">
        <v>1.0099999931500001</v>
      </c>
      <c r="M692" s="86">
        <v>0</v>
      </c>
      <c r="N692" s="86">
        <v>94.388744021307204</v>
      </c>
      <c r="O692" s="86">
        <v>71.498637602179798</v>
      </c>
      <c r="P692" s="86">
        <v>0.307</v>
      </c>
      <c r="Q692" s="88">
        <v>0.50760000000000005</v>
      </c>
      <c r="R692" s="85">
        <v>0</v>
      </c>
      <c r="S692" s="86">
        <v>0</v>
      </c>
      <c r="T692" s="86">
        <v>2.2799999999999998</v>
      </c>
      <c r="U692" s="88">
        <v>0.26854556276906499</v>
      </c>
      <c r="V692" s="89">
        <v>4.6500000000000004</v>
      </c>
      <c r="W692" s="85">
        <v>83.188444854851994</v>
      </c>
      <c r="X692" s="88">
        <v>78.5</v>
      </c>
      <c r="Y692" s="85"/>
      <c r="Z692" s="88"/>
      <c r="AA692" s="85">
        <v>0</v>
      </c>
      <c r="AB692" s="91">
        <v>0</v>
      </c>
      <c r="AC692" s="86">
        <v>0</v>
      </c>
      <c r="AD692" s="86">
        <v>0</v>
      </c>
      <c r="AE692" s="86">
        <v>0</v>
      </c>
      <c r="AF692" s="88">
        <v>18.173299549399999</v>
      </c>
      <c r="AG692" s="85">
        <v>0</v>
      </c>
      <c r="AH692" s="86">
        <v>1.3405E-2</v>
      </c>
      <c r="AI692" s="88">
        <v>0.27923799502800001</v>
      </c>
      <c r="AJ692" s="150">
        <v>1.26</v>
      </c>
      <c r="AK692" s="151">
        <v>0</v>
      </c>
    </row>
    <row r="693" spans="1:37" x14ac:dyDescent="0.2">
      <c r="A693" s="149" t="s">
        <v>1659</v>
      </c>
      <c r="B693" s="66" t="s">
        <v>1660</v>
      </c>
      <c r="C693" s="67">
        <v>58</v>
      </c>
      <c r="D693" s="84" t="s">
        <v>331</v>
      </c>
      <c r="E693" s="85">
        <v>91.585991183940095</v>
      </c>
      <c r="F693" s="91">
        <v>91.464891460047497</v>
      </c>
      <c r="G693" s="86">
        <v>21.9709499062342</v>
      </c>
      <c r="H693" s="86">
        <v>21.906594052965598</v>
      </c>
      <c r="I693" s="86">
        <v>13</v>
      </c>
      <c r="J693" s="86">
        <v>7.99</v>
      </c>
      <c r="K693" s="87">
        <v>0</v>
      </c>
      <c r="L693" s="85">
        <v>0.67999998152600005</v>
      </c>
      <c r="M693" s="86">
        <v>0</v>
      </c>
      <c r="N693" s="86">
        <v>90.940651584489402</v>
      </c>
      <c r="O693" s="86">
        <v>81.997450063748403</v>
      </c>
      <c r="P693" s="86">
        <v>0.86199999999999999</v>
      </c>
      <c r="Q693" s="88">
        <v>0.28449999999999998</v>
      </c>
      <c r="R693" s="85">
        <v>0</v>
      </c>
      <c r="S693" s="86">
        <v>0</v>
      </c>
      <c r="T693" s="86">
        <v>1.95</v>
      </c>
      <c r="U693" s="88">
        <v>0.67054647115404598</v>
      </c>
      <c r="V693" s="89">
        <v>4.78</v>
      </c>
      <c r="W693" s="85">
        <v>69.752078170114501</v>
      </c>
      <c r="X693" s="88">
        <v>53.5333333333</v>
      </c>
      <c r="Y693" s="85"/>
      <c r="Z693" s="88"/>
      <c r="AA693" s="85">
        <v>0</v>
      </c>
      <c r="AB693" s="91">
        <v>7.0000000000000007E-2</v>
      </c>
      <c r="AC693" s="86">
        <v>0</v>
      </c>
      <c r="AD693" s="86">
        <v>0</v>
      </c>
      <c r="AE693" s="86">
        <v>0</v>
      </c>
      <c r="AF693" s="88">
        <v>6.9700999995900004</v>
      </c>
      <c r="AG693" s="85">
        <v>0</v>
      </c>
      <c r="AH693" s="86">
        <v>5.3033999999999998E-2</v>
      </c>
      <c r="AI693" s="88">
        <v>0.97733287871700003</v>
      </c>
      <c r="AJ693" s="150">
        <v>1.3</v>
      </c>
      <c r="AK693" s="151">
        <v>0</v>
      </c>
    </row>
    <row r="694" spans="1:37" x14ac:dyDescent="0.2">
      <c r="A694" s="149" t="s">
        <v>1661</v>
      </c>
      <c r="B694" s="66" t="s">
        <v>1662</v>
      </c>
      <c r="C694" s="67">
        <v>58</v>
      </c>
      <c r="D694" s="84" t="s">
        <v>331</v>
      </c>
      <c r="E694" s="85">
        <v>86.583288666547602</v>
      </c>
      <c r="F694" s="91">
        <v>86.4010481805729</v>
      </c>
      <c r="G694" s="86">
        <v>24.504794235006798</v>
      </c>
      <c r="H694" s="86">
        <v>24.367816091954001</v>
      </c>
      <c r="I694" s="86">
        <v>59.32</v>
      </c>
      <c r="J694" s="86">
        <v>21.95</v>
      </c>
      <c r="K694" s="87">
        <v>0</v>
      </c>
      <c r="L694" s="85">
        <v>1.2499999850000001</v>
      </c>
      <c r="M694" s="86">
        <v>0.33203861887511499</v>
      </c>
      <c r="N694" s="86">
        <v>88.264422832119806</v>
      </c>
      <c r="O694" s="86">
        <v>79.343826655764502</v>
      </c>
      <c r="P694" s="86">
        <v>1.4550000000000001</v>
      </c>
      <c r="Q694" s="88">
        <v>0.2515</v>
      </c>
      <c r="R694" s="85">
        <v>0.10989010989011</v>
      </c>
      <c r="S694" s="86">
        <v>0</v>
      </c>
      <c r="T694" s="86">
        <v>2.97</v>
      </c>
      <c r="U694" s="88">
        <v>0.44071228634387499</v>
      </c>
      <c r="V694" s="89">
        <v>4.21</v>
      </c>
      <c r="W694" s="85">
        <v>58.593528752729704</v>
      </c>
      <c r="X694" s="88">
        <v>43.333333333299997</v>
      </c>
      <c r="Y694" s="85"/>
      <c r="Z694" s="88"/>
      <c r="AA694" s="85">
        <v>0</v>
      </c>
      <c r="AB694" s="91">
        <v>0</v>
      </c>
      <c r="AC694" s="86">
        <v>0</v>
      </c>
      <c r="AD694" s="86">
        <v>0.02</v>
      </c>
      <c r="AE694" s="86">
        <v>0</v>
      </c>
      <c r="AF694" s="88">
        <v>5.2671504893199999E-8</v>
      </c>
      <c r="AG694" s="85">
        <v>0</v>
      </c>
      <c r="AH694" s="86">
        <v>8.0727999999999994E-2</v>
      </c>
      <c r="AI694" s="88">
        <v>2.37352286505</v>
      </c>
      <c r="AJ694" s="150">
        <v>1.29</v>
      </c>
      <c r="AK694" s="151">
        <v>0</v>
      </c>
    </row>
    <row r="695" spans="1:37" x14ac:dyDescent="0.2">
      <c r="A695" s="149" t="s">
        <v>1663</v>
      </c>
      <c r="B695" s="66" t="s">
        <v>1664</v>
      </c>
      <c r="C695" s="67">
        <v>58</v>
      </c>
      <c r="D695" s="84" t="s">
        <v>331</v>
      </c>
      <c r="E695" s="85">
        <v>96.567039504512806</v>
      </c>
      <c r="F695" s="91">
        <v>96.459738266473806</v>
      </c>
      <c r="G695" s="86">
        <v>15.138982268130899</v>
      </c>
      <c r="H695" s="86">
        <v>15.1131756412607</v>
      </c>
      <c r="I695" s="86">
        <v>5.92</v>
      </c>
      <c r="J695" s="86">
        <v>1.33</v>
      </c>
      <c r="K695" s="87">
        <v>0</v>
      </c>
      <c r="L695" s="85">
        <v>7.9999999671300004E-2</v>
      </c>
      <c r="M695" s="86">
        <v>0</v>
      </c>
      <c r="N695" s="86">
        <v>97.442171589388806</v>
      </c>
      <c r="O695" s="86">
        <v>68.493427704752307</v>
      </c>
      <c r="P695" s="86">
        <v>0.41799999999999998</v>
      </c>
      <c r="Q695" s="88">
        <v>0.32450000000000001</v>
      </c>
      <c r="R695" s="85">
        <v>0</v>
      </c>
      <c r="S695" s="86">
        <v>0</v>
      </c>
      <c r="T695" s="86">
        <v>2.1800000000000002</v>
      </c>
      <c r="U695" s="88">
        <v>0.14804854362338599</v>
      </c>
      <c r="V695" s="89">
        <v>4.84</v>
      </c>
      <c r="W695" s="85">
        <v>84.976408119483494</v>
      </c>
      <c r="X695" s="88">
        <v>86.233333333299996</v>
      </c>
      <c r="Y695" s="85"/>
      <c r="Z695" s="88"/>
      <c r="AA695" s="85">
        <v>0.54</v>
      </c>
      <c r="AB695" s="91">
        <v>0.62</v>
      </c>
      <c r="AC695" s="86">
        <v>0.1</v>
      </c>
      <c r="AD695" s="86">
        <v>0.1</v>
      </c>
      <c r="AE695" s="86">
        <v>0</v>
      </c>
      <c r="AF695" s="88">
        <v>1.83010005075</v>
      </c>
      <c r="AG695" s="85">
        <v>0</v>
      </c>
      <c r="AH695" s="86">
        <v>9.8410000000000008E-3</v>
      </c>
      <c r="AI695" s="88">
        <v>0.13961900000999999</v>
      </c>
      <c r="AJ695" s="150">
        <v>1.07</v>
      </c>
      <c r="AK695" s="151">
        <v>0</v>
      </c>
    </row>
    <row r="696" spans="1:37" x14ac:dyDescent="0.2">
      <c r="A696" s="149" t="s">
        <v>1665</v>
      </c>
      <c r="B696" s="66" t="s">
        <v>1666</v>
      </c>
      <c r="C696" s="67">
        <v>58</v>
      </c>
      <c r="D696" s="84" t="s">
        <v>331</v>
      </c>
      <c r="E696" s="85">
        <v>97.417994566759901</v>
      </c>
      <c r="F696" s="91">
        <v>97.371771479544293</v>
      </c>
      <c r="G696" s="86">
        <v>13.418481125572701</v>
      </c>
      <c r="H696" s="86">
        <v>13.3876657340956</v>
      </c>
      <c r="I696" s="86">
        <v>8.41</v>
      </c>
      <c r="J696" s="86">
        <v>1.6</v>
      </c>
      <c r="K696" s="87">
        <v>0</v>
      </c>
      <c r="L696" s="85">
        <v>8.5309603710100003E-8</v>
      </c>
      <c r="M696" s="86">
        <v>0</v>
      </c>
      <c r="N696" s="86">
        <v>97.548765325362893</v>
      </c>
      <c r="O696" s="86">
        <v>78.9096697174692</v>
      </c>
      <c r="P696" s="86">
        <v>0.31900000000000001</v>
      </c>
      <c r="Q696" s="88">
        <v>0.67579999999999996</v>
      </c>
      <c r="R696" s="85">
        <v>0</v>
      </c>
      <c r="S696" s="86">
        <v>0</v>
      </c>
      <c r="T696" s="86">
        <v>2.54</v>
      </c>
      <c r="U696" s="88">
        <v>8.8391517658030203E-2</v>
      </c>
      <c r="V696" s="89">
        <v>4.72</v>
      </c>
      <c r="W696" s="85">
        <v>86.139528883894002</v>
      </c>
      <c r="X696" s="88">
        <v>87.533333333300007</v>
      </c>
      <c r="Y696" s="85"/>
      <c r="Z696" s="88"/>
      <c r="AA696" s="85">
        <v>0</v>
      </c>
      <c r="AB696" s="91">
        <v>0</v>
      </c>
      <c r="AC696" s="86">
        <v>0</v>
      </c>
      <c r="AD696" s="86">
        <v>0</v>
      </c>
      <c r="AE696" s="86">
        <v>0</v>
      </c>
      <c r="AF696" s="88">
        <v>8.5069990569799998</v>
      </c>
      <c r="AG696" s="85">
        <v>0</v>
      </c>
      <c r="AH696" s="86">
        <v>9.9229999999999995E-3</v>
      </c>
      <c r="AI696" s="88">
        <v>8.3860857720499999E-8</v>
      </c>
      <c r="AJ696" s="150">
        <v>1.1000000000000001</v>
      </c>
      <c r="AK696" s="151">
        <v>0</v>
      </c>
    </row>
    <row r="697" spans="1:37" x14ac:dyDescent="0.2">
      <c r="A697" s="149" t="s">
        <v>1667</v>
      </c>
      <c r="B697" s="66" t="s">
        <v>1668</v>
      </c>
      <c r="C697" s="67">
        <v>58</v>
      </c>
      <c r="D697" s="84" t="s">
        <v>331</v>
      </c>
      <c r="E697" s="85">
        <v>84.989831569067107</v>
      </c>
      <c r="F697" s="91">
        <v>84.584832525073395</v>
      </c>
      <c r="G697" s="86">
        <v>19.1270793137613</v>
      </c>
      <c r="H697" s="86">
        <v>19.000191201265402</v>
      </c>
      <c r="I697" s="86">
        <v>17.43</v>
      </c>
      <c r="J697" s="86">
        <v>9.36</v>
      </c>
      <c r="K697" s="87">
        <v>0</v>
      </c>
      <c r="L697" s="85">
        <v>1.4899999966399999</v>
      </c>
      <c r="M697" s="86">
        <v>2.40171293913114E-4</v>
      </c>
      <c r="N697" s="86">
        <v>85.615627288094203</v>
      </c>
      <c r="O697" s="86">
        <v>60.140955364134697</v>
      </c>
      <c r="P697" s="86">
        <v>0.85299999999999998</v>
      </c>
      <c r="Q697" s="88">
        <v>0.34760000000000002</v>
      </c>
      <c r="R697" s="85">
        <v>4.8146364949446303E-2</v>
      </c>
      <c r="S697" s="86">
        <v>0</v>
      </c>
      <c r="T697" s="86">
        <v>1.76</v>
      </c>
      <c r="U697" s="88">
        <v>1.5817559228937399</v>
      </c>
      <c r="V697" s="89">
        <v>4.6900000000000004</v>
      </c>
      <c r="W697" s="85">
        <v>64.795399812854299</v>
      </c>
      <c r="X697" s="88">
        <v>53.133333333300001</v>
      </c>
      <c r="Y697" s="85">
        <v>100</v>
      </c>
      <c r="Z697" s="88"/>
      <c r="AA697" s="85">
        <v>0</v>
      </c>
      <c r="AB697" s="91">
        <v>0</v>
      </c>
      <c r="AC697" s="86">
        <v>0</v>
      </c>
      <c r="AD697" s="86">
        <v>0</v>
      </c>
      <c r="AE697" s="86">
        <v>0</v>
      </c>
      <c r="AF697" s="88">
        <v>0</v>
      </c>
      <c r="AG697" s="85">
        <v>0</v>
      </c>
      <c r="AH697" s="86">
        <v>5.1214000000000003E-2</v>
      </c>
      <c r="AI697" s="88">
        <v>1.2565710266800001</v>
      </c>
      <c r="AJ697" s="150">
        <v>1.28</v>
      </c>
      <c r="AK697" s="151">
        <v>0</v>
      </c>
    </row>
    <row r="698" spans="1:37" x14ac:dyDescent="0.2">
      <c r="A698" s="149" t="s">
        <v>1669</v>
      </c>
      <c r="B698" s="66" t="s">
        <v>1670</v>
      </c>
      <c r="C698" s="67">
        <v>58</v>
      </c>
      <c r="D698" s="84" t="s">
        <v>331</v>
      </c>
      <c r="E698" s="85">
        <v>92.450231626392906</v>
      </c>
      <c r="F698" s="91">
        <v>92.260150016504099</v>
      </c>
      <c r="G698" s="86">
        <v>26.615978237362999</v>
      </c>
      <c r="H698" s="86">
        <v>26.5909375462399</v>
      </c>
      <c r="I698" s="86">
        <v>6.57</v>
      </c>
      <c r="J698" s="86">
        <v>1.53</v>
      </c>
      <c r="K698" s="87">
        <v>0</v>
      </c>
      <c r="L698" s="85">
        <v>2.0000002768699999E-2</v>
      </c>
      <c r="M698" s="86">
        <v>0</v>
      </c>
      <c r="N698" s="86">
        <v>96.741820689315503</v>
      </c>
      <c r="O698" s="86">
        <v>95.386643233743399</v>
      </c>
      <c r="P698" s="86">
        <v>0.183</v>
      </c>
      <c r="Q698" s="88">
        <v>0.15179999999999999</v>
      </c>
      <c r="R698" s="85">
        <v>0</v>
      </c>
      <c r="S698" s="86">
        <v>0</v>
      </c>
      <c r="T698" s="86">
        <v>1.07</v>
      </c>
      <c r="U698" s="88">
        <v>5.4634235177618201E-2</v>
      </c>
      <c r="V698" s="89">
        <v>4.79</v>
      </c>
      <c r="W698" s="85">
        <v>81.672884630373801</v>
      </c>
      <c r="X698" s="88"/>
      <c r="Y698" s="85"/>
      <c r="Z698" s="88"/>
      <c r="AA698" s="85">
        <v>0</v>
      </c>
      <c r="AB698" s="91">
        <v>0.17</v>
      </c>
      <c r="AC698" s="86">
        <v>0</v>
      </c>
      <c r="AD698" s="86">
        <v>0</v>
      </c>
      <c r="AE698" s="86">
        <v>0</v>
      </c>
      <c r="AF698" s="88">
        <v>1.18922448715E-7</v>
      </c>
      <c r="AG698" s="85">
        <v>0</v>
      </c>
      <c r="AH698" s="86">
        <v>5.96E-3</v>
      </c>
      <c r="AI698" s="88">
        <v>1.2944807705499999E-8</v>
      </c>
      <c r="AJ698" s="150">
        <v>1.07</v>
      </c>
      <c r="AK698" s="151">
        <v>0</v>
      </c>
    </row>
    <row r="699" spans="1:37" x14ac:dyDescent="0.2">
      <c r="A699" s="149" t="s">
        <v>572</v>
      </c>
      <c r="B699" s="66" t="s">
        <v>1671</v>
      </c>
      <c r="C699" s="67">
        <v>58</v>
      </c>
      <c r="D699" s="84" t="s">
        <v>331</v>
      </c>
      <c r="E699" s="85">
        <v>98.414537696113598</v>
      </c>
      <c r="F699" s="91">
        <v>98.399823428792104</v>
      </c>
      <c r="G699" s="86">
        <v>24.541558608766</v>
      </c>
      <c r="H699" s="86">
        <v>24.526844341444601</v>
      </c>
      <c r="I699" s="86">
        <v>3.75</v>
      </c>
      <c r="J699" s="86">
        <v>1.1000000000000001</v>
      </c>
      <c r="K699" s="87">
        <v>0</v>
      </c>
      <c r="L699" s="85">
        <v>1.39110062674E-8</v>
      </c>
      <c r="M699" s="86">
        <v>0</v>
      </c>
      <c r="N699" s="86">
        <v>98.318250236931604</v>
      </c>
      <c r="O699" s="86">
        <v>91.772151898734194</v>
      </c>
      <c r="P699" s="86">
        <v>0.17399999999999999</v>
      </c>
      <c r="Q699" s="88">
        <v>0.79700000000000004</v>
      </c>
      <c r="R699" s="85">
        <v>0</v>
      </c>
      <c r="S699" s="86">
        <v>0</v>
      </c>
      <c r="T699" s="86">
        <v>2.98</v>
      </c>
      <c r="U699" s="88">
        <v>1.10357004910887E-2</v>
      </c>
      <c r="V699" s="89">
        <v>4.8600000000000003</v>
      </c>
      <c r="W699" s="85">
        <v>86.519185197559395</v>
      </c>
      <c r="X699" s="88">
        <v>84.733333333299996</v>
      </c>
      <c r="Y699" s="85"/>
      <c r="Z699" s="88"/>
      <c r="AA699" s="85">
        <v>0</v>
      </c>
      <c r="AB699" s="91">
        <v>0</v>
      </c>
      <c r="AC699" s="86">
        <v>0</v>
      </c>
      <c r="AD699" s="86">
        <v>0</v>
      </c>
      <c r="AE699" s="86">
        <v>0</v>
      </c>
      <c r="AF699" s="88">
        <v>3.1891791548400002E-8</v>
      </c>
      <c r="AG699" s="85">
        <v>0</v>
      </c>
      <c r="AH699" s="86">
        <v>2.967E-3</v>
      </c>
      <c r="AI699" s="88">
        <v>3.2179130382300002E-9</v>
      </c>
      <c r="AJ699" s="150">
        <v>1.01</v>
      </c>
      <c r="AK699" s="151">
        <v>0</v>
      </c>
    </row>
    <row r="700" spans="1:37" x14ac:dyDescent="0.2">
      <c r="A700" s="149" t="s">
        <v>1672</v>
      </c>
      <c r="B700" s="66" t="s">
        <v>1673</v>
      </c>
      <c r="C700" s="67">
        <v>58</v>
      </c>
      <c r="D700" s="84" t="s">
        <v>331</v>
      </c>
      <c r="E700" s="85">
        <v>96.255268384449494</v>
      </c>
      <c r="F700" s="91">
        <v>96.202830343272495</v>
      </c>
      <c r="G700" s="86">
        <v>20.127686630265899</v>
      </c>
      <c r="H700" s="86">
        <v>20.1152325954864</v>
      </c>
      <c r="I700" s="86">
        <v>9.11</v>
      </c>
      <c r="J700" s="86">
        <v>2.93</v>
      </c>
      <c r="K700" s="87">
        <v>0</v>
      </c>
      <c r="L700" s="85">
        <v>0.42999995814399999</v>
      </c>
      <c r="M700" s="86">
        <v>0</v>
      </c>
      <c r="N700" s="86">
        <v>94.392307945602397</v>
      </c>
      <c r="O700" s="86">
        <v>97.279769410916998</v>
      </c>
      <c r="P700" s="86">
        <v>0.31</v>
      </c>
      <c r="Q700" s="88">
        <v>0.95409999999999995</v>
      </c>
      <c r="R700" s="85">
        <v>0</v>
      </c>
      <c r="S700" s="86">
        <v>0</v>
      </c>
      <c r="T700" s="86">
        <v>2.2400000000000002</v>
      </c>
      <c r="U700" s="88">
        <v>8.12789638243063E-2</v>
      </c>
      <c r="V700" s="89">
        <v>4.79</v>
      </c>
      <c r="W700" s="85">
        <v>85.712326184332596</v>
      </c>
      <c r="X700" s="88">
        <v>77.966666666699993</v>
      </c>
      <c r="Y700" s="85"/>
      <c r="Z700" s="88"/>
      <c r="AA700" s="85">
        <v>0</v>
      </c>
      <c r="AB700" s="91">
        <v>0.03</v>
      </c>
      <c r="AC700" s="86">
        <v>0</v>
      </c>
      <c r="AD700" s="86">
        <v>0</v>
      </c>
      <c r="AE700" s="86">
        <v>0</v>
      </c>
      <c r="AF700" s="88">
        <v>0.98580002106200004</v>
      </c>
      <c r="AG700" s="85">
        <v>0</v>
      </c>
      <c r="AH700" s="86">
        <v>2.2107000000000002E-2</v>
      </c>
      <c r="AI700" s="88">
        <v>0.27923797610099999</v>
      </c>
      <c r="AJ700" s="150">
        <v>1.01</v>
      </c>
      <c r="AK700" s="151">
        <v>0</v>
      </c>
    </row>
    <row r="701" spans="1:37" x14ac:dyDescent="0.2">
      <c r="A701" s="149" t="s">
        <v>1674</v>
      </c>
      <c r="B701" s="66" t="s">
        <v>1675</v>
      </c>
      <c r="C701" s="67">
        <v>58</v>
      </c>
      <c r="D701" s="84" t="s">
        <v>331</v>
      </c>
      <c r="E701" s="85">
        <v>95.624216393361195</v>
      </c>
      <c r="F701" s="91">
        <v>95.496356617053806</v>
      </c>
      <c r="G701" s="86">
        <v>37.150092481100302</v>
      </c>
      <c r="H701" s="86">
        <v>37.132713482378897</v>
      </c>
      <c r="I701" s="86">
        <v>6.49</v>
      </c>
      <c r="J701" s="86">
        <v>4.4000000000000004</v>
      </c>
      <c r="K701" s="87">
        <v>0</v>
      </c>
      <c r="L701" s="85">
        <v>0.16000001197800001</v>
      </c>
      <c r="M701" s="86">
        <v>0</v>
      </c>
      <c r="N701" s="86">
        <v>93.274204536852494</v>
      </c>
      <c r="O701" s="86">
        <v>95.8333333333333</v>
      </c>
      <c r="P701" s="86">
        <v>0.35899999999999999</v>
      </c>
      <c r="Q701" s="88">
        <v>0.24829999999999999</v>
      </c>
      <c r="R701" s="85">
        <v>0</v>
      </c>
      <c r="S701" s="86">
        <v>0</v>
      </c>
      <c r="T701" s="86">
        <v>1.03</v>
      </c>
      <c r="U701" s="88">
        <v>0.15144556028650499</v>
      </c>
      <c r="V701" s="89">
        <v>4.6100000000000003</v>
      </c>
      <c r="W701" s="85">
        <v>80.361176012354207</v>
      </c>
      <c r="X701" s="88">
        <v>80</v>
      </c>
      <c r="Y701" s="85"/>
      <c r="Z701" s="88"/>
      <c r="AA701" s="85">
        <v>0</v>
      </c>
      <c r="AB701" s="91">
        <v>0</v>
      </c>
      <c r="AC701" s="86">
        <v>0</v>
      </c>
      <c r="AD701" s="86">
        <v>0.01</v>
      </c>
      <c r="AE701" s="86">
        <v>0</v>
      </c>
      <c r="AF701" s="88">
        <v>0</v>
      </c>
      <c r="AG701" s="85">
        <v>0</v>
      </c>
      <c r="AH701" s="86">
        <v>1.6618999999999998E-2</v>
      </c>
      <c r="AI701" s="88">
        <v>0.279237995751</v>
      </c>
      <c r="AJ701" s="150">
        <v>1.33</v>
      </c>
      <c r="AK701" s="151">
        <v>0</v>
      </c>
    </row>
    <row r="702" spans="1:37" x14ac:dyDescent="0.2">
      <c r="A702" s="149" t="s">
        <v>1676</v>
      </c>
      <c r="B702" s="66" t="s">
        <v>1677</v>
      </c>
      <c r="C702" s="67">
        <v>58</v>
      </c>
      <c r="D702" s="84" t="s">
        <v>331</v>
      </c>
      <c r="E702" s="85">
        <v>92.773287045120696</v>
      </c>
      <c r="F702" s="91">
        <v>92.600733353190705</v>
      </c>
      <c r="G702" s="86">
        <v>21.515802015180601</v>
      </c>
      <c r="H702" s="86">
        <v>21.495259908998499</v>
      </c>
      <c r="I702" s="86">
        <v>14.11</v>
      </c>
      <c r="J702" s="86">
        <v>4.7300000000000004</v>
      </c>
      <c r="K702" s="87">
        <v>0</v>
      </c>
      <c r="L702" s="85">
        <v>1.11999993114</v>
      </c>
      <c r="M702" s="86">
        <v>3.6992169741834898E-4</v>
      </c>
      <c r="N702" s="86">
        <v>89.320187034099504</v>
      </c>
      <c r="O702" s="86">
        <v>66.123778501628706</v>
      </c>
      <c r="P702" s="86">
        <v>0.36499999999999999</v>
      </c>
      <c r="Q702" s="88">
        <v>0.82169999999999999</v>
      </c>
      <c r="R702" s="85">
        <v>2.7948574622694199E-2</v>
      </c>
      <c r="S702" s="86">
        <v>0</v>
      </c>
      <c r="T702" s="86">
        <v>2.11</v>
      </c>
      <c r="U702" s="88">
        <v>0.32764659360524201</v>
      </c>
      <c r="V702" s="89">
        <v>4.68</v>
      </c>
      <c r="W702" s="85">
        <v>82.671505691024905</v>
      </c>
      <c r="X702" s="88">
        <v>79.666666666699996</v>
      </c>
      <c r="Y702" s="85"/>
      <c r="Z702" s="88"/>
      <c r="AA702" s="85">
        <v>0</v>
      </c>
      <c r="AB702" s="91">
        <v>0</v>
      </c>
      <c r="AC702" s="86">
        <v>0</v>
      </c>
      <c r="AD702" s="86">
        <v>0.01</v>
      </c>
      <c r="AE702" s="86">
        <v>0</v>
      </c>
      <c r="AF702" s="88">
        <v>4.1283289529700002E-7</v>
      </c>
      <c r="AG702" s="85">
        <v>0</v>
      </c>
      <c r="AH702" s="86">
        <v>2.1517000000000001E-2</v>
      </c>
      <c r="AI702" s="88">
        <v>0.97733293354999995</v>
      </c>
      <c r="AJ702" s="150">
        <v>1.26</v>
      </c>
      <c r="AK702" s="151">
        <v>0</v>
      </c>
    </row>
    <row r="703" spans="1:37" x14ac:dyDescent="0.2">
      <c r="A703" s="149" t="s">
        <v>1678</v>
      </c>
      <c r="B703" s="66" t="s">
        <v>1679</v>
      </c>
      <c r="C703" s="67">
        <v>58</v>
      </c>
      <c r="D703" s="84" t="s">
        <v>331</v>
      </c>
      <c r="E703" s="85">
        <v>94.201529791495901</v>
      </c>
      <c r="F703" s="91">
        <v>93.473996658121706</v>
      </c>
      <c r="G703" s="86">
        <v>17.129720922026301</v>
      </c>
      <c r="H703" s="86">
        <v>17.108963913941398</v>
      </c>
      <c r="I703" s="86">
        <v>23.24</v>
      </c>
      <c r="J703" s="86">
        <v>6.66</v>
      </c>
      <c r="K703" s="87">
        <v>0</v>
      </c>
      <c r="L703" s="85">
        <v>0.310000028416</v>
      </c>
      <c r="M703" s="86">
        <v>1.6910037518161E-2</v>
      </c>
      <c r="N703" s="86">
        <v>93.412137046241398</v>
      </c>
      <c r="O703" s="86">
        <v>71.597079198651898</v>
      </c>
      <c r="P703" s="86">
        <v>0.46899999999999997</v>
      </c>
      <c r="Q703" s="88">
        <v>0.9456</v>
      </c>
      <c r="R703" s="85">
        <v>2.8860028860028902E-2</v>
      </c>
      <c r="S703" s="86">
        <v>0</v>
      </c>
      <c r="T703" s="86">
        <v>3.19</v>
      </c>
      <c r="U703" s="88">
        <v>0.26880325469886801</v>
      </c>
      <c r="V703" s="89">
        <v>4.2300000000000004</v>
      </c>
      <c r="W703" s="85">
        <v>82.108745985811396</v>
      </c>
      <c r="X703" s="88">
        <v>82.566666666700002</v>
      </c>
      <c r="Y703" s="85"/>
      <c r="Z703" s="88"/>
      <c r="AA703" s="85">
        <v>0</v>
      </c>
      <c r="AB703" s="91">
        <v>0</v>
      </c>
      <c r="AC703" s="86">
        <v>0</v>
      </c>
      <c r="AD703" s="86">
        <v>0.01</v>
      </c>
      <c r="AE703" s="86">
        <v>0</v>
      </c>
      <c r="AF703" s="88">
        <v>0</v>
      </c>
      <c r="AG703" s="85">
        <v>0</v>
      </c>
      <c r="AH703" s="86">
        <v>3.065E-2</v>
      </c>
      <c r="AI703" s="88">
        <v>0.13961917273400001</v>
      </c>
      <c r="AJ703" s="150">
        <v>1.28</v>
      </c>
      <c r="AK703" s="151">
        <v>0</v>
      </c>
    </row>
    <row r="704" spans="1:37" x14ac:dyDescent="0.2">
      <c r="A704" s="149" t="s">
        <v>1680</v>
      </c>
      <c r="B704" s="66" t="s">
        <v>1681</v>
      </c>
      <c r="C704" s="67">
        <v>58</v>
      </c>
      <c r="D704" s="84" t="s">
        <v>331</v>
      </c>
      <c r="E704" s="85">
        <v>99.083388484447397</v>
      </c>
      <c r="F704" s="91">
        <v>99.075115817339494</v>
      </c>
      <c r="G704" s="86">
        <v>15.6965585704831</v>
      </c>
      <c r="H704" s="86">
        <v>15.688285903375199</v>
      </c>
      <c r="I704" s="86">
        <v>0.54</v>
      </c>
      <c r="J704" s="86">
        <v>0.39</v>
      </c>
      <c r="K704" s="87">
        <v>0</v>
      </c>
      <c r="L704" s="85">
        <v>5.5384918815399999E-9</v>
      </c>
      <c r="M704" s="86">
        <v>0</v>
      </c>
      <c r="N704" s="86">
        <v>98.210668467251907</v>
      </c>
      <c r="O704" s="86">
        <v>45.174262734584502</v>
      </c>
      <c r="P704" s="86">
        <v>7.6999999999999999E-2</v>
      </c>
      <c r="Q704" s="88">
        <v>1.0663</v>
      </c>
      <c r="R704" s="85">
        <v>0</v>
      </c>
      <c r="S704" s="86">
        <v>0</v>
      </c>
      <c r="T704" s="86">
        <v>2.9</v>
      </c>
      <c r="U704" s="88">
        <v>1.4890800794176E-2</v>
      </c>
      <c r="V704" s="89">
        <v>4.72</v>
      </c>
      <c r="W704" s="85">
        <v>84.266578185929603</v>
      </c>
      <c r="X704" s="88">
        <v>87.533333333300007</v>
      </c>
      <c r="Y704" s="85"/>
      <c r="Z704" s="88"/>
      <c r="AA704" s="85">
        <v>0</v>
      </c>
      <c r="AB704" s="91">
        <v>0</v>
      </c>
      <c r="AC704" s="86">
        <v>0</v>
      </c>
      <c r="AD704" s="86">
        <v>0</v>
      </c>
      <c r="AE704" s="86">
        <v>0</v>
      </c>
      <c r="AF704" s="88">
        <v>3.9678236425099999E-7</v>
      </c>
      <c r="AG704" s="85">
        <v>0</v>
      </c>
      <c r="AH704" s="86">
        <v>1.232E-3</v>
      </c>
      <c r="AI704" s="88">
        <v>1.1762251234000001E-10</v>
      </c>
      <c r="AJ704" s="150">
        <v>1.29</v>
      </c>
      <c r="AK704" s="151">
        <v>0</v>
      </c>
    </row>
    <row r="705" spans="1:37" x14ac:dyDescent="0.2">
      <c r="A705" s="149" t="s">
        <v>1682</v>
      </c>
      <c r="B705" s="66" t="s">
        <v>1683</v>
      </c>
      <c r="C705" s="67">
        <v>58</v>
      </c>
      <c r="D705" s="84" t="s">
        <v>331</v>
      </c>
      <c r="E705" s="85">
        <v>98.069588859903703</v>
      </c>
      <c r="F705" s="91">
        <v>98.001249219238005</v>
      </c>
      <c r="G705" s="86">
        <v>18.125436308189698</v>
      </c>
      <c r="H705" s="86">
        <v>18.103391262813702</v>
      </c>
      <c r="I705" s="86">
        <v>0.51</v>
      </c>
      <c r="J705" s="86">
        <v>7.0000000000000007E-2</v>
      </c>
      <c r="K705" s="87">
        <v>0</v>
      </c>
      <c r="L705" s="85">
        <v>1.21799959576E-9</v>
      </c>
      <c r="M705" s="86">
        <v>0</v>
      </c>
      <c r="N705" s="86">
        <v>96.560626064893</v>
      </c>
      <c r="O705" s="86">
        <v>54.206662902315102</v>
      </c>
      <c r="P705" s="86">
        <v>0.42</v>
      </c>
      <c r="Q705" s="88">
        <v>0.44090000000000001</v>
      </c>
      <c r="R705" s="85">
        <v>0</v>
      </c>
      <c r="S705" s="86">
        <v>0</v>
      </c>
      <c r="T705" s="86">
        <v>2.1800000000000002</v>
      </c>
      <c r="U705" s="88">
        <v>9.9937539038101195E-2</v>
      </c>
      <c r="V705" s="89">
        <v>4.74</v>
      </c>
      <c r="W705" s="85">
        <v>86.088094792507604</v>
      </c>
      <c r="X705" s="88">
        <v>90.333333333300004</v>
      </c>
      <c r="Y705" s="85"/>
      <c r="Z705" s="88"/>
      <c r="AA705" s="85">
        <v>0</v>
      </c>
      <c r="AB705" s="91">
        <v>0.04</v>
      </c>
      <c r="AC705" s="86">
        <v>0</v>
      </c>
      <c r="AD705" s="86">
        <v>0</v>
      </c>
      <c r="AE705" s="86">
        <v>0</v>
      </c>
      <c r="AF705" s="88">
        <v>0.75010017178199995</v>
      </c>
      <c r="AG705" s="85">
        <v>0</v>
      </c>
      <c r="AH705" s="86">
        <v>4.35E-4</v>
      </c>
      <c r="AI705" s="88">
        <v>1.1741351091800001E-10</v>
      </c>
      <c r="AJ705" s="150">
        <v>1</v>
      </c>
      <c r="AK705" s="151">
        <v>0</v>
      </c>
    </row>
    <row r="706" spans="1:37" x14ac:dyDescent="0.2">
      <c r="A706" s="149" t="s">
        <v>1684</v>
      </c>
      <c r="B706" s="66" t="s">
        <v>1685</v>
      </c>
      <c r="C706" s="67">
        <v>58</v>
      </c>
      <c r="D706" s="84" t="s">
        <v>331</v>
      </c>
      <c r="E706" s="85">
        <v>96.184499146965607</v>
      </c>
      <c r="F706" s="91">
        <v>95.838410918839898</v>
      </c>
      <c r="G706" s="86">
        <v>14.906166219839101</v>
      </c>
      <c r="H706" s="86">
        <v>14.6612234950037</v>
      </c>
      <c r="I706" s="86">
        <v>14.23</v>
      </c>
      <c r="J706" s="86">
        <v>2.78</v>
      </c>
      <c r="K706" s="87">
        <v>0</v>
      </c>
      <c r="L706" s="85">
        <v>0.32999999618100001</v>
      </c>
      <c r="M706" s="86">
        <v>0</v>
      </c>
      <c r="N706" s="86">
        <v>93.983601713694796</v>
      </c>
      <c r="O706" s="86">
        <v>62.322274881516599</v>
      </c>
      <c r="P706" s="86">
        <v>0.34499999999999997</v>
      </c>
      <c r="Q706" s="88">
        <v>0.54159999999999997</v>
      </c>
      <c r="R706" s="85">
        <v>0</v>
      </c>
      <c r="S706" s="86">
        <v>0</v>
      </c>
      <c r="T706" s="86">
        <v>2.37</v>
      </c>
      <c r="U706" s="88">
        <v>0.43870338776505002</v>
      </c>
      <c r="V706" s="89">
        <v>4.8499999999999996</v>
      </c>
      <c r="W706" s="85">
        <v>88.434972154960207</v>
      </c>
      <c r="X706" s="88">
        <v>86.033333333300007</v>
      </c>
      <c r="Y706" s="85"/>
      <c r="Z706" s="88"/>
      <c r="AA706" s="85">
        <v>0</v>
      </c>
      <c r="AB706" s="91">
        <v>0.1</v>
      </c>
      <c r="AC706" s="86">
        <v>0</v>
      </c>
      <c r="AD706" s="86">
        <v>0</v>
      </c>
      <c r="AE706" s="86">
        <v>0</v>
      </c>
      <c r="AF706" s="88">
        <v>8.60762381724E-9</v>
      </c>
      <c r="AG706" s="85">
        <v>0</v>
      </c>
      <c r="AH706" s="86">
        <v>1.1324000000000001E-2</v>
      </c>
      <c r="AI706" s="88">
        <v>0</v>
      </c>
      <c r="AJ706" s="150">
        <v>1.24</v>
      </c>
      <c r="AK706" s="151">
        <v>0</v>
      </c>
    </row>
    <row r="707" spans="1:37" x14ac:dyDescent="0.2">
      <c r="A707" s="149" t="s">
        <v>1686</v>
      </c>
      <c r="B707" s="66" t="s">
        <v>1687</v>
      </c>
      <c r="C707" s="67">
        <v>58</v>
      </c>
      <c r="D707" s="84" t="s">
        <v>331</v>
      </c>
      <c r="E707" s="85">
        <v>91.036879000304793</v>
      </c>
      <c r="F707" s="91">
        <v>90.8869247180738</v>
      </c>
      <c r="G707" s="86">
        <v>18.6808899725693</v>
      </c>
      <c r="H707" s="86">
        <v>18.562633343492799</v>
      </c>
      <c r="I707" s="86">
        <v>31.74</v>
      </c>
      <c r="J707" s="86">
        <v>37.69</v>
      </c>
      <c r="K707" s="87">
        <v>1.35E-2</v>
      </c>
      <c r="L707" s="85">
        <v>0.43999999141200002</v>
      </c>
      <c r="M707" s="86">
        <v>0</v>
      </c>
      <c r="N707" s="86">
        <v>89.821015313407898</v>
      </c>
      <c r="O707" s="86">
        <v>69.230769230769198</v>
      </c>
      <c r="P707" s="86">
        <v>1.752</v>
      </c>
      <c r="Q707" s="88">
        <v>0.48770000000000002</v>
      </c>
      <c r="R707" s="85">
        <v>0</v>
      </c>
      <c r="S707" s="86">
        <v>0</v>
      </c>
      <c r="T707" s="86">
        <v>2.71</v>
      </c>
      <c r="U707" s="88">
        <v>0.61078939347759797</v>
      </c>
      <c r="V707" s="89">
        <v>4.5999999999999996</v>
      </c>
      <c r="W707" s="85">
        <v>81.083400557635699</v>
      </c>
      <c r="X707" s="88">
        <v>67.266666666700004</v>
      </c>
      <c r="Y707" s="85"/>
      <c r="Z707" s="88"/>
      <c r="AA707" s="85">
        <v>0.05</v>
      </c>
      <c r="AB707" s="91">
        <v>0.06</v>
      </c>
      <c r="AC707" s="86">
        <v>0.01</v>
      </c>
      <c r="AD707" s="86">
        <v>0.01</v>
      </c>
      <c r="AE707" s="86">
        <v>0</v>
      </c>
      <c r="AF707" s="88">
        <v>0</v>
      </c>
      <c r="AG707" s="85">
        <v>0</v>
      </c>
      <c r="AH707" s="86">
        <v>0.15048700000000001</v>
      </c>
      <c r="AI707" s="88">
        <v>0.418856993299</v>
      </c>
      <c r="AJ707" s="150">
        <v>1.18</v>
      </c>
      <c r="AK707" s="151">
        <v>0</v>
      </c>
    </row>
    <row r="708" spans="1:37" x14ac:dyDescent="0.2">
      <c r="A708" s="149" t="s">
        <v>1688</v>
      </c>
      <c r="B708" s="66" t="s">
        <v>1689</v>
      </c>
      <c r="C708" s="67">
        <v>58</v>
      </c>
      <c r="D708" s="84" t="s">
        <v>331</v>
      </c>
      <c r="E708" s="85">
        <v>83.835981210543594</v>
      </c>
      <c r="F708" s="91">
        <v>83.542769948837602</v>
      </c>
      <c r="G708" s="86">
        <v>13.1054962151812</v>
      </c>
      <c r="H708" s="86">
        <v>12.891571672201801</v>
      </c>
      <c r="I708" s="86">
        <v>63.28</v>
      </c>
      <c r="J708" s="86">
        <v>50.32</v>
      </c>
      <c r="K708" s="87">
        <v>0</v>
      </c>
      <c r="L708" s="85">
        <v>0.629999993817</v>
      </c>
      <c r="M708" s="86">
        <v>1.06979316135115E-3</v>
      </c>
      <c r="N708" s="86">
        <v>84.977875416783505</v>
      </c>
      <c r="O708" s="86">
        <v>47.916423485467497</v>
      </c>
      <c r="P708" s="86">
        <v>2.8319999999999999</v>
      </c>
      <c r="Q708" s="88">
        <v>0.29089999999999999</v>
      </c>
      <c r="R708" s="85">
        <v>5.9066745422327198E-2</v>
      </c>
      <c r="S708" s="86">
        <v>0</v>
      </c>
      <c r="T708" s="86">
        <v>3.38</v>
      </c>
      <c r="U708" s="88">
        <v>1.1758369984740999</v>
      </c>
      <c r="V708" s="89">
        <v>4.55</v>
      </c>
      <c r="W708" s="85">
        <v>62.326169289261998</v>
      </c>
      <c r="X708" s="88">
        <v>50.7</v>
      </c>
      <c r="Y708" s="85">
        <v>100</v>
      </c>
      <c r="Z708" s="88"/>
      <c r="AA708" s="85">
        <v>0</v>
      </c>
      <c r="AB708" s="91">
        <v>0.01</v>
      </c>
      <c r="AC708" s="86">
        <v>0.01</v>
      </c>
      <c r="AD708" s="86">
        <v>0.01</v>
      </c>
      <c r="AE708" s="86">
        <v>0</v>
      </c>
      <c r="AF708" s="88">
        <v>0</v>
      </c>
      <c r="AG708" s="85">
        <v>0</v>
      </c>
      <c r="AH708" s="86">
        <v>0.322994</v>
      </c>
      <c r="AI708" s="88">
        <v>2.6527607710500001</v>
      </c>
      <c r="AJ708" s="150">
        <v>1.19</v>
      </c>
      <c r="AK708" s="151">
        <v>0</v>
      </c>
    </row>
    <row r="709" spans="1:37" x14ac:dyDescent="0.2">
      <c r="A709" s="149" t="s">
        <v>1690</v>
      </c>
      <c r="B709" s="66" t="s">
        <v>1691</v>
      </c>
      <c r="C709" s="67">
        <v>58</v>
      </c>
      <c r="D709" s="84" t="s">
        <v>331</v>
      </c>
      <c r="E709" s="85">
        <v>92.606046828824702</v>
      </c>
      <c r="F709" s="91">
        <v>92.536030916117298</v>
      </c>
      <c r="G709" s="86">
        <v>25.429870425096599</v>
      </c>
      <c r="H709" s="86">
        <v>25.39213457604</v>
      </c>
      <c r="I709" s="86">
        <v>6.38</v>
      </c>
      <c r="J709" s="86">
        <v>2.5299999999999998</v>
      </c>
      <c r="K709" s="87">
        <v>0</v>
      </c>
      <c r="L709" s="85">
        <v>0.13999999747799999</v>
      </c>
      <c r="M709" s="86">
        <v>0</v>
      </c>
      <c r="N709" s="86">
        <v>95.756880180931802</v>
      </c>
      <c r="O709" s="86">
        <v>100</v>
      </c>
      <c r="P709" s="86">
        <v>0.25</v>
      </c>
      <c r="Q709" s="88">
        <v>0.36370000000000002</v>
      </c>
      <c r="R709" s="85">
        <v>0</v>
      </c>
      <c r="S709" s="86">
        <v>0</v>
      </c>
      <c r="T709" s="86">
        <v>1.6</v>
      </c>
      <c r="U709" s="88">
        <v>8.8656512843828097E-2</v>
      </c>
      <c r="V709" s="89">
        <v>4.7</v>
      </c>
      <c r="W709" s="85">
        <v>85.764109253738596</v>
      </c>
      <c r="X709" s="88">
        <v>83.333333333300004</v>
      </c>
      <c r="Y709" s="85"/>
      <c r="Z709" s="88"/>
      <c r="AA709" s="85">
        <v>0</v>
      </c>
      <c r="AB709" s="91">
        <v>0.04</v>
      </c>
      <c r="AC709" s="86">
        <v>0</v>
      </c>
      <c r="AD709" s="86">
        <v>0.01</v>
      </c>
      <c r="AE709" s="86">
        <v>0</v>
      </c>
      <c r="AF709" s="88">
        <v>15.5624990815</v>
      </c>
      <c r="AG709" s="85">
        <v>0</v>
      </c>
      <c r="AH709" s="86">
        <v>2.4743999999999999E-2</v>
      </c>
      <c r="AI709" s="88">
        <v>3.8786589443299999E-10</v>
      </c>
      <c r="AJ709" s="150">
        <v>1.25</v>
      </c>
      <c r="AK709" s="151">
        <v>0</v>
      </c>
    </row>
    <row r="710" spans="1:37" x14ac:dyDescent="0.2">
      <c r="A710" s="149" t="s">
        <v>1692</v>
      </c>
      <c r="B710" s="66" t="s">
        <v>1693</v>
      </c>
      <c r="C710" s="67">
        <v>58</v>
      </c>
      <c r="D710" s="84" t="s">
        <v>331</v>
      </c>
      <c r="E710" s="85">
        <v>95.740491562457606</v>
      </c>
      <c r="F710" s="91">
        <v>95.717654029898696</v>
      </c>
      <c r="G710" s="86">
        <v>31.4287654153345</v>
      </c>
      <c r="H710" s="86">
        <v>31.420124186798699</v>
      </c>
      <c r="I710" s="86">
        <v>18.95</v>
      </c>
      <c r="J710" s="86">
        <v>11.62</v>
      </c>
      <c r="K710" s="87">
        <v>0</v>
      </c>
      <c r="L710" s="85">
        <v>0.569999994427</v>
      </c>
      <c r="M710" s="86">
        <v>0</v>
      </c>
      <c r="N710" s="86">
        <v>93.262532182341403</v>
      </c>
      <c r="O710" s="86">
        <v>95.543214161749404</v>
      </c>
      <c r="P710" s="86">
        <v>0.45600000000000002</v>
      </c>
      <c r="Q710" s="88">
        <v>0.46639999999999998</v>
      </c>
      <c r="R710" s="85">
        <v>0</v>
      </c>
      <c r="S710" s="86">
        <v>0</v>
      </c>
      <c r="T710" s="86">
        <v>1.69</v>
      </c>
      <c r="U710" s="88">
        <v>0.111101509746071</v>
      </c>
      <c r="V710" s="89">
        <v>4.82</v>
      </c>
      <c r="W710" s="85">
        <v>81.939765352338995</v>
      </c>
      <c r="X710" s="88">
        <v>77.8</v>
      </c>
      <c r="Y710" s="85"/>
      <c r="Z710" s="88"/>
      <c r="AA710" s="85">
        <v>0</v>
      </c>
      <c r="AB710" s="91">
        <v>0</v>
      </c>
      <c r="AC710" s="86">
        <v>0</v>
      </c>
      <c r="AD710" s="86">
        <v>0</v>
      </c>
      <c r="AE710" s="86">
        <v>0</v>
      </c>
      <c r="AF710" s="88">
        <v>0.17939999438199999</v>
      </c>
      <c r="AG710" s="85">
        <v>0</v>
      </c>
      <c r="AH710" s="86">
        <v>8.7348999999999996E-2</v>
      </c>
      <c r="AI710" s="88">
        <v>0.41885699797199999</v>
      </c>
      <c r="AJ710" s="150">
        <v>1.3</v>
      </c>
      <c r="AK710" s="151">
        <v>0</v>
      </c>
    </row>
    <row r="711" spans="1:37" x14ac:dyDescent="0.2">
      <c r="A711" s="149" t="s">
        <v>1694</v>
      </c>
      <c r="B711" s="66" t="s">
        <v>1695</v>
      </c>
      <c r="C711" s="67">
        <v>58</v>
      </c>
      <c r="D711" s="84" t="s">
        <v>331</v>
      </c>
      <c r="E711" s="85">
        <v>93.649744668068493</v>
      </c>
      <c r="F711" s="91">
        <v>93.526584559927898</v>
      </c>
      <c r="G711" s="86">
        <v>18.012916791829401</v>
      </c>
      <c r="H711" s="86">
        <v>17.972364073295299</v>
      </c>
      <c r="I711" s="86">
        <v>21.2</v>
      </c>
      <c r="J711" s="86">
        <v>13.02</v>
      </c>
      <c r="K711" s="87">
        <v>0</v>
      </c>
      <c r="L711" s="85">
        <v>0.729999987061</v>
      </c>
      <c r="M711" s="86">
        <v>0</v>
      </c>
      <c r="N711" s="86">
        <v>92.471814765426103</v>
      </c>
      <c r="O711" s="86">
        <v>79.175704989153999</v>
      </c>
      <c r="P711" s="86">
        <v>0.53100000000000003</v>
      </c>
      <c r="Q711" s="88">
        <v>0.48399999999999999</v>
      </c>
      <c r="R711" s="85">
        <v>0</v>
      </c>
      <c r="S711" s="86">
        <v>0</v>
      </c>
      <c r="T711" s="86">
        <v>2.0499999999999998</v>
      </c>
      <c r="U711" s="88">
        <v>0.103634725142685</v>
      </c>
      <c r="V711" s="89">
        <v>4.3099999999999996</v>
      </c>
      <c r="W711" s="85">
        <v>83.5118629339553</v>
      </c>
      <c r="X711" s="88">
        <v>81.833333333300004</v>
      </c>
      <c r="Y711" s="85"/>
      <c r="Z711" s="88"/>
      <c r="AA711" s="85">
        <v>0</v>
      </c>
      <c r="AB711" s="91">
        <v>0.03</v>
      </c>
      <c r="AC711" s="86">
        <v>0</v>
      </c>
      <c r="AD711" s="86">
        <v>0</v>
      </c>
      <c r="AE711" s="86">
        <v>0</v>
      </c>
      <c r="AF711" s="88">
        <v>2.4256764208799998E-8</v>
      </c>
      <c r="AG711" s="85">
        <v>0</v>
      </c>
      <c r="AH711" s="86">
        <v>4.2886000000000001E-2</v>
      </c>
      <c r="AI711" s="88">
        <v>0.418857064567</v>
      </c>
      <c r="AJ711" s="150">
        <v>1.31</v>
      </c>
      <c r="AK711" s="151">
        <v>0</v>
      </c>
    </row>
    <row r="712" spans="1:37" x14ac:dyDescent="0.2">
      <c r="A712" s="149" t="s">
        <v>711</v>
      </c>
      <c r="B712" s="66" t="s">
        <v>1696</v>
      </c>
      <c r="C712" s="67">
        <v>58</v>
      </c>
      <c r="D712" s="84" t="s">
        <v>331</v>
      </c>
      <c r="E712" s="85">
        <v>86.772571595132305</v>
      </c>
      <c r="F712" s="91">
        <v>86.533556802448402</v>
      </c>
      <c r="G712" s="86">
        <v>28.8552065874809</v>
      </c>
      <c r="H712" s="86">
        <v>28.712380674779599</v>
      </c>
      <c r="I712" s="86">
        <v>40.64</v>
      </c>
      <c r="J712" s="86">
        <v>17.329999999999998</v>
      </c>
      <c r="K712" s="87">
        <v>0</v>
      </c>
      <c r="L712" s="85">
        <v>1.2600000007700001</v>
      </c>
      <c r="M712" s="86">
        <v>0.156257164219617</v>
      </c>
      <c r="N712" s="86">
        <v>89.499828708461806</v>
      </c>
      <c r="O712" s="86">
        <v>95.373574266307799</v>
      </c>
      <c r="P712" s="86">
        <v>0.94099999999999995</v>
      </c>
      <c r="Q712" s="88">
        <v>0.48580000000000001</v>
      </c>
      <c r="R712" s="85">
        <v>5.2742616033755303E-2</v>
      </c>
      <c r="S712" s="86">
        <v>0</v>
      </c>
      <c r="T712" s="86">
        <v>2.29</v>
      </c>
      <c r="U712" s="88">
        <v>0.92399621074109195</v>
      </c>
      <c r="V712" s="89">
        <v>4.46</v>
      </c>
      <c r="W712" s="85">
        <v>67.829671829163502</v>
      </c>
      <c r="X712" s="88">
        <v>56.833333333299997</v>
      </c>
      <c r="Y712" s="85">
        <v>-100</v>
      </c>
      <c r="Z712" s="88"/>
      <c r="AA712" s="85">
        <v>0</v>
      </c>
      <c r="AB712" s="91">
        <v>0.05</v>
      </c>
      <c r="AC712" s="86">
        <v>0</v>
      </c>
      <c r="AD712" s="86">
        <v>0.02</v>
      </c>
      <c r="AE712" s="86">
        <v>0</v>
      </c>
      <c r="AF712" s="88">
        <v>0</v>
      </c>
      <c r="AG712" s="85">
        <v>0</v>
      </c>
      <c r="AH712" s="86">
        <v>5.2114000000000001E-2</v>
      </c>
      <c r="AI712" s="88">
        <v>0.55847590757499999</v>
      </c>
      <c r="AJ712" s="150">
        <v>1.26</v>
      </c>
      <c r="AK712" s="151">
        <v>0</v>
      </c>
    </row>
    <row r="713" spans="1:37" x14ac:dyDescent="0.2">
      <c r="A713" s="149" t="s">
        <v>1697</v>
      </c>
      <c r="B713" s="66" t="s">
        <v>1698</v>
      </c>
      <c r="C713" s="67">
        <v>58</v>
      </c>
      <c r="D713" s="84" t="s">
        <v>331</v>
      </c>
      <c r="E713" s="85">
        <v>87.402106696835602</v>
      </c>
      <c r="F713" s="91">
        <v>87.141790143119195</v>
      </c>
      <c r="G713" s="86">
        <v>20.641894489417101</v>
      </c>
      <c r="H713" s="86">
        <v>20.4639565919401</v>
      </c>
      <c r="I713" s="86">
        <v>30.94</v>
      </c>
      <c r="J713" s="86">
        <v>16</v>
      </c>
      <c r="K713" s="87">
        <v>0</v>
      </c>
      <c r="L713" s="85">
        <v>0.46000004985699999</v>
      </c>
      <c r="M713" s="86">
        <v>8.0186840893468198E-4</v>
      </c>
      <c r="N713" s="86">
        <v>89.264190367645796</v>
      </c>
      <c r="O713" s="86">
        <v>70.921544209215398</v>
      </c>
      <c r="P713" s="86">
        <v>0.88300000000000001</v>
      </c>
      <c r="Q713" s="88">
        <v>0.28070000000000001</v>
      </c>
      <c r="R713" s="85">
        <v>2.93556436224864E-2</v>
      </c>
      <c r="S713" s="86">
        <v>0.1</v>
      </c>
      <c r="T713" s="86">
        <v>2.0099999999999998</v>
      </c>
      <c r="U713" s="88">
        <v>0.80566325802093497</v>
      </c>
      <c r="V713" s="89">
        <v>4.57</v>
      </c>
      <c r="W713" s="85">
        <v>69.104689635003098</v>
      </c>
      <c r="X713" s="88">
        <v>51.166666666700003</v>
      </c>
      <c r="Y713" s="85">
        <v>100</v>
      </c>
      <c r="Z713" s="88"/>
      <c r="AA713" s="85">
        <v>0</v>
      </c>
      <c r="AB713" s="91">
        <v>0.02</v>
      </c>
      <c r="AC713" s="86">
        <v>0</v>
      </c>
      <c r="AD713" s="86">
        <v>0</v>
      </c>
      <c r="AE713" s="86">
        <v>0</v>
      </c>
      <c r="AF713" s="88">
        <v>0.69729997242899999</v>
      </c>
      <c r="AG713" s="85">
        <v>0</v>
      </c>
      <c r="AH713" s="86">
        <v>0.135462</v>
      </c>
      <c r="AI713" s="88">
        <v>1.67771603251</v>
      </c>
      <c r="AJ713" s="150">
        <v>1.23</v>
      </c>
      <c r="AK713" s="151">
        <v>0</v>
      </c>
    </row>
    <row r="714" spans="1:37" x14ac:dyDescent="0.2">
      <c r="A714" s="149" t="s">
        <v>1699</v>
      </c>
      <c r="B714" s="66" t="s">
        <v>1700</v>
      </c>
      <c r="C714" s="67">
        <v>58</v>
      </c>
      <c r="D714" s="84" t="s">
        <v>331</v>
      </c>
      <c r="E714" s="85">
        <v>88.827086920054697</v>
      </c>
      <c r="F714" s="91">
        <v>88.802366132521101</v>
      </c>
      <c r="G714" s="86">
        <v>20.0582704277579</v>
      </c>
      <c r="H714" s="86">
        <v>20.0414956076458</v>
      </c>
      <c r="I714" s="86">
        <v>49.44</v>
      </c>
      <c r="J714" s="86">
        <v>21.52</v>
      </c>
      <c r="K714" s="87">
        <v>0</v>
      </c>
      <c r="L714" s="85">
        <v>0.40000000752300002</v>
      </c>
      <c r="M714" s="86">
        <v>0</v>
      </c>
      <c r="N714" s="86">
        <v>87.581711051811496</v>
      </c>
      <c r="O714" s="86">
        <v>78.791257805530805</v>
      </c>
      <c r="P714" s="86">
        <v>1.1339999999999999</v>
      </c>
      <c r="Q714" s="88">
        <v>0.41199999999999998</v>
      </c>
      <c r="R714" s="85">
        <v>0</v>
      </c>
      <c r="S714" s="86">
        <v>0</v>
      </c>
      <c r="T714" s="86">
        <v>2.2599999999999998</v>
      </c>
      <c r="U714" s="88">
        <v>0.35491987816183301</v>
      </c>
      <c r="V714" s="89">
        <v>4.3</v>
      </c>
      <c r="W714" s="85">
        <v>77.3839222679524</v>
      </c>
      <c r="X714" s="88">
        <v>64.633333333300001</v>
      </c>
      <c r="Y714" s="85"/>
      <c r="Z714" s="88"/>
      <c r="AA714" s="85">
        <v>0</v>
      </c>
      <c r="AB714" s="91">
        <v>0.02</v>
      </c>
      <c r="AC714" s="86">
        <v>0</v>
      </c>
      <c r="AD714" s="86">
        <v>0.02</v>
      </c>
      <c r="AE714" s="86">
        <v>0</v>
      </c>
      <c r="AF714" s="88">
        <v>4.7840431048600003E-8</v>
      </c>
      <c r="AG714" s="85">
        <v>0</v>
      </c>
      <c r="AH714" s="86">
        <v>0.113617</v>
      </c>
      <c r="AI714" s="88">
        <v>2.0592009378999999E-2</v>
      </c>
      <c r="AJ714" s="150">
        <v>1.1599999999999999</v>
      </c>
      <c r="AK714" s="151">
        <v>0</v>
      </c>
    </row>
    <row r="715" spans="1:37" x14ac:dyDescent="0.2">
      <c r="A715" s="149" t="s">
        <v>1701</v>
      </c>
      <c r="B715" s="66" t="s">
        <v>1702</v>
      </c>
      <c r="C715" s="67">
        <v>82</v>
      </c>
      <c r="D715" s="84" t="s">
        <v>331</v>
      </c>
      <c r="E715" s="85">
        <v>73.025456758852897</v>
      </c>
      <c r="F715" s="91">
        <v>72.886048360969596</v>
      </c>
      <c r="G715" s="86">
        <v>26.5366830618797</v>
      </c>
      <c r="H715" s="86">
        <v>26.464033615095399</v>
      </c>
      <c r="I715" s="86">
        <v>49.31</v>
      </c>
      <c r="J715" s="86">
        <v>70.569999999999993</v>
      </c>
      <c r="K715" s="87">
        <v>0</v>
      </c>
      <c r="L715" s="85">
        <v>0.90000003157999997</v>
      </c>
      <c r="M715" s="86">
        <v>1.0702094436251201E-3</v>
      </c>
      <c r="N715" s="86">
        <v>77.097368112980604</v>
      </c>
      <c r="O715" s="86">
        <v>100</v>
      </c>
      <c r="P715" s="86">
        <v>3.6219999999999999</v>
      </c>
      <c r="Q715" s="88">
        <v>0.3382</v>
      </c>
      <c r="R715" s="85">
        <v>8.7873462214411294E-2</v>
      </c>
      <c r="S715" s="86">
        <v>3.1</v>
      </c>
      <c r="T715" s="86">
        <v>2.12</v>
      </c>
      <c r="U715" s="88">
        <v>1.03770898987816</v>
      </c>
      <c r="V715" s="89">
        <v>4.55</v>
      </c>
      <c r="W715" s="85">
        <v>55.298380440760504</v>
      </c>
      <c r="X715" s="88">
        <v>50.766666666699997</v>
      </c>
      <c r="Y715" s="85">
        <v>49.620000000000005</v>
      </c>
      <c r="Z715" s="88"/>
      <c r="AA715" s="85">
        <v>0.02</v>
      </c>
      <c r="AB715" s="91">
        <v>0.04</v>
      </c>
      <c r="AC715" s="86">
        <v>0.03</v>
      </c>
      <c r="AD715" s="86">
        <v>0.03</v>
      </c>
      <c r="AE715" s="86">
        <v>0</v>
      </c>
      <c r="AF715" s="88">
        <v>3.5799996610899998E-2</v>
      </c>
      <c r="AG715" s="85">
        <v>0</v>
      </c>
      <c r="AH715" s="86">
        <v>0.330704</v>
      </c>
      <c r="AI715" s="88">
        <v>5.90399994486E-2</v>
      </c>
      <c r="AJ715" s="150">
        <v>1.21</v>
      </c>
      <c r="AK715" s="151">
        <v>0</v>
      </c>
    </row>
    <row r="716" spans="1:37" x14ac:dyDescent="0.2">
      <c r="A716" s="149" t="s">
        <v>1703</v>
      </c>
      <c r="B716" s="66" t="s">
        <v>1704</v>
      </c>
      <c r="C716" s="67">
        <v>82</v>
      </c>
      <c r="D716" s="84" t="s">
        <v>331</v>
      </c>
      <c r="E716" s="85">
        <v>79.036960683257206</v>
      </c>
      <c r="F716" s="91">
        <v>79.024198694350403</v>
      </c>
      <c r="G716" s="86">
        <v>30.864379325578</v>
      </c>
      <c r="H716" s="86">
        <v>30.864379325578</v>
      </c>
      <c r="I716" s="86">
        <v>22.15</v>
      </c>
      <c r="J716" s="86">
        <v>14.19</v>
      </c>
      <c r="K716" s="87">
        <v>0</v>
      </c>
      <c r="L716" s="85">
        <v>0.35000001776400003</v>
      </c>
      <c r="M716" s="86">
        <v>0.253816893290566</v>
      </c>
      <c r="N716" s="86">
        <v>88.696891221007206</v>
      </c>
      <c r="O716" s="86">
        <v>100</v>
      </c>
      <c r="P716" s="86">
        <v>0.50800000000000001</v>
      </c>
      <c r="Q716" s="88">
        <v>0.58899999999999997</v>
      </c>
      <c r="R716" s="85">
        <v>0.21321961620469099</v>
      </c>
      <c r="S716" s="86">
        <v>0.2</v>
      </c>
      <c r="T716" s="86">
        <v>2.0299999999999998</v>
      </c>
      <c r="U716" s="88">
        <v>0.183576301968291</v>
      </c>
      <c r="V716" s="89">
        <v>4.43</v>
      </c>
      <c r="W716" s="85">
        <v>68.985266826348294</v>
      </c>
      <c r="X716" s="88"/>
      <c r="Y716" s="85"/>
      <c r="Z716" s="88"/>
      <c r="AA716" s="85">
        <v>0</v>
      </c>
      <c r="AB716" s="91">
        <v>0</v>
      </c>
      <c r="AC716" s="86">
        <v>0</v>
      </c>
      <c r="AD716" s="86">
        <v>0</v>
      </c>
      <c r="AE716" s="86">
        <v>0</v>
      </c>
      <c r="AF716" s="88">
        <v>2.1533367011199999E-8</v>
      </c>
      <c r="AG716" s="85">
        <v>0</v>
      </c>
      <c r="AH716" s="86">
        <v>5.8340999999999997E-2</v>
      </c>
      <c r="AI716" s="88">
        <v>7.2399998867399996E-3</v>
      </c>
      <c r="AJ716" s="150">
        <v>1.23</v>
      </c>
      <c r="AK716" s="151">
        <v>0</v>
      </c>
    </row>
    <row r="717" spans="1:37" x14ac:dyDescent="0.2">
      <c r="A717" s="149" t="s">
        <v>1705</v>
      </c>
      <c r="B717" s="66" t="s">
        <v>1706</v>
      </c>
      <c r="C717" s="67">
        <v>82</v>
      </c>
      <c r="D717" s="84" t="s">
        <v>331</v>
      </c>
      <c r="E717" s="85">
        <v>75.374091492090599</v>
      </c>
      <c r="F717" s="91">
        <v>75.374091492090599</v>
      </c>
      <c r="G717" s="86">
        <v>34.519614925329101</v>
      </c>
      <c r="H717" s="86">
        <v>34.519614925329101</v>
      </c>
      <c r="I717" s="86">
        <v>37.159999999999997</v>
      </c>
      <c r="J717" s="86">
        <v>25.67</v>
      </c>
      <c r="K717" s="87">
        <v>0</v>
      </c>
      <c r="L717" s="85">
        <v>0.13000005998</v>
      </c>
      <c r="M717" s="86">
        <v>0.197138433491474</v>
      </c>
      <c r="N717" s="86">
        <v>87.806667501744698</v>
      </c>
      <c r="O717" s="86">
        <v>100</v>
      </c>
      <c r="P717" s="86">
        <v>0.74099999999999999</v>
      </c>
      <c r="Q717" s="88">
        <v>0.2621</v>
      </c>
      <c r="R717" s="85">
        <v>0.37128712871287101</v>
      </c>
      <c r="S717" s="86">
        <v>0.3</v>
      </c>
      <c r="T717" s="86">
        <v>2.1</v>
      </c>
      <c r="U717" s="88">
        <v>0.11204316610399399</v>
      </c>
      <c r="V717" s="89">
        <v>4.3</v>
      </c>
      <c r="W717" s="85">
        <v>60.049703741414902</v>
      </c>
      <c r="X717" s="88"/>
      <c r="Y717" s="85"/>
      <c r="Z717" s="88"/>
      <c r="AA717" s="85">
        <v>0.01</v>
      </c>
      <c r="AB717" s="91">
        <v>0.01</v>
      </c>
      <c r="AC717" s="86">
        <v>0</v>
      </c>
      <c r="AD717" s="86">
        <v>0</v>
      </c>
      <c r="AE717" s="86">
        <v>0.04</v>
      </c>
      <c r="AF717" s="88">
        <v>1.05259593112E-7</v>
      </c>
      <c r="AG717" s="85">
        <v>0</v>
      </c>
      <c r="AH717" s="86">
        <v>6.6914000000000001E-2</v>
      </c>
      <c r="AI717" s="88">
        <v>7.2400009761400003E-3</v>
      </c>
      <c r="AJ717" s="150">
        <v>1.26</v>
      </c>
      <c r="AK717" s="151">
        <v>0</v>
      </c>
    </row>
    <row r="718" spans="1:37" x14ac:dyDescent="0.2">
      <c r="A718" s="149" t="s">
        <v>1707</v>
      </c>
      <c r="B718" s="66" t="s">
        <v>1708</v>
      </c>
      <c r="C718" s="67">
        <v>82</v>
      </c>
      <c r="D718" s="84" t="s">
        <v>331</v>
      </c>
      <c r="E718" s="85">
        <v>63.201156173787403</v>
      </c>
      <c r="F718" s="91">
        <v>62.658070634992299</v>
      </c>
      <c r="G718" s="86">
        <v>37.821786649805802</v>
      </c>
      <c r="H718" s="86">
        <v>37.524839671213101</v>
      </c>
      <c r="I718" s="86">
        <v>35.700000000000003</v>
      </c>
      <c r="J718" s="86">
        <v>27.43</v>
      </c>
      <c r="K718" s="87">
        <v>0</v>
      </c>
      <c r="L718" s="85">
        <v>1.87999994523</v>
      </c>
      <c r="M718" s="86">
        <v>1.70849626829425E-4</v>
      </c>
      <c r="N718" s="86">
        <v>78.472614570049601</v>
      </c>
      <c r="O718" s="86">
        <v>100</v>
      </c>
      <c r="P718" s="86">
        <v>1.415</v>
      </c>
      <c r="Q718" s="88">
        <v>0.15049999999999999</v>
      </c>
      <c r="R718" s="85">
        <v>5.4466230936819203E-2</v>
      </c>
      <c r="S718" s="86">
        <v>3.1</v>
      </c>
      <c r="T718" s="86">
        <v>1.36</v>
      </c>
      <c r="U718" s="88">
        <v>0.96423087345316605</v>
      </c>
      <c r="V718" s="89">
        <v>4.6500000000000004</v>
      </c>
      <c r="W718" s="85">
        <v>41.409426487943698</v>
      </c>
      <c r="X718" s="88">
        <v>40.366666666699999</v>
      </c>
      <c r="Y718" s="85"/>
      <c r="Z718" s="88"/>
      <c r="AA718" s="85">
        <v>0</v>
      </c>
      <c r="AB718" s="91">
        <v>0.03</v>
      </c>
      <c r="AC718" s="86">
        <v>0</v>
      </c>
      <c r="AD718" s="86">
        <v>0.01</v>
      </c>
      <c r="AE718" s="86">
        <v>0.01</v>
      </c>
      <c r="AF718" s="88">
        <v>3.2228770740300003E-8</v>
      </c>
      <c r="AG718" s="85">
        <v>1.6519997172200001E-3</v>
      </c>
      <c r="AH718" s="86">
        <v>7.8179999999999999E-2</v>
      </c>
      <c r="AI718" s="88">
        <v>9.9709991336099993E-3</v>
      </c>
      <c r="AJ718" s="150">
        <v>1.51</v>
      </c>
      <c r="AK718" s="151">
        <v>0</v>
      </c>
    </row>
    <row r="719" spans="1:37" x14ac:dyDescent="0.2">
      <c r="A719" s="149" t="s">
        <v>1709</v>
      </c>
      <c r="B719" s="66" t="s">
        <v>1710</v>
      </c>
      <c r="C719" s="67">
        <v>82</v>
      </c>
      <c r="D719" s="84" t="s">
        <v>331</v>
      </c>
      <c r="E719" s="85">
        <v>76.413950438757993</v>
      </c>
      <c r="F719" s="91">
        <v>76.130127450892303</v>
      </c>
      <c r="G719" s="86">
        <v>36.518857163386798</v>
      </c>
      <c r="H719" s="86">
        <v>36.407483585869898</v>
      </c>
      <c r="I719" s="86">
        <v>20.8</v>
      </c>
      <c r="J719" s="86">
        <v>23.61</v>
      </c>
      <c r="K719" s="87">
        <v>0</v>
      </c>
      <c r="L719" s="85">
        <v>2.1199999218399999</v>
      </c>
      <c r="M719" s="86">
        <v>0</v>
      </c>
      <c r="N719" s="86">
        <v>83.899841261713306</v>
      </c>
      <c r="O719" s="86">
        <v>100</v>
      </c>
      <c r="P719" s="86">
        <v>0.998</v>
      </c>
      <c r="Q719" s="88">
        <v>0.31940000000000002</v>
      </c>
      <c r="R719" s="85">
        <v>0</v>
      </c>
      <c r="S719" s="86">
        <v>4.8</v>
      </c>
      <c r="T719" s="86">
        <v>1.31</v>
      </c>
      <c r="U719" s="88">
        <v>0.91164662241662697</v>
      </c>
      <c r="V719" s="89">
        <v>4.59</v>
      </c>
      <c r="W719" s="85">
        <v>52.118917755840897</v>
      </c>
      <c r="X719" s="88">
        <v>47.9666666667</v>
      </c>
      <c r="Y719" s="85">
        <v>100</v>
      </c>
      <c r="Z719" s="88"/>
      <c r="AA719" s="85">
        <v>0</v>
      </c>
      <c r="AB719" s="91">
        <v>0</v>
      </c>
      <c r="AC719" s="86">
        <v>0</v>
      </c>
      <c r="AD719" s="86">
        <v>0</v>
      </c>
      <c r="AE719" s="86">
        <v>0</v>
      </c>
      <c r="AF719" s="88">
        <v>4.24607815088E-10</v>
      </c>
      <c r="AG719" s="85">
        <v>8.9030043643899995E-12</v>
      </c>
      <c r="AH719" s="86">
        <v>0.12149600000000001</v>
      </c>
      <c r="AI719" s="88">
        <v>6.3510009559499996E-3</v>
      </c>
      <c r="AJ719" s="150">
        <v>1.48</v>
      </c>
      <c r="AK719" s="151">
        <v>0</v>
      </c>
    </row>
    <row r="720" spans="1:37" x14ac:dyDescent="0.2">
      <c r="A720" s="149" t="s">
        <v>1711</v>
      </c>
      <c r="B720" s="66" t="s">
        <v>1712</v>
      </c>
      <c r="C720" s="67">
        <v>58</v>
      </c>
      <c r="D720" s="84" t="s">
        <v>331</v>
      </c>
      <c r="E720" s="85">
        <v>90.875394026986996</v>
      </c>
      <c r="F720" s="91">
        <v>90.817458043134295</v>
      </c>
      <c r="G720" s="86">
        <v>24.077696515119399</v>
      </c>
      <c r="H720" s="86">
        <v>24.072089807004598</v>
      </c>
      <c r="I720" s="86">
        <v>28.96</v>
      </c>
      <c r="J720" s="86">
        <v>11.66</v>
      </c>
      <c r="K720" s="87">
        <v>6.8999999999999999E-3</v>
      </c>
      <c r="L720" s="85">
        <v>0.88999996511799995</v>
      </c>
      <c r="M720" s="86">
        <v>1.1524242679628999E-2</v>
      </c>
      <c r="N720" s="86">
        <v>90.675208001701407</v>
      </c>
      <c r="O720" s="86">
        <v>96.680497925311201</v>
      </c>
      <c r="P720" s="86">
        <v>0.45700000000000002</v>
      </c>
      <c r="Q720" s="88">
        <v>0.71299999999999997</v>
      </c>
      <c r="R720" s="85">
        <v>1.7367141368530702E-2</v>
      </c>
      <c r="S720" s="86">
        <v>0</v>
      </c>
      <c r="T720" s="86">
        <v>2.1</v>
      </c>
      <c r="U720" s="88">
        <v>0.230498000274106</v>
      </c>
      <c r="V720" s="89">
        <v>4.6500000000000004</v>
      </c>
      <c r="W720" s="85">
        <v>79.209556008914603</v>
      </c>
      <c r="X720" s="88">
        <v>64.966666666699993</v>
      </c>
      <c r="Y720" s="85"/>
      <c r="Z720" s="88"/>
      <c r="AA720" s="85">
        <v>0</v>
      </c>
      <c r="AB720" s="91">
        <v>0.04</v>
      </c>
      <c r="AC720" s="86">
        <v>0</v>
      </c>
      <c r="AD720" s="86">
        <v>0</v>
      </c>
      <c r="AE720" s="86">
        <v>0</v>
      </c>
      <c r="AF720" s="88">
        <v>2.8199997608099998E-2</v>
      </c>
      <c r="AG720" s="85">
        <v>1.34138750643E-13</v>
      </c>
      <c r="AH720" s="86">
        <v>8.7758000000000003E-2</v>
      </c>
      <c r="AI720" s="88">
        <v>1.25657107648</v>
      </c>
      <c r="AJ720" s="150">
        <v>1.23</v>
      </c>
      <c r="AK720" s="151">
        <v>0</v>
      </c>
    </row>
    <row r="721" spans="1:37" x14ac:dyDescent="0.2">
      <c r="A721" s="149" t="s">
        <v>1713</v>
      </c>
      <c r="B721" s="66" t="s">
        <v>1714</v>
      </c>
      <c r="C721" s="67">
        <v>58</v>
      </c>
      <c r="D721" s="84" t="s">
        <v>331</v>
      </c>
      <c r="E721" s="85">
        <v>90.814488693215907</v>
      </c>
      <c r="F721" s="91">
        <v>90.547128276966205</v>
      </c>
      <c r="G721" s="86">
        <v>29.721032619571702</v>
      </c>
      <c r="H721" s="86">
        <v>29.615369221532902</v>
      </c>
      <c r="I721" s="86">
        <v>26.02</v>
      </c>
      <c r="J721" s="86">
        <v>13.49</v>
      </c>
      <c r="K721" s="87">
        <v>0</v>
      </c>
      <c r="L721" s="85">
        <v>0.36000003073699999</v>
      </c>
      <c r="M721" s="86">
        <v>0</v>
      </c>
      <c r="N721" s="86">
        <v>89.098962563531501</v>
      </c>
      <c r="O721" s="86">
        <v>100</v>
      </c>
      <c r="P721" s="86">
        <v>0.54400000000000004</v>
      </c>
      <c r="Q721" s="88">
        <v>0.52480000000000004</v>
      </c>
      <c r="R721" s="85">
        <v>0</v>
      </c>
      <c r="S721" s="86">
        <v>0</v>
      </c>
      <c r="T721" s="86">
        <v>2.0099999999999998</v>
      </c>
      <c r="U721" s="88">
        <v>9.92595557334401E-2</v>
      </c>
      <c r="V721" s="89">
        <v>4.28</v>
      </c>
      <c r="W721" s="85">
        <v>73.563433089046399</v>
      </c>
      <c r="X721" s="88">
        <v>62.166666666700003</v>
      </c>
      <c r="Y721" s="85"/>
      <c r="Z721" s="88"/>
      <c r="AA721" s="85">
        <v>0.08</v>
      </c>
      <c r="AB721" s="91">
        <v>0</v>
      </c>
      <c r="AC721" s="86">
        <v>0</v>
      </c>
      <c r="AD721" s="86">
        <v>0</v>
      </c>
      <c r="AE721" s="86">
        <v>0</v>
      </c>
      <c r="AF721" s="88">
        <v>1.8552253803099999E-8</v>
      </c>
      <c r="AG721" s="85">
        <v>0</v>
      </c>
      <c r="AH721" s="86">
        <v>7.7323000000000003E-2</v>
      </c>
      <c r="AI721" s="88">
        <v>0.27923806067200002</v>
      </c>
      <c r="AJ721" s="150">
        <v>1.29</v>
      </c>
      <c r="AK721" s="151">
        <v>0</v>
      </c>
    </row>
    <row r="722" spans="1:37" x14ac:dyDescent="0.2">
      <c r="A722" s="149" t="s">
        <v>1431</v>
      </c>
      <c r="B722" s="66" t="s">
        <v>1715</v>
      </c>
      <c r="C722" s="67">
        <v>82</v>
      </c>
      <c r="D722" s="84" t="s">
        <v>331</v>
      </c>
      <c r="E722" s="85">
        <v>79.124221911351896</v>
      </c>
      <c r="F722" s="91">
        <v>78.877299058313199</v>
      </c>
      <c r="G722" s="86">
        <v>28.1529607270611</v>
      </c>
      <c r="H722" s="86">
        <v>27.967064434659299</v>
      </c>
      <c r="I722" s="86">
        <v>55.45</v>
      </c>
      <c r="J722" s="86">
        <v>34.44</v>
      </c>
      <c r="K722" s="87">
        <v>0</v>
      </c>
      <c r="L722" s="85">
        <v>0.77000001201000001</v>
      </c>
      <c r="M722" s="86">
        <v>5.0533250201998503E-2</v>
      </c>
      <c r="N722" s="86">
        <v>81.1130604677127</v>
      </c>
      <c r="O722" s="86">
        <v>92.685909980430495</v>
      </c>
      <c r="P722" s="86">
        <v>2.0459999999999998</v>
      </c>
      <c r="Q722" s="88">
        <v>0.47989999999999999</v>
      </c>
      <c r="R722" s="85">
        <v>8.5689802913453295E-2</v>
      </c>
      <c r="S722" s="86">
        <v>4.5</v>
      </c>
      <c r="T722" s="86">
        <v>2.1800000000000002</v>
      </c>
      <c r="U722" s="88">
        <v>0.79897850926195402</v>
      </c>
      <c r="V722" s="89">
        <v>4.12</v>
      </c>
      <c r="W722" s="85">
        <v>58.445740542062801</v>
      </c>
      <c r="X722" s="88">
        <v>54.933333333299998</v>
      </c>
      <c r="Y722" s="85">
        <v>100</v>
      </c>
      <c r="Z722" s="88"/>
      <c r="AA722" s="85">
        <v>0</v>
      </c>
      <c r="AB722" s="91">
        <v>0.04</v>
      </c>
      <c r="AC722" s="86">
        <v>0</v>
      </c>
      <c r="AD722" s="86">
        <v>0.04</v>
      </c>
      <c r="AE722" s="86">
        <v>0</v>
      </c>
      <c r="AF722" s="88">
        <v>0</v>
      </c>
      <c r="AG722" s="85">
        <v>0</v>
      </c>
      <c r="AH722" s="86">
        <v>0.17084099999999999</v>
      </c>
      <c r="AI722" s="88">
        <v>2.3286999722999999E-2</v>
      </c>
      <c r="AJ722" s="150">
        <v>1.29</v>
      </c>
      <c r="AK722" s="151">
        <v>0</v>
      </c>
    </row>
    <row r="723" spans="1:37" x14ac:dyDescent="0.2">
      <c r="A723" s="149" t="s">
        <v>1716</v>
      </c>
      <c r="B723" s="66" t="s">
        <v>1717</v>
      </c>
      <c r="C723" s="67">
        <v>82</v>
      </c>
      <c r="D723" s="84" t="s">
        <v>331</v>
      </c>
      <c r="E723" s="85">
        <v>75.421927946111396</v>
      </c>
      <c r="F723" s="91">
        <v>75.1864523592685</v>
      </c>
      <c r="G723" s="86">
        <v>34.501686070839597</v>
      </c>
      <c r="H723" s="86">
        <v>34.431945914457501</v>
      </c>
      <c r="I723" s="86">
        <v>45.29</v>
      </c>
      <c r="J723" s="86">
        <v>37.65</v>
      </c>
      <c r="K723" s="87">
        <v>0</v>
      </c>
      <c r="L723" s="85">
        <v>1.91999999285</v>
      </c>
      <c r="M723" s="86">
        <v>2.8549297844436502E-3</v>
      </c>
      <c r="N723" s="86">
        <v>75.916841449394894</v>
      </c>
      <c r="O723" s="86">
        <v>99.280829992926201</v>
      </c>
      <c r="P723" s="86">
        <v>1.405</v>
      </c>
      <c r="Q723" s="88">
        <v>0.49230000000000002</v>
      </c>
      <c r="R723" s="85">
        <v>2.3747328425552099E-2</v>
      </c>
      <c r="S723" s="86">
        <v>4.5999999999999996</v>
      </c>
      <c r="T723" s="86">
        <v>1.52</v>
      </c>
      <c r="U723" s="88">
        <v>0.67196691855170199</v>
      </c>
      <c r="V723" s="89">
        <v>4.47</v>
      </c>
      <c r="W723" s="85">
        <v>56.789466810729799</v>
      </c>
      <c r="X723" s="88">
        <v>51.333333333299997</v>
      </c>
      <c r="Y723" s="85"/>
      <c r="Z723" s="88"/>
      <c r="AA723" s="85">
        <v>0.28999999999999998</v>
      </c>
      <c r="AB723" s="91">
        <v>0.38</v>
      </c>
      <c r="AC723" s="86">
        <v>0.1</v>
      </c>
      <c r="AD723" s="86">
        <v>0.11</v>
      </c>
      <c r="AE723" s="86">
        <v>0</v>
      </c>
      <c r="AF723" s="88">
        <v>0</v>
      </c>
      <c r="AG723" s="85">
        <v>0</v>
      </c>
      <c r="AH723" s="86">
        <v>0.21812999999999999</v>
      </c>
      <c r="AI723" s="88">
        <v>6.3509996569999999E-3</v>
      </c>
      <c r="AJ723" s="150">
        <v>1.45</v>
      </c>
      <c r="AK723" s="151">
        <v>0</v>
      </c>
    </row>
    <row r="724" spans="1:37" x14ac:dyDescent="0.2">
      <c r="A724" s="149" t="s">
        <v>1718</v>
      </c>
      <c r="B724" s="66" t="s">
        <v>1719</v>
      </c>
      <c r="C724" s="67">
        <v>82</v>
      </c>
      <c r="D724" s="84" t="s">
        <v>331</v>
      </c>
      <c r="E724" s="85">
        <v>76.452006868623798</v>
      </c>
      <c r="F724" s="91">
        <v>76.447415542556996</v>
      </c>
      <c r="G724" s="86">
        <v>38.783849551427402</v>
      </c>
      <c r="H724" s="86">
        <v>38.782931286214101</v>
      </c>
      <c r="I724" s="86">
        <v>21.05</v>
      </c>
      <c r="J724" s="86">
        <v>30.65</v>
      </c>
      <c r="K724" s="87">
        <v>0</v>
      </c>
      <c r="L724" s="85">
        <v>0.82000014039500002</v>
      </c>
      <c r="M724" s="86">
        <v>6.9387246288341099E-5</v>
      </c>
      <c r="N724" s="86">
        <v>90.4277127271464</v>
      </c>
      <c r="O724" s="86">
        <v>100</v>
      </c>
      <c r="P724" s="86">
        <v>0.81499999999999995</v>
      </c>
      <c r="Q724" s="88">
        <v>0.11219999999999999</v>
      </c>
      <c r="R724" s="85">
        <v>4.2517006802721101E-2</v>
      </c>
      <c r="S724" s="86">
        <v>3.6</v>
      </c>
      <c r="T724" s="86">
        <v>0.56000000000000005</v>
      </c>
      <c r="U724" s="88">
        <v>0.128557129870249</v>
      </c>
      <c r="V724" s="89">
        <v>4.67</v>
      </c>
      <c r="W724" s="85">
        <v>46.806552083608203</v>
      </c>
      <c r="X724" s="88"/>
      <c r="Y724" s="85">
        <v>5.1599999999999966</v>
      </c>
      <c r="Z724" s="88">
        <v>-100</v>
      </c>
      <c r="AA724" s="85">
        <v>0.01</v>
      </c>
      <c r="AB724" s="91">
        <v>0.01</v>
      </c>
      <c r="AC724" s="86">
        <v>0</v>
      </c>
      <c r="AD724" s="86">
        <v>0</v>
      </c>
      <c r="AE724" s="86">
        <v>0.01</v>
      </c>
      <c r="AF724" s="88">
        <v>1.48095732057E-8</v>
      </c>
      <c r="AG724" s="85">
        <v>1.6192098909600001E-11</v>
      </c>
      <c r="AH724" s="86">
        <v>0.133744</v>
      </c>
      <c r="AI724" s="88">
        <v>8.4680006983299996E-3</v>
      </c>
      <c r="AJ724" s="150">
        <v>1.49</v>
      </c>
      <c r="AK724" s="151">
        <v>0</v>
      </c>
    </row>
    <row r="725" spans="1:37" x14ac:dyDescent="0.2">
      <c r="A725" s="149" t="s">
        <v>1720</v>
      </c>
      <c r="B725" s="66" t="s">
        <v>1721</v>
      </c>
      <c r="C725" s="67">
        <v>58</v>
      </c>
      <c r="D725" s="84" t="s">
        <v>331</v>
      </c>
      <c r="E725" s="85">
        <v>63.464965428754702</v>
      </c>
      <c r="F725" s="91">
        <v>61.862926794497099</v>
      </c>
      <c r="G725" s="86">
        <v>23.693777175849998</v>
      </c>
      <c r="H725" s="86">
        <v>23.419345641171901</v>
      </c>
      <c r="I725" s="86">
        <v>28</v>
      </c>
      <c r="J725" s="86">
        <v>39.21</v>
      </c>
      <c r="K725" s="87">
        <v>1.9800000000000002E-2</v>
      </c>
      <c r="L725" s="85">
        <v>0.68000000408899997</v>
      </c>
      <c r="M725" s="86">
        <v>0</v>
      </c>
      <c r="N725" s="86">
        <v>79.786238832499194</v>
      </c>
      <c r="O725" s="86">
        <v>100</v>
      </c>
      <c r="P725" s="86">
        <v>1.5249999999999999</v>
      </c>
      <c r="Q725" s="88">
        <v>0.21779999999999999</v>
      </c>
      <c r="R725" s="85">
        <v>0</v>
      </c>
      <c r="S725" s="86">
        <v>4.3</v>
      </c>
      <c r="T725" s="86">
        <v>1.52</v>
      </c>
      <c r="U725" s="88">
        <v>0.26908546582080001</v>
      </c>
      <c r="V725" s="89">
        <v>4.16</v>
      </c>
      <c r="W725" s="85">
        <v>51.108805292146101</v>
      </c>
      <c r="X725" s="88"/>
      <c r="Y725" s="85"/>
      <c r="Z725" s="88"/>
      <c r="AA725" s="85">
        <v>0.18</v>
      </c>
      <c r="AB725" s="91">
        <v>0.21</v>
      </c>
      <c r="AC725" s="86">
        <v>0.02</v>
      </c>
      <c r="AD725" s="86">
        <v>0.04</v>
      </c>
      <c r="AE725" s="86">
        <v>0.01</v>
      </c>
      <c r="AF725" s="88">
        <v>7.68473202295E-9</v>
      </c>
      <c r="AG725" s="85">
        <v>0</v>
      </c>
      <c r="AH725" s="86">
        <v>8.9951000000000003E-2</v>
      </c>
      <c r="AI725" s="88">
        <v>6.3509997265100001E-3</v>
      </c>
      <c r="AJ725" s="150">
        <v>1.35</v>
      </c>
      <c r="AK725" s="151">
        <v>0</v>
      </c>
    </row>
    <row r="726" spans="1:37" x14ac:dyDescent="0.2">
      <c r="A726" s="149" t="s">
        <v>1722</v>
      </c>
      <c r="B726" s="66" t="s">
        <v>1723</v>
      </c>
      <c r="C726" s="67">
        <v>82</v>
      </c>
      <c r="D726" s="84" t="s">
        <v>331</v>
      </c>
      <c r="E726" s="85">
        <v>53.7173933837093</v>
      </c>
      <c r="F726" s="91">
        <v>53.465968872552402</v>
      </c>
      <c r="G726" s="86">
        <v>24.981211483541301</v>
      </c>
      <c r="H726" s="86">
        <v>24.9361190440403</v>
      </c>
      <c r="I726" s="86">
        <v>189.06</v>
      </c>
      <c r="J726" s="86">
        <v>520.03</v>
      </c>
      <c r="K726" s="87">
        <v>0</v>
      </c>
      <c r="L726" s="85">
        <v>2.4999999919500002</v>
      </c>
      <c r="M726" s="86">
        <v>2.16260274287382E-2</v>
      </c>
      <c r="N726" s="86">
        <v>54.2072945180144</v>
      </c>
      <c r="O726" s="86">
        <v>100</v>
      </c>
      <c r="P726" s="86">
        <v>14.202999999999999</v>
      </c>
      <c r="Q726" s="88">
        <v>0.57689999999999997</v>
      </c>
      <c r="R726" s="85">
        <v>0.124185035703198</v>
      </c>
      <c r="S726" s="86">
        <v>4.7</v>
      </c>
      <c r="T726" s="86">
        <v>2.44</v>
      </c>
      <c r="U726" s="88">
        <v>1.8665537078283201</v>
      </c>
      <c r="V726" s="89">
        <v>3.74</v>
      </c>
      <c r="W726" s="85">
        <v>38.373361190224003</v>
      </c>
      <c r="X726" s="88">
        <v>28.666666666699999</v>
      </c>
      <c r="Y726" s="85">
        <v>-40.520000000000003</v>
      </c>
      <c r="Z726" s="88"/>
      <c r="AA726" s="85">
        <v>0.61</v>
      </c>
      <c r="AB726" s="91">
        <v>0.74</v>
      </c>
      <c r="AC726" s="86">
        <v>0.14000000000000001</v>
      </c>
      <c r="AD726" s="86">
        <v>0.17</v>
      </c>
      <c r="AE726" s="86">
        <v>0</v>
      </c>
      <c r="AF726" s="88">
        <v>0.92110003308199995</v>
      </c>
      <c r="AG726" s="85">
        <v>5.2940792496199997E-12</v>
      </c>
      <c r="AH726" s="86">
        <v>1.8640410000000001</v>
      </c>
      <c r="AI726" s="88">
        <v>0.16089199659</v>
      </c>
      <c r="AJ726" s="150">
        <v>1.43</v>
      </c>
      <c r="AK726" s="151">
        <v>0</v>
      </c>
    </row>
    <row r="727" spans="1:37" x14ac:dyDescent="0.2">
      <c r="A727" s="149" t="s">
        <v>1724</v>
      </c>
      <c r="B727" s="66" t="s">
        <v>1725</v>
      </c>
      <c r="C727" s="67">
        <v>58</v>
      </c>
      <c r="D727" s="84" t="s">
        <v>331</v>
      </c>
      <c r="E727" s="85">
        <v>91.125738035354303</v>
      </c>
      <c r="F727" s="91">
        <v>91.070441126629902</v>
      </c>
      <c r="G727" s="86">
        <v>22.537949733326201</v>
      </c>
      <c r="H727" s="86">
        <v>22.525463334582</v>
      </c>
      <c r="I727" s="86">
        <v>12.09</v>
      </c>
      <c r="J727" s="86">
        <v>10.17</v>
      </c>
      <c r="K727" s="87">
        <v>0</v>
      </c>
      <c r="L727" s="85">
        <v>0.19000006345500001</v>
      </c>
      <c r="M727" s="86">
        <v>0.16067042068683501</v>
      </c>
      <c r="N727" s="86">
        <v>92.289741348853596</v>
      </c>
      <c r="O727" s="86">
        <v>100</v>
      </c>
      <c r="P727" s="86">
        <v>0.59099999999999997</v>
      </c>
      <c r="Q727" s="88">
        <v>0.53510000000000002</v>
      </c>
      <c r="R727" s="85">
        <v>8.8209350191120306E-2</v>
      </c>
      <c r="S727" s="86">
        <v>0</v>
      </c>
      <c r="T727" s="86">
        <v>2.74</v>
      </c>
      <c r="U727" s="88">
        <v>0.170350154296213</v>
      </c>
      <c r="V727" s="89">
        <v>4.51</v>
      </c>
      <c r="W727" s="85">
        <v>77.868724824626298</v>
      </c>
      <c r="X727" s="88">
        <v>66.866666666699999</v>
      </c>
      <c r="Y727" s="85"/>
      <c r="Z727" s="88"/>
      <c r="AA727" s="85">
        <v>0</v>
      </c>
      <c r="AB727" s="91">
        <v>0</v>
      </c>
      <c r="AC727" s="86">
        <v>0</v>
      </c>
      <c r="AD727" s="86">
        <v>0</v>
      </c>
      <c r="AE727" s="86">
        <v>0</v>
      </c>
      <c r="AF727" s="88">
        <v>5.6745593726399995E-7</v>
      </c>
      <c r="AG727" s="85">
        <v>0</v>
      </c>
      <c r="AH727" s="86">
        <v>5.3866999999999998E-2</v>
      </c>
      <c r="AI727" s="88">
        <v>1.2565710216599999</v>
      </c>
      <c r="AJ727" s="150">
        <v>1.23</v>
      </c>
      <c r="AK727" s="151">
        <v>0</v>
      </c>
    </row>
    <row r="728" spans="1:37" x14ac:dyDescent="0.2">
      <c r="A728" s="149" t="s">
        <v>1726</v>
      </c>
      <c r="B728" s="66" t="s">
        <v>1727</v>
      </c>
      <c r="C728" s="67">
        <v>58</v>
      </c>
      <c r="D728" s="84" t="s">
        <v>331</v>
      </c>
      <c r="E728" s="85">
        <v>88.390930734320406</v>
      </c>
      <c r="F728" s="91">
        <v>88.249572204449095</v>
      </c>
      <c r="G728" s="86">
        <v>20.701584703519099</v>
      </c>
      <c r="H728" s="86">
        <v>20.693214790566199</v>
      </c>
      <c r="I728" s="86">
        <v>44.05</v>
      </c>
      <c r="J728" s="86">
        <v>23.42</v>
      </c>
      <c r="K728" s="87">
        <v>0</v>
      </c>
      <c r="L728" s="85">
        <v>0.67999998370100001</v>
      </c>
      <c r="M728" s="86">
        <v>0</v>
      </c>
      <c r="N728" s="86">
        <v>87.034711121260599</v>
      </c>
      <c r="O728" s="86">
        <v>100</v>
      </c>
      <c r="P728" s="86">
        <v>1.125</v>
      </c>
      <c r="Q728" s="88">
        <v>0.496</v>
      </c>
      <c r="R728" s="85">
        <v>0</v>
      </c>
      <c r="S728" s="86">
        <v>0</v>
      </c>
      <c r="T728" s="86">
        <v>2.2999999999999998</v>
      </c>
      <c r="U728" s="88">
        <v>0.58124395506286697</v>
      </c>
      <c r="V728" s="89">
        <v>4.3600000000000003</v>
      </c>
      <c r="W728" s="85">
        <v>74.063493926351498</v>
      </c>
      <c r="X728" s="88">
        <v>59.866666666699999</v>
      </c>
      <c r="Y728" s="85"/>
      <c r="Z728" s="88"/>
      <c r="AA728" s="85">
        <v>0</v>
      </c>
      <c r="AB728" s="91">
        <v>0.06</v>
      </c>
      <c r="AC728" s="86">
        <v>0</v>
      </c>
      <c r="AD728" s="86">
        <v>0</v>
      </c>
      <c r="AE728" s="86">
        <v>0</v>
      </c>
      <c r="AF728" s="88">
        <v>4.0173779385799998E-10</v>
      </c>
      <c r="AG728" s="85">
        <v>1.4334518532300001E-13</v>
      </c>
      <c r="AH728" s="86">
        <v>0.119225</v>
      </c>
      <c r="AI728" s="88">
        <v>1.11695195751</v>
      </c>
      <c r="AJ728" s="150">
        <v>1.27</v>
      </c>
      <c r="AK728" s="151">
        <v>0</v>
      </c>
    </row>
    <row r="729" spans="1:37" x14ac:dyDescent="0.2">
      <c r="A729" s="149" t="s">
        <v>1728</v>
      </c>
      <c r="B729" s="66" t="s">
        <v>1729</v>
      </c>
      <c r="C729" s="67">
        <v>58</v>
      </c>
      <c r="D729" s="84" t="s">
        <v>331</v>
      </c>
      <c r="E729" s="85">
        <v>74.665811979174805</v>
      </c>
      <c r="F729" s="91">
        <v>74.642360188239707</v>
      </c>
      <c r="G729" s="86">
        <v>24.502431168993599</v>
      </c>
      <c r="H729" s="86">
        <v>24.502431168993599</v>
      </c>
      <c r="I729" s="86">
        <v>54.15</v>
      </c>
      <c r="J729" s="86">
        <v>35.729999999999997</v>
      </c>
      <c r="K729" s="87">
        <v>0</v>
      </c>
      <c r="L729" s="85">
        <v>0.34999998606600002</v>
      </c>
      <c r="M729" s="86">
        <v>2.7858160409479499E-2</v>
      </c>
      <c r="N729" s="86">
        <v>83.732293839903406</v>
      </c>
      <c r="O729" s="86">
        <v>100</v>
      </c>
      <c r="P729" s="86">
        <v>0.90700000000000003</v>
      </c>
      <c r="Q729" s="88">
        <v>0.1216</v>
      </c>
      <c r="R729" s="85">
        <v>0.35149384885764501</v>
      </c>
      <c r="S729" s="86">
        <v>0</v>
      </c>
      <c r="T729" s="86">
        <v>2.67</v>
      </c>
      <c r="U729" s="88">
        <v>0.103187880114445</v>
      </c>
      <c r="V729" s="89">
        <v>4.1900000000000004</v>
      </c>
      <c r="W729" s="85">
        <v>65.020991765155301</v>
      </c>
      <c r="X729" s="88"/>
      <c r="Y729" s="85"/>
      <c r="Z729" s="88"/>
      <c r="AA729" s="85">
        <v>0</v>
      </c>
      <c r="AB729" s="91">
        <v>0.02</v>
      </c>
      <c r="AC729" s="86">
        <v>0</v>
      </c>
      <c r="AD729" s="86">
        <v>0</v>
      </c>
      <c r="AE729" s="86">
        <v>0</v>
      </c>
      <c r="AF729" s="88">
        <v>0</v>
      </c>
      <c r="AG729" s="85">
        <v>2.6152955913699998E-13</v>
      </c>
      <c r="AH729" s="86">
        <v>9.7231999999999999E-2</v>
      </c>
      <c r="AI729" s="88">
        <v>0.27923805731099999</v>
      </c>
      <c r="AJ729" s="150">
        <v>1.37</v>
      </c>
      <c r="AK729" s="151">
        <v>0</v>
      </c>
    </row>
    <row r="730" spans="1:37" x14ac:dyDescent="0.2">
      <c r="A730" s="149" t="s">
        <v>1730</v>
      </c>
      <c r="B730" s="66" t="s">
        <v>1731</v>
      </c>
      <c r="C730" s="67">
        <v>58</v>
      </c>
      <c r="D730" s="84" t="s">
        <v>331</v>
      </c>
      <c r="E730" s="85">
        <v>81.597242507448698</v>
      </c>
      <c r="F730" s="91">
        <v>81.0914796484698</v>
      </c>
      <c r="G730" s="86">
        <v>25.808928467104501</v>
      </c>
      <c r="H730" s="86">
        <v>25.555212445438499</v>
      </c>
      <c r="I730" s="86">
        <v>117.67</v>
      </c>
      <c r="J730" s="86">
        <v>72.28</v>
      </c>
      <c r="K730" s="87">
        <v>0</v>
      </c>
      <c r="L730" s="85">
        <v>0.34000001352800002</v>
      </c>
      <c r="M730" s="86">
        <v>1.4192701573402099E-3</v>
      </c>
      <c r="N730" s="86">
        <v>82.168578518994195</v>
      </c>
      <c r="O730" s="86">
        <v>100</v>
      </c>
      <c r="P730" s="86">
        <v>2.9430000000000001</v>
      </c>
      <c r="Q730" s="88">
        <v>0.53779999999999994</v>
      </c>
      <c r="R730" s="85">
        <v>4.1288191577208901E-2</v>
      </c>
      <c r="S730" s="86">
        <v>0</v>
      </c>
      <c r="T730" s="86">
        <v>2.2400000000000002</v>
      </c>
      <c r="U730" s="88">
        <v>0.85796075747585898</v>
      </c>
      <c r="V730" s="89">
        <v>4.32</v>
      </c>
      <c r="W730" s="85">
        <v>64.767919655529099</v>
      </c>
      <c r="X730" s="88">
        <v>50.433333333299998</v>
      </c>
      <c r="Y730" s="85"/>
      <c r="Z730" s="88"/>
      <c r="AA730" s="85">
        <v>0.38</v>
      </c>
      <c r="AB730" s="91">
        <v>0.42</v>
      </c>
      <c r="AC730" s="86">
        <v>0.11</v>
      </c>
      <c r="AD730" s="86">
        <v>0.12</v>
      </c>
      <c r="AE730" s="86">
        <v>0</v>
      </c>
      <c r="AF730" s="88">
        <v>0</v>
      </c>
      <c r="AG730" s="85">
        <v>2.3999999414899998E-5</v>
      </c>
      <c r="AH730" s="86">
        <v>0.41373500000000002</v>
      </c>
      <c r="AI730" s="88">
        <v>3.3508559416399999</v>
      </c>
      <c r="AJ730" s="150">
        <v>1.34</v>
      </c>
      <c r="AK730" s="151">
        <v>0</v>
      </c>
    </row>
    <row r="731" spans="1:37" x14ac:dyDescent="0.2">
      <c r="A731" s="149" t="s">
        <v>1732</v>
      </c>
      <c r="B731" s="66" t="s">
        <v>1733</v>
      </c>
      <c r="C731" s="67">
        <v>58</v>
      </c>
      <c r="D731" s="84" t="s">
        <v>331</v>
      </c>
      <c r="E731" s="85">
        <v>73.905562429984599</v>
      </c>
      <c r="F731" s="91">
        <v>73.775233018736699</v>
      </c>
      <c r="G731" s="86">
        <v>28.165064395908502</v>
      </c>
      <c r="H731" s="86">
        <v>28.1394378262811</v>
      </c>
      <c r="I731" s="86">
        <v>36.479999999999997</v>
      </c>
      <c r="J731" s="86">
        <v>26.06</v>
      </c>
      <c r="K731" s="87">
        <v>0</v>
      </c>
      <c r="L731" s="85">
        <v>0.179999999864</v>
      </c>
      <c r="M731" s="86">
        <v>0.33312387978977798</v>
      </c>
      <c r="N731" s="86">
        <v>88.899383349529103</v>
      </c>
      <c r="O731" s="86">
        <v>100</v>
      </c>
      <c r="P731" s="86">
        <v>0.55300000000000005</v>
      </c>
      <c r="Q731" s="88">
        <v>0.28470000000000001</v>
      </c>
      <c r="R731" s="85">
        <v>8.1665986116782399E-2</v>
      </c>
      <c r="S731" s="86">
        <v>0.2</v>
      </c>
      <c r="T731" s="86">
        <v>1.85</v>
      </c>
      <c r="U731" s="88">
        <v>9.2987838362242503E-2</v>
      </c>
      <c r="V731" s="89">
        <v>4.3499999999999996</v>
      </c>
      <c r="W731" s="85">
        <v>66.021153423467894</v>
      </c>
      <c r="X731" s="88">
        <v>36.266666666699997</v>
      </c>
      <c r="Y731" s="85"/>
      <c r="Z731" s="88"/>
      <c r="AA731" s="85">
        <v>0</v>
      </c>
      <c r="AB731" s="91">
        <v>0.08</v>
      </c>
      <c r="AC731" s="86">
        <v>0</v>
      </c>
      <c r="AD731" s="86">
        <v>0.01</v>
      </c>
      <c r="AE731" s="86">
        <v>7.0000000000000007E-2</v>
      </c>
      <c r="AF731" s="88">
        <v>0.35190000045999997</v>
      </c>
      <c r="AG731" s="85">
        <v>1.5667476842800001E-13</v>
      </c>
      <c r="AH731" s="86">
        <v>0.140043</v>
      </c>
      <c r="AI731" s="88">
        <v>0.69809499729199997</v>
      </c>
      <c r="AJ731" s="150">
        <v>1.48</v>
      </c>
      <c r="AK731" s="151">
        <v>0</v>
      </c>
    </row>
    <row r="732" spans="1:37" x14ac:dyDescent="0.2">
      <c r="A732" s="149" t="s">
        <v>1734</v>
      </c>
      <c r="B732" s="66" t="s">
        <v>1735</v>
      </c>
      <c r="C732" s="67">
        <v>58</v>
      </c>
      <c r="D732" s="84" t="s">
        <v>331</v>
      </c>
      <c r="E732" s="85">
        <v>76.074196358967299</v>
      </c>
      <c r="F732" s="91">
        <v>76.003118264777399</v>
      </c>
      <c r="G732" s="86">
        <v>34.958958132709697</v>
      </c>
      <c r="H732" s="86">
        <v>34.919979822992602</v>
      </c>
      <c r="I732" s="86">
        <v>56.48</v>
      </c>
      <c r="J732" s="86">
        <v>46.69</v>
      </c>
      <c r="K732" s="87">
        <v>0</v>
      </c>
      <c r="L732" s="85">
        <v>0.23000009334499999</v>
      </c>
      <c r="M732" s="86">
        <v>0</v>
      </c>
      <c r="N732" s="86">
        <v>88.892929066905396</v>
      </c>
      <c r="O732" s="86">
        <v>100</v>
      </c>
      <c r="P732" s="86">
        <v>1.2170000000000001</v>
      </c>
      <c r="Q732" s="88">
        <v>0.1019</v>
      </c>
      <c r="R732" s="85">
        <v>0</v>
      </c>
      <c r="S732" s="86">
        <v>2.5</v>
      </c>
      <c r="T732" s="86">
        <v>2.75</v>
      </c>
      <c r="U732" s="88">
        <v>0.24304122529462999</v>
      </c>
      <c r="V732" s="89">
        <v>4.2</v>
      </c>
      <c r="W732" s="85">
        <v>57.588739572330297</v>
      </c>
      <c r="X732" s="88"/>
      <c r="Y732" s="85"/>
      <c r="Z732" s="88"/>
      <c r="AA732" s="85">
        <v>0</v>
      </c>
      <c r="AB732" s="91">
        <v>0.03</v>
      </c>
      <c r="AC732" s="86">
        <v>0</v>
      </c>
      <c r="AD732" s="86">
        <v>0</v>
      </c>
      <c r="AE732" s="86">
        <v>0</v>
      </c>
      <c r="AF732" s="88">
        <v>1.6928150483599999E-9</v>
      </c>
      <c r="AG732" s="85">
        <v>3.3715847702199999E-12</v>
      </c>
      <c r="AH732" s="86">
        <v>8.5721000000000006E-2</v>
      </c>
      <c r="AI732" s="88">
        <v>7.9727225292699996E-8</v>
      </c>
      <c r="AJ732" s="150">
        <v>1.52</v>
      </c>
      <c r="AK732" s="151">
        <v>0</v>
      </c>
    </row>
    <row r="733" spans="1:37" x14ac:dyDescent="0.2">
      <c r="A733" s="149" t="s">
        <v>1736</v>
      </c>
      <c r="B733" s="66" t="s">
        <v>1737</v>
      </c>
      <c r="C733" s="67">
        <v>58</v>
      </c>
      <c r="D733" s="84" t="s">
        <v>331</v>
      </c>
      <c r="E733" s="85">
        <v>75.764511188183306</v>
      </c>
      <c r="F733" s="91">
        <v>75.486347071354402</v>
      </c>
      <c r="G733" s="86">
        <v>29.828700198940201</v>
      </c>
      <c r="H733" s="86">
        <v>29.723068255840602</v>
      </c>
      <c r="I733" s="86">
        <v>88.5</v>
      </c>
      <c r="J733" s="86">
        <v>66.64</v>
      </c>
      <c r="K733" s="87">
        <v>0</v>
      </c>
      <c r="L733" s="85">
        <v>0.41000000401800002</v>
      </c>
      <c r="M733" s="86">
        <v>5.2252829500086903E-2</v>
      </c>
      <c r="N733" s="86">
        <v>81.951016690755694</v>
      </c>
      <c r="O733" s="86">
        <v>100</v>
      </c>
      <c r="P733" s="86">
        <v>1.653</v>
      </c>
      <c r="Q733" s="88">
        <v>0.17610000000000001</v>
      </c>
      <c r="R733" s="85">
        <v>0.166389351081531</v>
      </c>
      <c r="S733" s="86">
        <v>4.5</v>
      </c>
      <c r="T733" s="86">
        <v>3.07</v>
      </c>
      <c r="U733" s="88">
        <v>0.48414640587313601</v>
      </c>
      <c r="V733" s="89">
        <v>4.01</v>
      </c>
      <c r="W733" s="85">
        <v>50.2</v>
      </c>
      <c r="X733" s="88">
        <v>50.2</v>
      </c>
      <c r="Y733" s="85"/>
      <c r="Z733" s="88"/>
      <c r="AA733" s="85">
        <v>0.13</v>
      </c>
      <c r="AB733" s="91">
        <v>0.15</v>
      </c>
      <c r="AC733" s="86">
        <v>0</v>
      </c>
      <c r="AD733" s="86">
        <v>0</v>
      </c>
      <c r="AE733" s="86">
        <v>7.0000000000000007E-2</v>
      </c>
      <c r="AF733" s="88">
        <v>2.1805999301400001</v>
      </c>
      <c r="AG733" s="85">
        <v>0</v>
      </c>
      <c r="AH733" s="86">
        <v>0.17530200000000001</v>
      </c>
      <c r="AI733" s="88">
        <v>8.4679998423700005E-3</v>
      </c>
      <c r="AJ733" s="150">
        <v>1.4</v>
      </c>
      <c r="AK733" s="151">
        <v>0</v>
      </c>
    </row>
    <row r="734" spans="1:37" x14ac:dyDescent="0.2">
      <c r="A734" s="149" t="s">
        <v>1738</v>
      </c>
      <c r="B734" s="66" t="s">
        <v>1739</v>
      </c>
      <c r="C734" s="67">
        <v>58</v>
      </c>
      <c r="D734" s="84" t="s">
        <v>331</v>
      </c>
      <c r="E734" s="85">
        <v>78.878667183626504</v>
      </c>
      <c r="F734" s="91">
        <v>78.764701044493805</v>
      </c>
      <c r="G734" s="86">
        <v>33.486071457944099</v>
      </c>
      <c r="H734" s="86">
        <v>33.383854405320001</v>
      </c>
      <c r="I734" s="86">
        <v>70.92</v>
      </c>
      <c r="J734" s="86">
        <v>63.07</v>
      </c>
      <c r="K734" s="87">
        <v>1.3100000000000001E-2</v>
      </c>
      <c r="L734" s="85">
        <v>1.2599999911799999</v>
      </c>
      <c r="M734" s="86">
        <v>8.2517963857594405E-3</v>
      </c>
      <c r="N734" s="86">
        <v>78.740892504273404</v>
      </c>
      <c r="O734" s="86">
        <v>100</v>
      </c>
      <c r="P734" s="86">
        <v>3.544</v>
      </c>
      <c r="Q734" s="88">
        <v>0.62660000000000005</v>
      </c>
      <c r="R734" s="85">
        <v>3.4065746891500603E-2</v>
      </c>
      <c r="S734" s="86">
        <v>0.5</v>
      </c>
      <c r="T734" s="86">
        <v>1.87</v>
      </c>
      <c r="U734" s="88">
        <v>0.99514762727198003</v>
      </c>
      <c r="V734" s="89">
        <v>4.3600000000000003</v>
      </c>
      <c r="W734" s="85">
        <v>53.164331830079902</v>
      </c>
      <c r="X734" s="88">
        <v>31.6</v>
      </c>
      <c r="Y734" s="85"/>
      <c r="Z734" s="88"/>
      <c r="AA734" s="85">
        <v>0.12</v>
      </c>
      <c r="AB734" s="91">
        <v>0.15</v>
      </c>
      <c r="AC734" s="86">
        <v>0</v>
      </c>
      <c r="AD734" s="86">
        <v>0.01</v>
      </c>
      <c r="AE734" s="86">
        <v>0</v>
      </c>
      <c r="AF734" s="88">
        <v>9.5483300018799998E-10</v>
      </c>
      <c r="AG734" s="85">
        <v>7.1999996359999998E-5</v>
      </c>
      <c r="AH734" s="86">
        <v>0.24748000000000001</v>
      </c>
      <c r="AI734" s="88">
        <v>1.67966192998</v>
      </c>
      <c r="AJ734" s="150">
        <v>1.48</v>
      </c>
      <c r="AK734" s="151">
        <v>0</v>
      </c>
    </row>
    <row r="735" spans="1:37" x14ac:dyDescent="0.2">
      <c r="A735" s="149" t="s">
        <v>1740</v>
      </c>
      <c r="B735" s="66" t="s">
        <v>1741</v>
      </c>
      <c r="C735" s="67">
        <v>58</v>
      </c>
      <c r="D735" s="84" t="s">
        <v>331</v>
      </c>
      <c r="E735" s="85">
        <v>87.001414968067607</v>
      </c>
      <c r="F735" s="91">
        <v>86.960113197445395</v>
      </c>
      <c r="G735" s="86">
        <v>28.0729664614326</v>
      </c>
      <c r="H735" s="86">
        <v>28.062258594974999</v>
      </c>
      <c r="I735" s="86">
        <v>33.020000000000003</v>
      </c>
      <c r="J735" s="86">
        <v>26.6</v>
      </c>
      <c r="K735" s="87">
        <v>0</v>
      </c>
      <c r="L735" s="85">
        <v>1.0000000046699999</v>
      </c>
      <c r="M735" s="86">
        <v>9.6831428777866806E-3</v>
      </c>
      <c r="N735" s="86">
        <v>88.344523709609703</v>
      </c>
      <c r="O735" s="86">
        <v>100</v>
      </c>
      <c r="P735" s="86">
        <v>0.73199999999999998</v>
      </c>
      <c r="Q735" s="88">
        <v>0.6714</v>
      </c>
      <c r="R735" s="85">
        <v>3.7608123354644599E-2</v>
      </c>
      <c r="S735" s="86">
        <v>1.1000000000000001</v>
      </c>
      <c r="T735" s="86">
        <v>1.51</v>
      </c>
      <c r="U735" s="88">
        <v>0.41531224903438002</v>
      </c>
      <c r="V735" s="89">
        <v>4.3499999999999996</v>
      </c>
      <c r="W735" s="85">
        <v>64.735512737190206</v>
      </c>
      <c r="X735" s="88">
        <v>54.266666666699997</v>
      </c>
      <c r="Y735" s="85"/>
      <c r="Z735" s="88"/>
      <c r="AA735" s="85">
        <v>0</v>
      </c>
      <c r="AB735" s="91">
        <v>0</v>
      </c>
      <c r="AC735" s="86">
        <v>0</v>
      </c>
      <c r="AD735" s="86">
        <v>0</v>
      </c>
      <c r="AE735" s="86">
        <v>0</v>
      </c>
      <c r="AF735" s="88">
        <v>1.2371161180400001E-8</v>
      </c>
      <c r="AG735" s="85">
        <v>1.4793190296900001E-13</v>
      </c>
      <c r="AH735" s="86">
        <v>0.165798</v>
      </c>
      <c r="AI735" s="88">
        <v>0.14596999411</v>
      </c>
      <c r="AJ735" s="150">
        <v>1.34</v>
      </c>
      <c r="AK735" s="151">
        <v>0</v>
      </c>
    </row>
    <row r="736" spans="1:37" x14ac:dyDescent="0.2">
      <c r="A736" s="149" t="s">
        <v>1742</v>
      </c>
      <c r="B736" s="66" t="s">
        <v>1743</v>
      </c>
      <c r="C736" s="67">
        <v>58</v>
      </c>
      <c r="D736" s="84" t="s">
        <v>331</v>
      </c>
      <c r="E736" s="85">
        <v>67.8593875430157</v>
      </c>
      <c r="F736" s="91">
        <v>67.2122068240228</v>
      </c>
      <c r="G736" s="86">
        <v>32.380816069995099</v>
      </c>
      <c r="H736" s="86">
        <v>32.220265468552597</v>
      </c>
      <c r="I736" s="86">
        <v>73.2</v>
      </c>
      <c r="J736" s="86">
        <v>104.25</v>
      </c>
      <c r="K736" s="87">
        <v>0</v>
      </c>
      <c r="L736" s="85">
        <v>1.62999998283</v>
      </c>
      <c r="M736" s="86">
        <v>2.1147252341157901E-3</v>
      </c>
      <c r="N736" s="86">
        <v>68.6758329908116</v>
      </c>
      <c r="O736" s="86">
        <v>100</v>
      </c>
      <c r="P736" s="86">
        <v>4.9249999999999998</v>
      </c>
      <c r="Q736" s="88">
        <v>0.44940000000000002</v>
      </c>
      <c r="R736" s="85">
        <v>6.06980273141123E-2</v>
      </c>
      <c r="S736" s="86">
        <v>5.8</v>
      </c>
      <c r="T736" s="86">
        <v>2.0699999999999998</v>
      </c>
      <c r="U736" s="88">
        <v>1.4175746902555699</v>
      </c>
      <c r="V736" s="89">
        <v>4.13</v>
      </c>
      <c r="W736" s="85">
        <v>47.609874843773298</v>
      </c>
      <c r="X736" s="88">
        <v>22.8</v>
      </c>
      <c r="Y736" s="85"/>
      <c r="Z736" s="88"/>
      <c r="AA736" s="85">
        <v>0.26</v>
      </c>
      <c r="AB736" s="91">
        <v>0.48</v>
      </c>
      <c r="AC736" s="86">
        <v>0.1</v>
      </c>
      <c r="AD736" s="86">
        <v>0.12</v>
      </c>
      <c r="AE736" s="86">
        <v>0</v>
      </c>
      <c r="AF736" s="88">
        <v>1.4787999192000001</v>
      </c>
      <c r="AG736" s="85">
        <v>0</v>
      </c>
      <c r="AH736" s="86">
        <v>0.80972699999999997</v>
      </c>
      <c r="AI736" s="88">
        <v>0.11855200917</v>
      </c>
      <c r="AJ736" s="150">
        <v>1.43</v>
      </c>
      <c r="AK736" s="151">
        <v>0</v>
      </c>
    </row>
    <row r="737" spans="1:37" x14ac:dyDescent="0.2">
      <c r="A737" s="149" t="s">
        <v>1744</v>
      </c>
      <c r="B737" s="66" t="s">
        <v>1745</v>
      </c>
      <c r="C737" s="67">
        <v>82</v>
      </c>
      <c r="D737" s="84" t="s">
        <v>331</v>
      </c>
      <c r="E737" s="85">
        <v>67.550986751690402</v>
      </c>
      <c r="F737" s="91">
        <v>66.441646968281006</v>
      </c>
      <c r="G737" s="86">
        <v>32.1829476114562</v>
      </c>
      <c r="H737" s="86">
        <v>31.9850475509867</v>
      </c>
      <c r="I737" s="86">
        <v>80.56</v>
      </c>
      <c r="J737" s="86">
        <v>57.05</v>
      </c>
      <c r="K737" s="87">
        <v>1.2200000000000001E-2</v>
      </c>
      <c r="L737" s="85">
        <v>3.8899998779499998</v>
      </c>
      <c r="M737" s="86">
        <v>8.6147317726916903E-2</v>
      </c>
      <c r="N737" s="86">
        <v>75.440344734715893</v>
      </c>
      <c r="O737" s="86">
        <v>100</v>
      </c>
      <c r="P737" s="86">
        <v>1.669</v>
      </c>
      <c r="Q737" s="88">
        <v>0.42759999999999998</v>
      </c>
      <c r="R737" s="85">
        <v>3.3366700033366697E-2</v>
      </c>
      <c r="S737" s="86">
        <v>5.7</v>
      </c>
      <c r="T737" s="86">
        <v>2.04</v>
      </c>
      <c r="U737" s="88">
        <v>0.69265021164312002</v>
      </c>
      <c r="V737" s="89">
        <v>4.09</v>
      </c>
      <c r="W737" s="85">
        <v>47.506469925274999</v>
      </c>
      <c r="X737" s="88"/>
      <c r="Y737" s="85"/>
      <c r="Z737" s="88">
        <v>-100</v>
      </c>
      <c r="AA737" s="85">
        <v>0</v>
      </c>
      <c r="AB737" s="91">
        <v>0</v>
      </c>
      <c r="AC737" s="86">
        <v>0</v>
      </c>
      <c r="AD737" s="86">
        <v>0</v>
      </c>
      <c r="AE737" s="86">
        <v>0</v>
      </c>
      <c r="AF737" s="88">
        <v>0.88839986432399998</v>
      </c>
      <c r="AG737" s="85">
        <v>2.8000028588799999E-4</v>
      </c>
      <c r="AH737" s="86">
        <v>0.21885199999999999</v>
      </c>
      <c r="AI737" s="88">
        <v>1.9053007868700001E-2</v>
      </c>
      <c r="AJ737" s="150">
        <v>1.39</v>
      </c>
      <c r="AK737" s="151">
        <v>0</v>
      </c>
    </row>
    <row r="738" spans="1:37" x14ac:dyDescent="0.2">
      <c r="A738" s="149" t="s">
        <v>1746</v>
      </c>
      <c r="B738" s="66" t="s">
        <v>1747</v>
      </c>
      <c r="C738" s="67">
        <v>82</v>
      </c>
      <c r="D738" s="84" t="s">
        <v>331</v>
      </c>
      <c r="E738" s="85">
        <v>65.742718611195897</v>
      </c>
      <c r="F738" s="91">
        <v>65.083240090868998</v>
      </c>
      <c r="G738" s="86">
        <v>33.548638660020998</v>
      </c>
      <c r="H738" s="86">
        <v>33.446071949276103</v>
      </c>
      <c r="I738" s="86">
        <v>146.83000000000001</v>
      </c>
      <c r="J738" s="86">
        <v>156.02000000000001</v>
      </c>
      <c r="K738" s="87">
        <v>0</v>
      </c>
      <c r="L738" s="85">
        <v>5.5099997277600004</v>
      </c>
      <c r="M738" s="86">
        <v>4.33362795124891E-3</v>
      </c>
      <c r="N738" s="86">
        <v>64.905387334908696</v>
      </c>
      <c r="O738" s="86">
        <v>100</v>
      </c>
      <c r="P738" s="86">
        <v>4.5979999999999999</v>
      </c>
      <c r="Q738" s="88">
        <v>0.72519999999999996</v>
      </c>
      <c r="R738" s="85">
        <v>8.5689802913453295E-2</v>
      </c>
      <c r="S738" s="86">
        <v>6.1</v>
      </c>
      <c r="T738" s="86">
        <v>2.63</v>
      </c>
      <c r="U738" s="88">
        <v>1.7453294001966599</v>
      </c>
      <c r="V738" s="89">
        <v>4.0599999999999996</v>
      </c>
      <c r="W738" s="85">
        <v>42.965585099325303</v>
      </c>
      <c r="X738" s="88">
        <v>37.333333333299997</v>
      </c>
      <c r="Y738" s="85">
        <v>-100</v>
      </c>
      <c r="Z738" s="88"/>
      <c r="AA738" s="85">
        <v>0.33</v>
      </c>
      <c r="AB738" s="91">
        <v>0.39</v>
      </c>
      <c r="AC738" s="86">
        <v>0.09</v>
      </c>
      <c r="AD738" s="86">
        <v>0.11</v>
      </c>
      <c r="AE738" s="86">
        <v>0.08</v>
      </c>
      <c r="AF738" s="88">
        <v>0.55990000462800005</v>
      </c>
      <c r="AG738" s="85">
        <v>3.0519995483399998E-3</v>
      </c>
      <c r="AH738" s="86">
        <v>0.85194999999999999</v>
      </c>
      <c r="AI738" s="88">
        <v>3.8105996943900003E-2</v>
      </c>
      <c r="AJ738" s="150">
        <v>1.46</v>
      </c>
      <c r="AK738" s="151">
        <v>0</v>
      </c>
    </row>
    <row r="739" spans="1:37" x14ac:dyDescent="0.2">
      <c r="A739" s="149" t="s">
        <v>1748</v>
      </c>
      <c r="B739" s="66" t="s">
        <v>1749</v>
      </c>
      <c r="C739" s="67">
        <v>82</v>
      </c>
      <c r="D739" s="84" t="s">
        <v>331</v>
      </c>
      <c r="E739" s="85">
        <v>82.276958542666307</v>
      </c>
      <c r="F739" s="91">
        <v>82.102810178282795</v>
      </c>
      <c r="G739" s="86">
        <v>40.295926932858897</v>
      </c>
      <c r="H739" s="86">
        <v>40.279639675758297</v>
      </c>
      <c r="I739" s="86">
        <v>38.270000000000003</v>
      </c>
      <c r="J739" s="86">
        <v>40.049999999999997</v>
      </c>
      <c r="K739" s="87">
        <v>1.3899999999999999E-2</v>
      </c>
      <c r="L739" s="85">
        <v>2.9799999904300001</v>
      </c>
      <c r="M739" s="86">
        <v>0</v>
      </c>
      <c r="N739" s="86">
        <v>85.473306051888798</v>
      </c>
      <c r="O739" s="86">
        <v>100</v>
      </c>
      <c r="P739" s="86">
        <v>0.71299999999999997</v>
      </c>
      <c r="Q739" s="88">
        <v>0.55679999999999996</v>
      </c>
      <c r="R739" s="85">
        <v>0</v>
      </c>
      <c r="S739" s="86">
        <v>2.1</v>
      </c>
      <c r="T739" s="86">
        <v>1.25</v>
      </c>
      <c r="U739" s="88">
        <v>0.21925153789293</v>
      </c>
      <c r="V739" s="89">
        <v>4.18</v>
      </c>
      <c r="W739" s="85">
        <v>53.184053464359501</v>
      </c>
      <c r="X739" s="88">
        <v>53.7</v>
      </c>
      <c r="Y739" s="85"/>
      <c r="Z739" s="88"/>
      <c r="AA739" s="85">
        <v>0</v>
      </c>
      <c r="AB739" s="91">
        <v>0</v>
      </c>
      <c r="AC739" s="86">
        <v>0</v>
      </c>
      <c r="AD739" s="86">
        <v>0</v>
      </c>
      <c r="AE739" s="86">
        <v>0</v>
      </c>
      <c r="AF739" s="88">
        <v>0.80089996808099995</v>
      </c>
      <c r="AG739" s="85">
        <v>3.0800821750399997E-11</v>
      </c>
      <c r="AH739" s="86">
        <v>0.144451</v>
      </c>
      <c r="AI739" s="88">
        <v>2.4152999393700001E-2</v>
      </c>
      <c r="AJ739" s="150">
        <v>1.58</v>
      </c>
      <c r="AK739" s="151">
        <v>0</v>
      </c>
    </row>
    <row r="740" spans="1:37" x14ac:dyDescent="0.2">
      <c r="A740" s="149" t="s">
        <v>1750</v>
      </c>
      <c r="B740" s="66" t="s">
        <v>1751</v>
      </c>
      <c r="C740" s="67">
        <v>82</v>
      </c>
      <c r="D740" s="84" t="s">
        <v>331</v>
      </c>
      <c r="E740" s="85">
        <v>76.041508286452796</v>
      </c>
      <c r="F740" s="91">
        <v>75.927474532461602</v>
      </c>
      <c r="G740" s="86">
        <v>36.743576098525203</v>
      </c>
      <c r="H740" s="86">
        <v>36.697962596928697</v>
      </c>
      <c r="I740" s="86">
        <v>34.21</v>
      </c>
      <c r="J740" s="86">
        <v>32.69</v>
      </c>
      <c r="K740" s="87">
        <v>0</v>
      </c>
      <c r="L740" s="85">
        <v>2.2800000881</v>
      </c>
      <c r="M740" s="86">
        <v>0</v>
      </c>
      <c r="N740" s="86">
        <v>76.883754628884205</v>
      </c>
      <c r="O740" s="86">
        <v>100</v>
      </c>
      <c r="P740" s="86">
        <v>1.8089999999999999</v>
      </c>
      <c r="Q740" s="88">
        <v>0.50680000000000003</v>
      </c>
      <c r="R740" s="85">
        <v>0</v>
      </c>
      <c r="S740" s="86">
        <v>0.5</v>
      </c>
      <c r="T740" s="86">
        <v>1.76</v>
      </c>
      <c r="U740" s="88">
        <v>0.72791546297704102</v>
      </c>
      <c r="V740" s="89">
        <v>4.13</v>
      </c>
      <c r="W740" s="85">
        <v>48.884002225557403</v>
      </c>
      <c r="X740" s="88">
        <v>43.933333333299998</v>
      </c>
      <c r="Y740" s="85"/>
      <c r="Z740" s="88"/>
      <c r="AA740" s="85">
        <v>0.03</v>
      </c>
      <c r="AB740" s="91">
        <v>0.1</v>
      </c>
      <c r="AC740" s="86">
        <v>0.03</v>
      </c>
      <c r="AD740" s="86">
        <v>0.05</v>
      </c>
      <c r="AE740" s="86">
        <v>0</v>
      </c>
      <c r="AF740" s="88">
        <v>0.86519991612900005</v>
      </c>
      <c r="AG740" s="85">
        <v>0</v>
      </c>
      <c r="AH740" s="86">
        <v>6.4990000000000006E-2</v>
      </c>
      <c r="AI740" s="88">
        <v>5.1784864883600001E-9</v>
      </c>
      <c r="AJ740" s="150">
        <v>1.63</v>
      </c>
      <c r="AK740" s="151">
        <v>0</v>
      </c>
    </row>
    <row r="741" spans="1:37" x14ac:dyDescent="0.2">
      <c r="A741" s="149" t="s">
        <v>1752</v>
      </c>
      <c r="B741" s="66" t="s">
        <v>1753</v>
      </c>
      <c r="C741" s="67">
        <v>82</v>
      </c>
      <c r="D741" s="84" t="s">
        <v>331</v>
      </c>
      <c r="E741" s="85">
        <v>65.095399939428603</v>
      </c>
      <c r="F741" s="91">
        <v>64.672073224080506</v>
      </c>
      <c r="G741" s="86">
        <v>33.1931217821449</v>
      </c>
      <c r="H741" s="86">
        <v>33.095534542517797</v>
      </c>
      <c r="I741" s="86">
        <v>78.7</v>
      </c>
      <c r="J741" s="86">
        <v>167.53</v>
      </c>
      <c r="K741" s="87">
        <v>0</v>
      </c>
      <c r="L741" s="85">
        <v>1.9700000763900001</v>
      </c>
      <c r="M741" s="86">
        <v>3.6956382113676898E-4</v>
      </c>
      <c r="N741" s="86">
        <v>66.469157542996101</v>
      </c>
      <c r="O741" s="86">
        <v>100</v>
      </c>
      <c r="P741" s="86">
        <v>6.0529999999999999</v>
      </c>
      <c r="Q741" s="88">
        <v>0.38140000000000002</v>
      </c>
      <c r="R741" s="85">
        <v>1.3968431345159901E-2</v>
      </c>
      <c r="S741" s="86">
        <v>5.3</v>
      </c>
      <c r="T741" s="86">
        <v>2</v>
      </c>
      <c r="U741" s="88">
        <v>1.5883164518625701</v>
      </c>
      <c r="V741" s="89">
        <v>4.24</v>
      </c>
      <c r="W741" s="85">
        <v>43.334510764549897</v>
      </c>
      <c r="X741" s="88">
        <v>32.633333333300001</v>
      </c>
      <c r="Y741" s="85">
        <v>97.740000000000009</v>
      </c>
      <c r="Z741" s="88"/>
      <c r="AA741" s="85">
        <v>0.59</v>
      </c>
      <c r="AB741" s="91">
        <v>0.67</v>
      </c>
      <c r="AC741" s="86">
        <v>0.2</v>
      </c>
      <c r="AD741" s="86">
        <v>0.23</v>
      </c>
      <c r="AE741" s="86">
        <v>0.15</v>
      </c>
      <c r="AF741" s="88">
        <v>1.30519996652</v>
      </c>
      <c r="AG741" s="85">
        <v>1.11999999661E-4</v>
      </c>
      <c r="AH741" s="86">
        <v>1.1945809999999999</v>
      </c>
      <c r="AI741" s="88">
        <v>0.15454100787700001</v>
      </c>
      <c r="AJ741" s="150">
        <v>1.81</v>
      </c>
      <c r="AK741" s="151">
        <v>0</v>
      </c>
    </row>
    <row r="742" spans="1:37" x14ac:dyDescent="0.2">
      <c r="A742" s="149" t="s">
        <v>1754</v>
      </c>
      <c r="B742" s="66" t="s">
        <v>1755</v>
      </c>
      <c r="C742" s="67">
        <v>82</v>
      </c>
      <c r="D742" s="84" t="s">
        <v>331</v>
      </c>
      <c r="E742" s="85">
        <v>80.273047187775404</v>
      </c>
      <c r="F742" s="91">
        <v>80.232002637617001</v>
      </c>
      <c r="G742" s="86">
        <v>42.453522093406598</v>
      </c>
      <c r="H742" s="86">
        <v>42.436027694978399</v>
      </c>
      <c r="I742" s="86">
        <v>48.53</v>
      </c>
      <c r="J742" s="86">
        <v>48.36</v>
      </c>
      <c r="K742" s="87">
        <v>0</v>
      </c>
      <c r="L742" s="85">
        <v>2.8199999032499998</v>
      </c>
      <c r="M742" s="86">
        <v>6.2199116831190599E-4</v>
      </c>
      <c r="N742" s="86">
        <v>83.491506262458003</v>
      </c>
      <c r="O742" s="86">
        <v>100</v>
      </c>
      <c r="P742" s="86">
        <v>1.9330000000000001</v>
      </c>
      <c r="Q742" s="88">
        <v>1.0093000000000001</v>
      </c>
      <c r="R742" s="85">
        <v>8.2795164762377894E-3</v>
      </c>
      <c r="S742" s="86">
        <v>0.3</v>
      </c>
      <c r="T742" s="86">
        <v>1.63</v>
      </c>
      <c r="U742" s="88">
        <v>0.72534467329210905</v>
      </c>
      <c r="V742" s="89">
        <v>4.01</v>
      </c>
      <c r="W742" s="85">
        <v>52.2497163323169</v>
      </c>
      <c r="X742" s="88">
        <v>46.433333333299998</v>
      </c>
      <c r="Y742" s="85"/>
      <c r="Z742" s="88"/>
      <c r="AA742" s="85">
        <v>0.52</v>
      </c>
      <c r="AB742" s="91">
        <v>0.55000000000000004</v>
      </c>
      <c r="AC742" s="86">
        <v>0.19</v>
      </c>
      <c r="AD742" s="86">
        <v>0.19</v>
      </c>
      <c r="AE742" s="86">
        <v>0</v>
      </c>
      <c r="AF742" s="88">
        <v>1.18610755178E-7</v>
      </c>
      <c r="AG742" s="85">
        <v>4.3897776535999996E-12</v>
      </c>
      <c r="AH742" s="86">
        <v>0.26137700000000003</v>
      </c>
      <c r="AI742" s="88">
        <v>8.3076006883699996E-2</v>
      </c>
      <c r="AJ742" s="150">
        <v>1.6</v>
      </c>
      <c r="AK742" s="151">
        <v>0</v>
      </c>
    </row>
    <row r="743" spans="1:37" x14ac:dyDescent="0.2">
      <c r="A743" s="149" t="s">
        <v>1756</v>
      </c>
      <c r="B743" s="66" t="s">
        <v>1757</v>
      </c>
      <c r="C743" s="67">
        <v>82</v>
      </c>
      <c r="D743" s="84" t="s">
        <v>331</v>
      </c>
      <c r="E743" s="85">
        <v>58.217381338449698</v>
      </c>
      <c r="F743" s="91">
        <v>57.1392187990797</v>
      </c>
      <c r="G743" s="86">
        <v>36.623568463321199</v>
      </c>
      <c r="H743" s="86">
        <v>36.002139346141099</v>
      </c>
      <c r="I743" s="86">
        <v>123.03</v>
      </c>
      <c r="J743" s="86">
        <v>219.62</v>
      </c>
      <c r="K743" s="87">
        <v>9.4000000000000004E-3</v>
      </c>
      <c r="L743" s="85">
        <v>1.00000008802</v>
      </c>
      <c r="M743" s="86">
        <v>7.4827894644068798E-4</v>
      </c>
      <c r="N743" s="86">
        <v>79.526786465195798</v>
      </c>
      <c r="O743" s="86">
        <v>100</v>
      </c>
      <c r="P743" s="86">
        <v>7.1130000000000004</v>
      </c>
      <c r="Q743" s="88">
        <v>0.84889999999999999</v>
      </c>
      <c r="R743" s="85">
        <v>3.8279954064055099E-2</v>
      </c>
      <c r="S743" s="86">
        <v>0.6</v>
      </c>
      <c r="T743" s="86">
        <v>1.93</v>
      </c>
      <c r="U743" s="88">
        <v>1.14268250235583</v>
      </c>
      <c r="V743" s="89">
        <v>3.86</v>
      </c>
      <c r="W743" s="85">
        <v>39.705035989544598</v>
      </c>
      <c r="X743" s="88"/>
      <c r="Y743" s="85">
        <v>57.759999999999991</v>
      </c>
      <c r="Z743" s="88"/>
      <c r="AA743" s="85">
        <v>1.07</v>
      </c>
      <c r="AB743" s="91">
        <v>1.08</v>
      </c>
      <c r="AC743" s="86">
        <v>0.43</v>
      </c>
      <c r="AD743" s="86">
        <v>0.43</v>
      </c>
      <c r="AE743" s="86">
        <v>0.42</v>
      </c>
      <c r="AF743" s="88">
        <v>2.9163997837700002</v>
      </c>
      <c r="AG743" s="85">
        <v>1.47999995589E-4</v>
      </c>
      <c r="AH743" s="86">
        <v>0.850271</v>
      </c>
      <c r="AI743" s="88">
        <v>0.471196995221</v>
      </c>
      <c r="AJ743" s="150">
        <v>1.6</v>
      </c>
      <c r="AK743" s="151">
        <v>0</v>
      </c>
    </row>
    <row r="744" spans="1:37" x14ac:dyDescent="0.2">
      <c r="A744" s="149" t="s">
        <v>1758</v>
      </c>
      <c r="B744" s="66" t="s">
        <v>1759</v>
      </c>
      <c r="C744" s="67">
        <v>82</v>
      </c>
      <c r="D744" s="84" t="s">
        <v>331</v>
      </c>
      <c r="E744" s="85">
        <v>95.444365022635196</v>
      </c>
      <c r="F744" s="91">
        <v>95.430069096973995</v>
      </c>
      <c r="G744" s="86">
        <v>64.6449845127472</v>
      </c>
      <c r="H744" s="86">
        <v>64.6449845127472</v>
      </c>
      <c r="I744" s="86">
        <v>0.52</v>
      </c>
      <c r="J744" s="86">
        <v>2.14</v>
      </c>
      <c r="K744" s="87">
        <v>0</v>
      </c>
      <c r="L744" s="85">
        <v>0.26014412381099999</v>
      </c>
      <c r="M744" s="86">
        <v>0</v>
      </c>
      <c r="N744" s="86">
        <v>94.2671990097448</v>
      </c>
      <c r="O744" s="86">
        <v>100</v>
      </c>
      <c r="P744" s="86">
        <v>0.152</v>
      </c>
      <c r="Q744" s="88">
        <v>0.26469999999999999</v>
      </c>
      <c r="R744" s="85">
        <v>0</v>
      </c>
      <c r="S744" s="86">
        <v>0</v>
      </c>
      <c r="T744" s="86">
        <v>0.41</v>
      </c>
      <c r="U744" s="88">
        <v>3.69311412913986E-2</v>
      </c>
      <c r="V744" s="89">
        <v>4.6399999999999997</v>
      </c>
      <c r="W744" s="85">
        <v>70.670724101900106</v>
      </c>
      <c r="X744" s="88"/>
      <c r="Y744" s="85"/>
      <c r="Z744" s="88"/>
      <c r="AA744" s="85">
        <v>0</v>
      </c>
      <c r="AB744" s="91">
        <v>0.01</v>
      </c>
      <c r="AC744" s="86">
        <v>0</v>
      </c>
      <c r="AD744" s="86">
        <v>0</v>
      </c>
      <c r="AE744" s="86">
        <v>0</v>
      </c>
      <c r="AF744" s="88">
        <v>0</v>
      </c>
      <c r="AG744" s="85">
        <v>0</v>
      </c>
      <c r="AH744" s="86">
        <v>6.1890000000000001E-3</v>
      </c>
      <c r="AI744" s="88">
        <v>7.9348755211699998E-2</v>
      </c>
      <c r="AJ744" s="150">
        <v>1.03</v>
      </c>
      <c r="AK744" s="151">
        <v>0</v>
      </c>
    </row>
    <row r="745" spans="1:37" x14ac:dyDescent="0.2">
      <c r="A745" s="149" t="s">
        <v>1760</v>
      </c>
      <c r="B745" s="66" t="s">
        <v>1761</v>
      </c>
      <c r="C745" s="67">
        <v>82</v>
      </c>
      <c r="D745" s="84" t="s">
        <v>331</v>
      </c>
      <c r="E745" s="85">
        <v>65.223124766339296</v>
      </c>
      <c r="F745" s="91">
        <v>65.223124766339296</v>
      </c>
      <c r="G745" s="86">
        <v>25.844407436359301</v>
      </c>
      <c r="H745" s="86">
        <v>25.844407436359301</v>
      </c>
      <c r="I745" s="86">
        <v>3.02</v>
      </c>
      <c r="J745" s="86">
        <v>2.56</v>
      </c>
      <c r="K745" s="87">
        <v>0</v>
      </c>
      <c r="L745" s="85">
        <v>0.18158230313099999</v>
      </c>
      <c r="M745" s="86">
        <v>0</v>
      </c>
      <c r="N745" s="86">
        <v>95.363240027706496</v>
      </c>
      <c r="O745" s="86">
        <v>100</v>
      </c>
      <c r="P745" s="86">
        <v>0.105</v>
      </c>
      <c r="Q745" s="88">
        <v>9.8199999999999996E-2</v>
      </c>
      <c r="R745" s="85">
        <v>0</v>
      </c>
      <c r="S745" s="86">
        <v>0</v>
      </c>
      <c r="T745" s="86">
        <v>0.89</v>
      </c>
      <c r="U745" s="88">
        <v>4.2823641368997002E-2</v>
      </c>
      <c r="V745" s="89">
        <v>4.8600000000000003</v>
      </c>
      <c r="W745" s="85">
        <v>83.612560878968097</v>
      </c>
      <c r="X745" s="88"/>
      <c r="Y745" s="85"/>
      <c r="Z745" s="88"/>
      <c r="AA745" s="85">
        <v>0</v>
      </c>
      <c r="AB745" s="91">
        <v>0</v>
      </c>
      <c r="AC745" s="86">
        <v>0</v>
      </c>
      <c r="AD745" s="86">
        <v>0</v>
      </c>
      <c r="AE745" s="86">
        <v>0</v>
      </c>
      <c r="AF745" s="88">
        <v>0</v>
      </c>
      <c r="AG745" s="85">
        <v>0</v>
      </c>
      <c r="AH745" s="86">
        <v>1.1283E-2</v>
      </c>
      <c r="AI745" s="88">
        <v>2.9611656292000001E-2</v>
      </c>
      <c r="AJ745" s="150">
        <v>1</v>
      </c>
      <c r="AK745" s="151">
        <v>0</v>
      </c>
    </row>
    <row r="746" spans="1:37" x14ac:dyDescent="0.2">
      <c r="A746" s="149" t="s">
        <v>1762</v>
      </c>
      <c r="B746" s="66" t="s">
        <v>1763</v>
      </c>
      <c r="C746" s="67">
        <v>82</v>
      </c>
      <c r="D746" s="84" t="s">
        <v>331</v>
      </c>
      <c r="E746" s="85">
        <v>76.194232191274295</v>
      </c>
      <c r="F746" s="91">
        <v>75.996056199161899</v>
      </c>
      <c r="G746" s="86">
        <v>41.355681538082301</v>
      </c>
      <c r="H746" s="86">
        <v>41.157505545969897</v>
      </c>
      <c r="I746" s="86">
        <v>1.08</v>
      </c>
      <c r="J746" s="86">
        <v>0.76</v>
      </c>
      <c r="K746" s="87">
        <v>0</v>
      </c>
      <c r="L746" s="85">
        <v>0.109999996844</v>
      </c>
      <c r="M746" s="86">
        <v>0</v>
      </c>
      <c r="N746" s="86">
        <v>96.3625625813726</v>
      </c>
      <c r="O746" s="86">
        <v>75.465920489942405</v>
      </c>
      <c r="P746" s="86">
        <v>4.1000000000000002E-2</v>
      </c>
      <c r="Q746" s="88">
        <v>9.8599999999999993E-2</v>
      </c>
      <c r="R746" s="85">
        <v>0</v>
      </c>
      <c r="S746" s="86">
        <v>0</v>
      </c>
      <c r="T746" s="86">
        <v>0.64</v>
      </c>
      <c r="U746" s="88">
        <v>2.46487552378605E-2</v>
      </c>
      <c r="V746" s="89">
        <v>4.8499999999999996</v>
      </c>
      <c r="W746" s="85">
        <v>69.704092692149501</v>
      </c>
      <c r="X746" s="88">
        <v>49.733333333300003</v>
      </c>
      <c r="Y746" s="85"/>
      <c r="Z746" s="88"/>
      <c r="AA746" s="85">
        <v>0</v>
      </c>
      <c r="AB746" s="91">
        <v>0</v>
      </c>
      <c r="AC746" s="86">
        <v>0</v>
      </c>
      <c r="AD746" s="86">
        <v>0</v>
      </c>
      <c r="AE746" s="86">
        <v>0</v>
      </c>
      <c r="AF746" s="88">
        <v>0</v>
      </c>
      <c r="AG746" s="85">
        <v>0</v>
      </c>
      <c r="AH746" s="86">
        <v>2.872E-3</v>
      </c>
      <c r="AI746" s="88">
        <v>1.13649968502E-10</v>
      </c>
      <c r="AJ746" s="150">
        <v>1</v>
      </c>
      <c r="AK746" s="151">
        <v>0</v>
      </c>
    </row>
    <row r="747" spans="1:37" x14ac:dyDescent="0.2">
      <c r="A747" s="149" t="s">
        <v>990</v>
      </c>
      <c r="B747" s="66" t="s">
        <v>1764</v>
      </c>
      <c r="C747" s="67">
        <v>82</v>
      </c>
      <c r="D747" s="84" t="s">
        <v>331</v>
      </c>
      <c r="E747" s="85">
        <v>88.091641072466203</v>
      </c>
      <c r="F747" s="91">
        <v>88.091641072466203</v>
      </c>
      <c r="G747" s="86">
        <v>29.4695774881713</v>
      </c>
      <c r="H747" s="86">
        <v>29.4695774881713</v>
      </c>
      <c r="I747" s="86">
        <v>0</v>
      </c>
      <c r="J747" s="86">
        <v>0</v>
      </c>
      <c r="K747" s="87">
        <v>0</v>
      </c>
      <c r="L747" s="85">
        <v>0.10001609803600001</v>
      </c>
      <c r="M747" s="86">
        <v>0</v>
      </c>
      <c r="N747" s="86">
        <v>97.666452174571305</v>
      </c>
      <c r="O747" s="86">
        <v>100</v>
      </c>
      <c r="P747" s="86">
        <v>1E-3</v>
      </c>
      <c r="Q747" s="88">
        <v>0.4612</v>
      </c>
      <c r="R747" s="85">
        <v>0</v>
      </c>
      <c r="S747" s="86">
        <v>0</v>
      </c>
      <c r="T747" s="86">
        <v>0.57999999999999996</v>
      </c>
      <c r="U747" s="88">
        <v>0</v>
      </c>
      <c r="V747" s="89">
        <v>4.95</v>
      </c>
      <c r="W747" s="85">
        <v>80.807751582500103</v>
      </c>
      <c r="X747" s="88"/>
      <c r="Y747" s="85"/>
      <c r="Z747" s="88"/>
      <c r="AA747" s="85">
        <v>0</v>
      </c>
      <c r="AB747" s="91">
        <v>0</v>
      </c>
      <c r="AC747" s="86">
        <v>0</v>
      </c>
      <c r="AD747" s="86">
        <v>0</v>
      </c>
      <c r="AE747" s="86">
        <v>0</v>
      </c>
      <c r="AF747" s="88">
        <v>0</v>
      </c>
      <c r="AG747" s="85">
        <v>0</v>
      </c>
      <c r="AH747" s="86">
        <v>1.5999999999999999E-5</v>
      </c>
      <c r="AI747" s="88">
        <v>7.7569000720299998E-6</v>
      </c>
      <c r="AJ747" s="150">
        <v>1.0900000000000001</v>
      </c>
      <c r="AK747" s="151">
        <v>0</v>
      </c>
    </row>
    <row r="748" spans="1:37" x14ac:dyDescent="0.2">
      <c r="A748" s="149" t="s">
        <v>1765</v>
      </c>
      <c r="B748" s="66" t="s">
        <v>1766</v>
      </c>
      <c r="C748" s="67">
        <v>82</v>
      </c>
      <c r="D748" s="84" t="s">
        <v>331</v>
      </c>
      <c r="E748" s="85">
        <v>87.046546297830005</v>
      </c>
      <c r="F748" s="91">
        <v>87.046546297830005</v>
      </c>
      <c r="G748" s="86">
        <v>37.558389928772598</v>
      </c>
      <c r="H748" s="86">
        <v>37.558389928772598</v>
      </c>
      <c r="I748" s="86">
        <v>0</v>
      </c>
      <c r="J748" s="86">
        <v>0</v>
      </c>
      <c r="K748" s="87">
        <v>0</v>
      </c>
      <c r="L748" s="85">
        <v>2.9999999892200001E-2</v>
      </c>
      <c r="M748" s="86">
        <v>0</v>
      </c>
      <c r="N748" s="86">
        <v>94.990100547381502</v>
      </c>
      <c r="O748" s="86">
        <v>100</v>
      </c>
      <c r="P748" s="86">
        <v>1.2E-2</v>
      </c>
      <c r="Q748" s="88">
        <v>0.23930000000000001</v>
      </c>
      <c r="R748" s="85">
        <v>0</v>
      </c>
      <c r="S748" s="86">
        <v>0</v>
      </c>
      <c r="T748" s="86">
        <v>0.72</v>
      </c>
      <c r="U748" s="88">
        <v>3.31290376014577E-3</v>
      </c>
      <c r="V748" s="89">
        <v>4.91</v>
      </c>
      <c r="W748" s="85">
        <v>80.805955808659505</v>
      </c>
      <c r="X748" s="88"/>
      <c r="Y748" s="85"/>
      <c r="Z748" s="88"/>
      <c r="AA748" s="85">
        <v>0</v>
      </c>
      <c r="AB748" s="91">
        <v>0</v>
      </c>
      <c r="AC748" s="86">
        <v>0</v>
      </c>
      <c r="AD748" s="86">
        <v>0</v>
      </c>
      <c r="AE748" s="86">
        <v>0</v>
      </c>
      <c r="AF748" s="88">
        <v>0</v>
      </c>
      <c r="AG748" s="85">
        <v>0</v>
      </c>
      <c r="AH748" s="86">
        <v>0</v>
      </c>
      <c r="AI748" s="88">
        <v>1.7652887056099999E-9</v>
      </c>
      <c r="AJ748" s="150">
        <v>1.38</v>
      </c>
      <c r="AK748" s="151">
        <v>0</v>
      </c>
    </row>
    <row r="749" spans="1:37" x14ac:dyDescent="0.2">
      <c r="A749" s="149" t="s">
        <v>1767</v>
      </c>
      <c r="B749" s="66" t="s">
        <v>1768</v>
      </c>
      <c r="C749" s="67">
        <v>82</v>
      </c>
      <c r="D749" s="84" t="s">
        <v>331</v>
      </c>
      <c r="E749" s="85">
        <v>78.3682451707556</v>
      </c>
      <c r="F749" s="91">
        <v>78.359279484880602</v>
      </c>
      <c r="G749" s="86">
        <v>38.871138642106096</v>
      </c>
      <c r="H749" s="86">
        <v>38.862172956231099</v>
      </c>
      <c r="I749" s="86">
        <v>1.66</v>
      </c>
      <c r="J749" s="86">
        <v>1.7</v>
      </c>
      <c r="K749" s="87">
        <v>0</v>
      </c>
      <c r="L749" s="85">
        <v>3.0051057945200001E-2</v>
      </c>
      <c r="M749" s="86">
        <v>0</v>
      </c>
      <c r="N749" s="86">
        <v>95.739233603230403</v>
      </c>
      <c r="O749" s="86">
        <v>100</v>
      </c>
      <c r="P749" s="86">
        <v>5.0999999999999997E-2</v>
      </c>
      <c r="Q749" s="88">
        <v>0.38940000000000002</v>
      </c>
      <c r="R749" s="85">
        <v>0</v>
      </c>
      <c r="S749" s="86">
        <v>0</v>
      </c>
      <c r="T749" s="86">
        <v>1.24</v>
      </c>
      <c r="U749" s="88">
        <v>9.7807482272393807E-3</v>
      </c>
      <c r="V749" s="89">
        <v>4.79</v>
      </c>
      <c r="W749" s="85">
        <v>78.262907127698995</v>
      </c>
      <c r="X749" s="88"/>
      <c r="Y749" s="85"/>
      <c r="Z749" s="88"/>
      <c r="AA749" s="85">
        <v>0</v>
      </c>
      <c r="AB749" s="91">
        <v>0</v>
      </c>
      <c r="AC749" s="86">
        <v>0</v>
      </c>
      <c r="AD749" s="86">
        <v>0</v>
      </c>
      <c r="AE749" s="86">
        <v>0.03</v>
      </c>
      <c r="AF749" s="88">
        <v>1.2829657459399999E-9</v>
      </c>
      <c r="AG749" s="85">
        <v>0</v>
      </c>
      <c r="AH749" s="86">
        <v>6.6769999999999998E-3</v>
      </c>
      <c r="AI749" s="88">
        <v>5.7416283066400002E-2</v>
      </c>
      <c r="AJ749" s="150">
        <v>1.44</v>
      </c>
      <c r="AK749" s="151">
        <v>0</v>
      </c>
    </row>
    <row r="750" spans="1:37" x14ac:dyDescent="0.2">
      <c r="A750" s="149" t="s">
        <v>1769</v>
      </c>
      <c r="B750" s="66" t="s">
        <v>1770</v>
      </c>
      <c r="C750" s="67">
        <v>82</v>
      </c>
      <c r="D750" s="84" t="s">
        <v>331</v>
      </c>
      <c r="E750" s="85">
        <v>91.263753484765999</v>
      </c>
      <c r="F750" s="91">
        <v>91.243958364263193</v>
      </c>
      <c r="G750" s="86">
        <v>46.962273799508402</v>
      </c>
      <c r="H750" s="86">
        <v>46.945777865756099</v>
      </c>
      <c r="I750" s="86">
        <v>0</v>
      </c>
      <c r="J750" s="86">
        <v>0</v>
      </c>
      <c r="K750" s="87">
        <v>0</v>
      </c>
      <c r="L750" s="85">
        <v>2.7610592363500001E-2</v>
      </c>
      <c r="M750" s="86">
        <v>0</v>
      </c>
      <c r="N750" s="86">
        <v>97.729126266379097</v>
      </c>
      <c r="O750" s="86">
        <v>100</v>
      </c>
      <c r="P750" s="86">
        <v>8.0000000000000002E-3</v>
      </c>
      <c r="Q750" s="88">
        <v>0.34820000000000001</v>
      </c>
      <c r="R750" s="85">
        <v>0</v>
      </c>
      <c r="S750" s="86">
        <v>0</v>
      </c>
      <c r="T750" s="86">
        <v>0.46</v>
      </c>
      <c r="U750" s="88">
        <v>0</v>
      </c>
      <c r="V750" s="89">
        <v>4.9800000000000004</v>
      </c>
      <c r="W750" s="85">
        <v>72.126518161846803</v>
      </c>
      <c r="X750" s="88"/>
      <c r="Y750" s="85"/>
      <c r="Z750" s="88"/>
      <c r="AA750" s="85">
        <v>0</v>
      </c>
      <c r="AB750" s="91">
        <v>0</v>
      </c>
      <c r="AC750" s="86">
        <v>0</v>
      </c>
      <c r="AD750" s="86">
        <v>0</v>
      </c>
      <c r="AE750" s="86">
        <v>0</v>
      </c>
      <c r="AF750" s="88">
        <v>9.5941684283100001E-2</v>
      </c>
      <c r="AG750" s="85">
        <v>0</v>
      </c>
      <c r="AH750" s="86">
        <v>0</v>
      </c>
      <c r="AI750" s="88">
        <v>0</v>
      </c>
      <c r="AJ750" s="150">
        <v>1.69</v>
      </c>
      <c r="AK750" s="151">
        <v>0</v>
      </c>
    </row>
    <row r="751" spans="1:37" x14ac:dyDescent="0.2">
      <c r="A751" s="149" t="s">
        <v>1771</v>
      </c>
      <c r="B751" s="66" t="s">
        <v>1772</v>
      </c>
      <c r="C751" s="67">
        <v>82</v>
      </c>
      <c r="D751" s="84" t="s">
        <v>331</v>
      </c>
      <c r="E751" s="85">
        <v>74.045074256434901</v>
      </c>
      <c r="F751" s="91">
        <v>74.041071214122695</v>
      </c>
      <c r="G751" s="86">
        <v>33.503062327368802</v>
      </c>
      <c r="H751" s="86">
        <v>33.502261718906396</v>
      </c>
      <c r="I751" s="86">
        <v>0.45</v>
      </c>
      <c r="J751" s="86">
        <v>0.39</v>
      </c>
      <c r="K751" s="87">
        <v>0</v>
      </c>
      <c r="L751" s="85">
        <v>6.1661070413999996E-4</v>
      </c>
      <c r="M751" s="86">
        <v>0</v>
      </c>
      <c r="N751" s="86">
        <v>98.8580047403577</v>
      </c>
      <c r="O751" s="86">
        <v>100</v>
      </c>
      <c r="P751" s="86">
        <v>1.2999999999999999E-2</v>
      </c>
      <c r="Q751" s="88">
        <v>0.57820000000000005</v>
      </c>
      <c r="R751" s="85">
        <v>0</v>
      </c>
      <c r="S751" s="86">
        <v>0</v>
      </c>
      <c r="T751" s="86">
        <v>1.25</v>
      </c>
      <c r="U751" s="88">
        <v>1.04079100116088E-2</v>
      </c>
      <c r="V751" s="89">
        <v>4.9800000000000004</v>
      </c>
      <c r="W751" s="85">
        <v>78.548017394480595</v>
      </c>
      <c r="X751" s="88"/>
      <c r="Y751" s="85"/>
      <c r="Z751" s="88"/>
      <c r="AA751" s="85">
        <v>0</v>
      </c>
      <c r="AB751" s="91">
        <v>0</v>
      </c>
      <c r="AC751" s="86">
        <v>0</v>
      </c>
      <c r="AD751" s="86">
        <v>0</v>
      </c>
      <c r="AE751" s="86">
        <v>0</v>
      </c>
      <c r="AF751" s="88">
        <v>1.99067166926E-2</v>
      </c>
      <c r="AG751" s="85">
        <v>0</v>
      </c>
      <c r="AH751" s="86">
        <v>1.1620000000000001E-3</v>
      </c>
      <c r="AI751" s="88">
        <v>9.1373901667500003E-5</v>
      </c>
      <c r="AJ751" s="150">
        <v>1.46</v>
      </c>
      <c r="AK751" s="151">
        <v>0</v>
      </c>
    </row>
    <row r="752" spans="1:37" x14ac:dyDescent="0.2">
      <c r="A752" s="149" t="s">
        <v>1773</v>
      </c>
      <c r="B752" s="66" t="s">
        <v>1774</v>
      </c>
      <c r="C752" s="67">
        <v>82</v>
      </c>
      <c r="D752" s="84" t="s">
        <v>331</v>
      </c>
      <c r="E752" s="85">
        <v>70.745743058985198</v>
      </c>
      <c r="F752" s="91">
        <v>70.722123209722795</v>
      </c>
      <c r="G752" s="86">
        <v>29.707328595048399</v>
      </c>
      <c r="H752" s="86">
        <v>29.6912241523695</v>
      </c>
      <c r="I752" s="86">
        <v>0</v>
      </c>
      <c r="J752" s="86">
        <v>0</v>
      </c>
      <c r="K752" s="87">
        <v>0</v>
      </c>
      <c r="L752" s="85">
        <v>1.0238336692E-2</v>
      </c>
      <c r="M752" s="86">
        <v>6.0934114648951397E-2</v>
      </c>
      <c r="N752" s="86">
        <v>97.520890078943694</v>
      </c>
      <c r="O752" s="86">
        <v>100</v>
      </c>
      <c r="P752" s="86">
        <v>1.0999999999999999E-2</v>
      </c>
      <c r="Q752" s="88">
        <v>0.1193</v>
      </c>
      <c r="R752" s="85">
        <v>6.0679611650485403E-2</v>
      </c>
      <c r="S752" s="86">
        <v>0</v>
      </c>
      <c r="T752" s="86">
        <v>0.56999999999999995</v>
      </c>
      <c r="U752" s="88">
        <v>5.36814755964012E-3</v>
      </c>
      <c r="V752" s="89">
        <v>4.99</v>
      </c>
      <c r="W752" s="85">
        <v>74.648255063531806</v>
      </c>
      <c r="X752" s="88"/>
      <c r="Y752" s="85"/>
      <c r="Z752" s="88"/>
      <c r="AA752" s="85">
        <v>0</v>
      </c>
      <c r="AB752" s="91">
        <v>0.01</v>
      </c>
      <c r="AC752" s="86">
        <v>0</v>
      </c>
      <c r="AD752" s="86">
        <v>0</v>
      </c>
      <c r="AE752" s="86">
        <v>0</v>
      </c>
      <c r="AF752" s="88">
        <v>1.1964272595899999E-2</v>
      </c>
      <c r="AG752" s="85">
        <v>0</v>
      </c>
      <c r="AH752" s="86">
        <v>0</v>
      </c>
      <c r="AI752" s="88">
        <v>0</v>
      </c>
      <c r="AJ752" s="150">
        <v>1.61</v>
      </c>
      <c r="AK752" s="151">
        <v>0</v>
      </c>
    </row>
    <row r="753" spans="1:37" x14ac:dyDescent="0.2">
      <c r="A753" s="149" t="s">
        <v>1775</v>
      </c>
      <c r="B753" s="66" t="s">
        <v>1776</v>
      </c>
      <c r="C753" s="67">
        <v>82</v>
      </c>
      <c r="D753" s="84" t="s">
        <v>331</v>
      </c>
      <c r="E753" s="85">
        <v>59.476099616260299</v>
      </c>
      <c r="F753" s="91">
        <v>59.427156850923197</v>
      </c>
      <c r="G753" s="86">
        <v>24.2592973521255</v>
      </c>
      <c r="H753" s="86">
        <v>24.217447741185001</v>
      </c>
      <c r="I753" s="86">
        <v>4.0999999999999996</v>
      </c>
      <c r="J753" s="86">
        <v>1.44</v>
      </c>
      <c r="K753" s="87">
        <v>0</v>
      </c>
      <c r="L753" s="85">
        <v>2.05533718234E-9</v>
      </c>
      <c r="M753" s="86">
        <v>1.5969566486146101</v>
      </c>
      <c r="N753" s="86">
        <v>97.812406353011696</v>
      </c>
      <c r="O753" s="86">
        <v>100</v>
      </c>
      <c r="P753" s="86">
        <v>2.1999999999999999E-2</v>
      </c>
      <c r="Q753" s="88">
        <v>0.21279999999999999</v>
      </c>
      <c r="R753" s="85">
        <v>0.107991360691145</v>
      </c>
      <c r="S753" s="86">
        <v>0</v>
      </c>
      <c r="T753" s="86">
        <v>0.48</v>
      </c>
      <c r="U753" s="88">
        <v>2.55353558280903E-2</v>
      </c>
      <c r="V753" s="89">
        <v>5</v>
      </c>
      <c r="W753" s="85">
        <v>75.392905761569807</v>
      </c>
      <c r="X753" s="88"/>
      <c r="Y753" s="85"/>
      <c r="Z753" s="88"/>
      <c r="AA753" s="85">
        <v>0</v>
      </c>
      <c r="AB753" s="91">
        <v>0.01</v>
      </c>
      <c r="AC753" s="86">
        <v>0</v>
      </c>
      <c r="AD753" s="86">
        <v>0</v>
      </c>
      <c r="AE753" s="86">
        <v>0</v>
      </c>
      <c r="AF753" s="88">
        <v>0</v>
      </c>
      <c r="AG753" s="85">
        <v>0</v>
      </c>
      <c r="AH753" s="86">
        <v>5.8349999999999999E-3</v>
      </c>
      <c r="AI753" s="88">
        <v>3.7783645675200001E-10</v>
      </c>
      <c r="AJ753" s="150">
        <v>1.45</v>
      </c>
      <c r="AK753" s="151">
        <v>0</v>
      </c>
    </row>
    <row r="754" spans="1:37" x14ac:dyDescent="0.2">
      <c r="A754" s="149" t="s">
        <v>1777</v>
      </c>
      <c r="B754" s="66" t="s">
        <v>1778</v>
      </c>
      <c r="C754" s="67">
        <v>82</v>
      </c>
      <c r="D754" s="84" t="s">
        <v>331</v>
      </c>
      <c r="E754" s="85">
        <v>91.829935892818597</v>
      </c>
      <c r="F754" s="91">
        <v>91.829935892818597</v>
      </c>
      <c r="G754" s="86">
        <v>47.716631851905198</v>
      </c>
      <c r="H754" s="86">
        <v>47.716631851905198</v>
      </c>
      <c r="I754" s="86">
        <v>0.96</v>
      </c>
      <c r="J754" s="86">
        <v>0.56000000000000005</v>
      </c>
      <c r="K754" s="87">
        <v>0</v>
      </c>
      <c r="L754" s="85">
        <v>1.1895487134499999E-2</v>
      </c>
      <c r="M754" s="86">
        <v>0</v>
      </c>
      <c r="N754" s="86">
        <v>95.395492880933404</v>
      </c>
      <c r="O754" s="86">
        <v>100</v>
      </c>
      <c r="P754" s="86">
        <v>9.5000000000000001E-2</v>
      </c>
      <c r="Q754" s="88">
        <v>0.28010000000000002</v>
      </c>
      <c r="R754" s="85">
        <v>0</v>
      </c>
      <c r="S754" s="86">
        <v>0</v>
      </c>
      <c r="T754" s="86">
        <v>0.92</v>
      </c>
      <c r="U754" s="88">
        <v>4.3218324569617501E-2</v>
      </c>
      <c r="V754" s="89">
        <v>4.7699999999999996</v>
      </c>
      <c r="W754" s="85">
        <v>75.769661807164098</v>
      </c>
      <c r="X754" s="88"/>
      <c r="Y754" s="85"/>
      <c r="Z754" s="88"/>
      <c r="AA754" s="85">
        <v>0</v>
      </c>
      <c r="AB754" s="91">
        <v>0</v>
      </c>
      <c r="AC754" s="86">
        <v>0</v>
      </c>
      <c r="AD754" s="86">
        <v>0</v>
      </c>
      <c r="AE754" s="86">
        <v>0</v>
      </c>
      <c r="AF754" s="88">
        <v>0</v>
      </c>
      <c r="AG754" s="85">
        <v>0</v>
      </c>
      <c r="AH754" s="86">
        <v>1.3439999999999999E-3</v>
      </c>
      <c r="AI754" s="88">
        <v>1.52984568691E-4</v>
      </c>
      <c r="AJ754" s="150">
        <v>1</v>
      </c>
      <c r="AK754" s="151">
        <v>0</v>
      </c>
    </row>
    <row r="755" spans="1:37" x14ac:dyDescent="0.2">
      <c r="A755" s="149" t="s">
        <v>1779</v>
      </c>
      <c r="B755" s="66" t="s">
        <v>1780</v>
      </c>
      <c r="C755" s="67">
        <v>82</v>
      </c>
      <c r="D755" s="84" t="s">
        <v>331</v>
      </c>
      <c r="E755" s="85">
        <v>97.382973513447297</v>
      </c>
      <c r="F755" s="91">
        <v>97.329918785454794</v>
      </c>
      <c r="G755" s="86">
        <v>49.492919234379499</v>
      </c>
      <c r="H755" s="86">
        <v>49.4602701709995</v>
      </c>
      <c r="I755" s="86">
        <v>0.73</v>
      </c>
      <c r="J755" s="86">
        <v>0.85</v>
      </c>
      <c r="K755" s="87">
        <v>0</v>
      </c>
      <c r="L755" s="85">
        <v>6.0011144072900001E-2</v>
      </c>
      <c r="M755" s="86">
        <v>0</v>
      </c>
      <c r="N755" s="86">
        <v>96.111590512070407</v>
      </c>
      <c r="O755" s="86">
        <v>100</v>
      </c>
      <c r="P755" s="86">
        <v>6.5000000000000002E-2</v>
      </c>
      <c r="Q755" s="88">
        <v>0.53280000000000005</v>
      </c>
      <c r="R755" s="85">
        <v>0</v>
      </c>
      <c r="S755" s="86">
        <v>0</v>
      </c>
      <c r="T755" s="86">
        <v>1.19</v>
      </c>
      <c r="U755" s="88">
        <v>2.9588213688119799E-2</v>
      </c>
      <c r="V755" s="89">
        <v>4.87</v>
      </c>
      <c r="W755" s="85">
        <v>75.249229496452799</v>
      </c>
      <c r="X755" s="88">
        <v>72.166666666699996</v>
      </c>
      <c r="Y755" s="85"/>
      <c r="Z755" s="88"/>
      <c r="AA755" s="85">
        <v>0</v>
      </c>
      <c r="AB755" s="91">
        <v>0.02</v>
      </c>
      <c r="AC755" s="86">
        <v>0</v>
      </c>
      <c r="AD755" s="86">
        <v>0</v>
      </c>
      <c r="AE755" s="86">
        <v>0</v>
      </c>
      <c r="AF755" s="88">
        <v>0</v>
      </c>
      <c r="AG755" s="85">
        <v>0</v>
      </c>
      <c r="AH755" s="86">
        <v>3.5630000000000002E-3</v>
      </c>
      <c r="AI755" s="88">
        <v>2.91059406809E-6</v>
      </c>
      <c r="AJ755" s="150">
        <v>1.07</v>
      </c>
      <c r="AK755" s="151">
        <v>0</v>
      </c>
    </row>
    <row r="756" spans="1:37" x14ac:dyDescent="0.2">
      <c r="A756" s="149" t="s">
        <v>1781</v>
      </c>
      <c r="B756" s="66" t="s">
        <v>1782</v>
      </c>
      <c r="C756" s="67">
        <v>82</v>
      </c>
      <c r="D756" s="84" t="s">
        <v>331</v>
      </c>
      <c r="E756" s="85">
        <v>92.495620909007101</v>
      </c>
      <c r="F756" s="91">
        <v>92.392366552963907</v>
      </c>
      <c r="G756" s="86">
        <v>35.394118189361102</v>
      </c>
      <c r="H756" s="86">
        <v>35.297317230570698</v>
      </c>
      <c r="I756" s="86">
        <v>0</v>
      </c>
      <c r="J756" s="86">
        <v>0.01</v>
      </c>
      <c r="K756" s="87">
        <v>0</v>
      </c>
      <c r="L756" s="85">
        <v>2.0046774391599999E-2</v>
      </c>
      <c r="M756" s="86">
        <v>0</v>
      </c>
      <c r="N756" s="86">
        <v>97.887080366225803</v>
      </c>
      <c r="O756" s="86">
        <v>100</v>
      </c>
      <c r="P756" s="86">
        <v>8.9999999999999993E-3</v>
      </c>
      <c r="Q756" s="88">
        <v>0.33800000000000002</v>
      </c>
      <c r="R756" s="85">
        <v>0</v>
      </c>
      <c r="S756" s="86">
        <v>0</v>
      </c>
      <c r="T756" s="86">
        <v>0.86</v>
      </c>
      <c r="U756" s="88">
        <v>6.6377800313450697E-2</v>
      </c>
      <c r="V756" s="89">
        <v>5</v>
      </c>
      <c r="W756" s="85">
        <v>79.958192402306295</v>
      </c>
      <c r="X756" s="88">
        <v>68.033333333300007</v>
      </c>
      <c r="Y756" s="85"/>
      <c r="Z756" s="88"/>
      <c r="AA756" s="85">
        <v>0</v>
      </c>
      <c r="AB756" s="91">
        <v>7.0000000000000007E-2</v>
      </c>
      <c r="AC756" s="86">
        <v>0</v>
      </c>
      <c r="AD756" s="86">
        <v>0.06</v>
      </c>
      <c r="AE756" s="86">
        <v>0</v>
      </c>
      <c r="AF756" s="88">
        <v>0</v>
      </c>
      <c r="AG756" s="85">
        <v>0</v>
      </c>
      <c r="AH756" s="86">
        <v>4.8000000000000001E-5</v>
      </c>
      <c r="AI756" s="88">
        <v>8.1143916389199999E-6</v>
      </c>
      <c r="AJ756" s="150">
        <v>1.19</v>
      </c>
      <c r="AK756" s="151">
        <v>0</v>
      </c>
    </row>
    <row r="757" spans="1:37" x14ac:dyDescent="0.2">
      <c r="A757" s="149" t="s">
        <v>1783</v>
      </c>
      <c r="B757" s="66" t="s">
        <v>1784</v>
      </c>
      <c r="C757" s="67">
        <v>82</v>
      </c>
      <c r="D757" s="84" t="s">
        <v>331</v>
      </c>
      <c r="E757" s="85">
        <v>96.946367797206904</v>
      </c>
      <c r="F757" s="91">
        <v>96.946367797206904</v>
      </c>
      <c r="G757" s="86">
        <v>75.587372374134503</v>
      </c>
      <c r="H757" s="86">
        <v>75.587372374134503</v>
      </c>
      <c r="I757" s="86">
        <v>1.4</v>
      </c>
      <c r="J757" s="86">
        <v>1.32</v>
      </c>
      <c r="K757" s="87">
        <v>0</v>
      </c>
      <c r="L757" s="85">
        <v>0.38999999182</v>
      </c>
      <c r="M757" s="86">
        <v>0</v>
      </c>
      <c r="N757" s="86">
        <v>97.397801198829598</v>
      </c>
      <c r="O757" s="86">
        <v>83.220311398036102</v>
      </c>
      <c r="P757" s="86">
        <v>8.7999999999999995E-2</v>
      </c>
      <c r="Q757" s="88">
        <v>0.13039999999999999</v>
      </c>
      <c r="R757" s="85">
        <v>0</v>
      </c>
      <c r="S757" s="86">
        <v>0</v>
      </c>
      <c r="T757" s="86">
        <v>0.64</v>
      </c>
      <c r="U757" s="88">
        <v>0.24879708954348101</v>
      </c>
      <c r="V757" s="89">
        <v>4.8899999999999997</v>
      </c>
      <c r="W757" s="85">
        <v>62.5871938016939</v>
      </c>
      <c r="X757" s="88">
        <v>62.666666666700003</v>
      </c>
      <c r="Y757" s="85"/>
      <c r="Z757" s="88"/>
      <c r="AA757" s="85">
        <v>0</v>
      </c>
      <c r="AB757" s="91">
        <v>0</v>
      </c>
      <c r="AC757" s="86">
        <v>0</v>
      </c>
      <c r="AD757" s="86">
        <v>0</v>
      </c>
      <c r="AE757" s="86">
        <v>0</v>
      </c>
      <c r="AF757" s="88">
        <v>0</v>
      </c>
      <c r="AG757" s="85">
        <v>0</v>
      </c>
      <c r="AH757" s="86">
        <v>1.6969999999999999E-3</v>
      </c>
      <c r="AI757" s="88">
        <v>5.4427433525499997E-9</v>
      </c>
      <c r="AJ757" s="150">
        <v>1.56</v>
      </c>
      <c r="AK757" s="151">
        <v>0</v>
      </c>
    </row>
    <row r="758" spans="1:37" x14ac:dyDescent="0.2">
      <c r="A758" s="149" t="s">
        <v>1785</v>
      </c>
      <c r="B758" s="66" t="s">
        <v>1786</v>
      </c>
      <c r="C758" s="67">
        <v>82</v>
      </c>
      <c r="D758" s="84" t="s">
        <v>331</v>
      </c>
      <c r="E758" s="85">
        <v>99.217288569459498</v>
      </c>
      <c r="F758" s="91">
        <v>99.217288569459498</v>
      </c>
      <c r="G758" s="86">
        <v>53.949657050966501</v>
      </c>
      <c r="H758" s="86">
        <v>53.949657050966501</v>
      </c>
      <c r="I758" s="86">
        <v>0</v>
      </c>
      <c r="J758" s="86">
        <v>0</v>
      </c>
      <c r="K758" s="87">
        <v>0</v>
      </c>
      <c r="L758" s="85">
        <v>6.0800094936399998E-2</v>
      </c>
      <c r="M758" s="86">
        <v>0</v>
      </c>
      <c r="N758" s="86">
        <v>95.985358760508802</v>
      </c>
      <c r="O758" s="86">
        <v>87.3632905373276</v>
      </c>
      <c r="P758" s="86">
        <v>7.0000000000000001E-3</v>
      </c>
      <c r="Q758" s="88">
        <v>0.21879999999999999</v>
      </c>
      <c r="R758" s="85">
        <v>0</v>
      </c>
      <c r="S758" s="86">
        <v>0</v>
      </c>
      <c r="T758" s="86">
        <v>0.51</v>
      </c>
      <c r="U758" s="88">
        <v>0</v>
      </c>
      <c r="V758" s="89">
        <v>5</v>
      </c>
      <c r="W758" s="85">
        <v>77.277424882743404</v>
      </c>
      <c r="X758" s="88">
        <v>75</v>
      </c>
      <c r="Y758" s="85"/>
      <c r="Z758" s="88"/>
      <c r="AA758" s="85">
        <v>0</v>
      </c>
      <c r="AB758" s="91">
        <v>0</v>
      </c>
      <c r="AC758" s="86">
        <v>0</v>
      </c>
      <c r="AD758" s="86">
        <v>0</v>
      </c>
      <c r="AE758" s="86">
        <v>0</v>
      </c>
      <c r="AF758" s="88">
        <v>0</v>
      </c>
      <c r="AG758" s="85">
        <v>0</v>
      </c>
      <c r="AH758" s="86">
        <v>3.9999999999999998E-6</v>
      </c>
      <c r="AI758" s="88">
        <v>5.6471411788600002E-3</v>
      </c>
      <c r="AJ758" s="150">
        <v>1</v>
      </c>
      <c r="AK758" s="151">
        <v>0</v>
      </c>
    </row>
    <row r="759" spans="1:37" x14ac:dyDescent="0.2">
      <c r="A759" s="149" t="s">
        <v>1787</v>
      </c>
      <c r="B759" s="66" t="s">
        <v>1788</v>
      </c>
      <c r="C759" s="67">
        <v>82</v>
      </c>
      <c r="D759" s="84" t="s">
        <v>331</v>
      </c>
      <c r="E759" s="85">
        <v>97.712879310862306</v>
      </c>
      <c r="F759" s="91">
        <v>97.712879310862306</v>
      </c>
      <c r="G759" s="86">
        <v>51.685325809646699</v>
      </c>
      <c r="H759" s="86">
        <v>51.685325809646699</v>
      </c>
      <c r="I759" s="86">
        <v>0.06</v>
      </c>
      <c r="J759" s="86">
        <v>0.06</v>
      </c>
      <c r="K759" s="87">
        <v>0</v>
      </c>
      <c r="L759" s="85">
        <v>3.02075189243E-2</v>
      </c>
      <c r="M759" s="86">
        <v>0</v>
      </c>
      <c r="N759" s="86">
        <v>96.398272165076605</v>
      </c>
      <c r="O759" s="86">
        <v>100</v>
      </c>
      <c r="P759" s="86">
        <v>7.6999999999999999E-2</v>
      </c>
      <c r="Q759" s="88">
        <v>0.50019999999999998</v>
      </c>
      <c r="R759" s="85">
        <v>0</v>
      </c>
      <c r="S759" s="86">
        <v>0</v>
      </c>
      <c r="T759" s="86">
        <v>1.08</v>
      </c>
      <c r="U759" s="88">
        <v>6.0029414413062402E-3</v>
      </c>
      <c r="V759" s="89">
        <v>4.88</v>
      </c>
      <c r="W759" s="85">
        <v>77.917795671976293</v>
      </c>
      <c r="X759" s="88">
        <v>68.900000000000006</v>
      </c>
      <c r="Y759" s="85"/>
      <c r="Z759" s="88"/>
      <c r="AA759" s="85">
        <v>0</v>
      </c>
      <c r="AB759" s="91">
        <v>0</v>
      </c>
      <c r="AC759" s="86">
        <v>0</v>
      </c>
      <c r="AD759" s="86">
        <v>0</v>
      </c>
      <c r="AE759" s="86">
        <v>0</v>
      </c>
      <c r="AF759" s="88">
        <v>0</v>
      </c>
      <c r="AG759" s="85">
        <v>0</v>
      </c>
      <c r="AH759" s="86">
        <v>1.94E-4</v>
      </c>
      <c r="AI759" s="88">
        <v>2.4558104999000001E-5</v>
      </c>
      <c r="AJ759" s="150">
        <v>1.01</v>
      </c>
      <c r="AK759" s="151">
        <v>0</v>
      </c>
    </row>
    <row r="760" spans="1:37" x14ac:dyDescent="0.2">
      <c r="A760" s="149" t="s">
        <v>1789</v>
      </c>
      <c r="B760" s="66" t="s">
        <v>1790</v>
      </c>
      <c r="C760" s="67">
        <v>82</v>
      </c>
      <c r="D760" s="84" t="s">
        <v>331</v>
      </c>
      <c r="E760" s="85">
        <v>99.055839822024495</v>
      </c>
      <c r="F760" s="91">
        <v>99.023804226918799</v>
      </c>
      <c r="G760" s="86">
        <v>62.448943270300298</v>
      </c>
      <c r="H760" s="86">
        <v>62.419577308120097</v>
      </c>
      <c r="I760" s="86">
        <v>0</v>
      </c>
      <c r="J760" s="86">
        <v>0</v>
      </c>
      <c r="K760" s="87">
        <v>0</v>
      </c>
      <c r="L760" s="85">
        <v>0.17998326513599999</v>
      </c>
      <c r="M760" s="86">
        <v>0</v>
      </c>
      <c r="N760" s="86">
        <v>97.113031027176604</v>
      </c>
      <c r="O760" s="86">
        <v>100</v>
      </c>
      <c r="P760" s="86">
        <v>6.0999999999999999E-2</v>
      </c>
      <c r="Q760" s="88">
        <v>0.37569999999999998</v>
      </c>
      <c r="R760" s="85">
        <v>0</v>
      </c>
      <c r="S760" s="86">
        <v>0</v>
      </c>
      <c r="T760" s="86">
        <v>1.06</v>
      </c>
      <c r="U760" s="88">
        <v>9.2547274749721894E-2</v>
      </c>
      <c r="V760" s="89">
        <v>4.92</v>
      </c>
      <c r="W760" s="85">
        <v>68.975288832566505</v>
      </c>
      <c r="X760" s="88">
        <v>62.233333333300003</v>
      </c>
      <c r="Y760" s="85"/>
      <c r="Z760" s="88"/>
      <c r="AA760" s="85">
        <v>0</v>
      </c>
      <c r="AB760" s="91">
        <v>0</v>
      </c>
      <c r="AC760" s="86">
        <v>0</v>
      </c>
      <c r="AD760" s="86">
        <v>0</v>
      </c>
      <c r="AE760" s="86">
        <v>0</v>
      </c>
      <c r="AF760" s="88">
        <v>0</v>
      </c>
      <c r="AG760" s="85">
        <v>0</v>
      </c>
      <c r="AH760" s="86">
        <v>0</v>
      </c>
      <c r="AI760" s="88">
        <v>4.1596606794399998E-5</v>
      </c>
      <c r="AJ760" s="150">
        <v>1.01</v>
      </c>
      <c r="AK760" s="151">
        <v>0</v>
      </c>
    </row>
    <row r="761" spans="1:37" x14ac:dyDescent="0.2">
      <c r="A761" s="149" t="s">
        <v>1791</v>
      </c>
      <c r="B761" s="66" t="s">
        <v>1792</v>
      </c>
      <c r="C761" s="67">
        <v>82</v>
      </c>
      <c r="D761" s="84" t="s">
        <v>331</v>
      </c>
      <c r="E761" s="85">
        <v>94.658918934353693</v>
      </c>
      <c r="F761" s="91">
        <v>94.6446417863568</v>
      </c>
      <c r="G761" s="86">
        <v>51.487678821278699</v>
      </c>
      <c r="H761" s="86">
        <v>51.483395676879603</v>
      </c>
      <c r="I761" s="86">
        <v>3.37</v>
      </c>
      <c r="J761" s="86">
        <v>4.3099999999999996</v>
      </c>
      <c r="K761" s="87">
        <v>0</v>
      </c>
      <c r="L761" s="85">
        <v>6.0091555083099997E-2</v>
      </c>
      <c r="M761" s="86">
        <v>0</v>
      </c>
      <c r="N761" s="86">
        <v>90.409155357504602</v>
      </c>
      <c r="O761" s="86">
        <v>100</v>
      </c>
      <c r="P761" s="86">
        <v>0.35699999999999998</v>
      </c>
      <c r="Q761" s="88">
        <v>0.53939999999999999</v>
      </c>
      <c r="R761" s="85">
        <v>0</v>
      </c>
      <c r="S761" s="86">
        <v>0</v>
      </c>
      <c r="T761" s="86">
        <v>1.07</v>
      </c>
      <c r="U761" s="88">
        <v>3.7120584791981999E-2</v>
      </c>
      <c r="V761" s="89">
        <v>4.6500000000000004</v>
      </c>
      <c r="W761" s="85">
        <v>72.599317678746999</v>
      </c>
      <c r="X761" s="88">
        <v>72.099999999999994</v>
      </c>
      <c r="Y761" s="85"/>
      <c r="Z761" s="88"/>
      <c r="AA761" s="85">
        <v>0</v>
      </c>
      <c r="AB761" s="91">
        <v>0</v>
      </c>
      <c r="AC761" s="86">
        <v>0</v>
      </c>
      <c r="AD761" s="86">
        <v>0</v>
      </c>
      <c r="AE761" s="86">
        <v>0</v>
      </c>
      <c r="AF761" s="88">
        <v>0</v>
      </c>
      <c r="AG761" s="85">
        <v>0</v>
      </c>
      <c r="AH761" s="86">
        <v>1.3683000000000001E-2</v>
      </c>
      <c r="AI761" s="88">
        <v>1.71064576484E-5</v>
      </c>
      <c r="AJ761" s="150">
        <v>1.01</v>
      </c>
      <c r="AK761" s="151">
        <v>0</v>
      </c>
    </row>
    <row r="762" spans="1:37" x14ac:dyDescent="0.2">
      <c r="A762" s="149" t="s">
        <v>1793</v>
      </c>
      <c r="B762" s="66" t="s">
        <v>1794</v>
      </c>
      <c r="C762" s="67">
        <v>82</v>
      </c>
      <c r="D762" s="84" t="s">
        <v>331</v>
      </c>
      <c r="E762" s="85">
        <v>99.318258418359505</v>
      </c>
      <c r="F762" s="91">
        <v>99.318258418359505</v>
      </c>
      <c r="G762" s="86">
        <v>64.086772681312596</v>
      </c>
      <c r="H762" s="86">
        <v>64.086772681312596</v>
      </c>
      <c r="I762" s="86">
        <v>0.1</v>
      </c>
      <c r="J762" s="86">
        <v>0.09</v>
      </c>
      <c r="K762" s="87">
        <v>0</v>
      </c>
      <c r="L762" s="85">
        <v>5.0000007769800001E-2</v>
      </c>
      <c r="M762" s="86">
        <v>0</v>
      </c>
      <c r="N762" s="86">
        <v>97.539020563217406</v>
      </c>
      <c r="O762" s="86">
        <v>100</v>
      </c>
      <c r="P762" s="86">
        <v>2.3E-2</v>
      </c>
      <c r="Q762" s="88">
        <v>0.52769999999999995</v>
      </c>
      <c r="R762" s="85">
        <v>0</v>
      </c>
      <c r="S762" s="86">
        <v>0</v>
      </c>
      <c r="T762" s="86">
        <v>1.17</v>
      </c>
      <c r="U762" s="88">
        <v>7.6600177712412296E-3</v>
      </c>
      <c r="V762" s="89">
        <v>4.96</v>
      </c>
      <c r="W762" s="85">
        <v>65.722689367516196</v>
      </c>
      <c r="X762" s="88">
        <v>70.166666666699996</v>
      </c>
      <c r="Y762" s="85"/>
      <c r="Z762" s="88"/>
      <c r="AA762" s="85">
        <v>0</v>
      </c>
      <c r="AB762" s="91">
        <v>0</v>
      </c>
      <c r="AC762" s="86">
        <v>0</v>
      </c>
      <c r="AD762" s="86">
        <v>0</v>
      </c>
      <c r="AE762" s="86">
        <v>0</v>
      </c>
      <c r="AF762" s="88">
        <v>0</v>
      </c>
      <c r="AG762" s="85">
        <v>0</v>
      </c>
      <c r="AH762" s="86">
        <v>2.0699999999999999E-4</v>
      </c>
      <c r="AI762" s="88">
        <v>0</v>
      </c>
      <c r="AJ762" s="150">
        <v>1.01</v>
      </c>
      <c r="AK762" s="151">
        <v>0</v>
      </c>
    </row>
    <row r="763" spans="1:37" x14ac:dyDescent="0.2">
      <c r="A763" s="149" t="s">
        <v>1795</v>
      </c>
      <c r="B763" s="66" t="s">
        <v>1796</v>
      </c>
      <c r="C763" s="67">
        <v>82</v>
      </c>
      <c r="D763" s="84" t="s">
        <v>331</v>
      </c>
      <c r="E763" s="85">
        <v>99.523540843834198</v>
      </c>
      <c r="F763" s="91">
        <v>99.511002444987795</v>
      </c>
      <c r="G763" s="86">
        <v>64.057112406745702</v>
      </c>
      <c r="H763" s="86">
        <v>64.049275907466594</v>
      </c>
      <c r="I763" s="86">
        <v>0.47</v>
      </c>
      <c r="J763" s="86">
        <v>0.34</v>
      </c>
      <c r="K763" s="87">
        <v>0</v>
      </c>
      <c r="L763" s="85">
        <v>2.00000210505E-2</v>
      </c>
      <c r="M763" s="86">
        <v>0</v>
      </c>
      <c r="N763" s="86">
        <v>96.728511682733497</v>
      </c>
      <c r="O763" s="86">
        <v>100</v>
      </c>
      <c r="P763" s="86">
        <v>7.0000000000000001E-3</v>
      </c>
      <c r="Q763" s="88">
        <v>8.7099999999999997E-2</v>
      </c>
      <c r="R763" s="85">
        <v>0</v>
      </c>
      <c r="S763" s="86">
        <v>0</v>
      </c>
      <c r="T763" s="86">
        <v>0.9</v>
      </c>
      <c r="U763" s="88">
        <v>2.03748981255094E-2</v>
      </c>
      <c r="V763" s="89">
        <v>5</v>
      </c>
      <c r="W763" s="85">
        <v>65.516550875351598</v>
      </c>
      <c r="X763" s="88"/>
      <c r="Y763" s="85"/>
      <c r="Z763" s="88"/>
      <c r="AA763" s="85">
        <v>0</v>
      </c>
      <c r="AB763" s="91">
        <v>0</v>
      </c>
      <c r="AC763" s="86">
        <v>0</v>
      </c>
      <c r="AD763" s="86">
        <v>0</v>
      </c>
      <c r="AE763" s="86">
        <v>0</v>
      </c>
      <c r="AF763" s="88">
        <v>0</v>
      </c>
      <c r="AG763" s="85">
        <v>0</v>
      </c>
      <c r="AH763" s="86">
        <v>9.01E-4</v>
      </c>
      <c r="AI763" s="88">
        <v>5.2947349724900001E-8</v>
      </c>
      <c r="AJ763" s="150">
        <v>1.02</v>
      </c>
      <c r="AK763" s="151">
        <v>0</v>
      </c>
    </row>
    <row r="764" spans="1:37" x14ac:dyDescent="0.2">
      <c r="A764" s="149" t="s">
        <v>1797</v>
      </c>
      <c r="B764" s="66" t="s">
        <v>1798</v>
      </c>
      <c r="C764" s="67">
        <v>82</v>
      </c>
      <c r="D764" s="84" t="s">
        <v>331</v>
      </c>
      <c r="E764" s="85">
        <v>97.226270280773306</v>
      </c>
      <c r="F764" s="91">
        <v>97.226270280773306</v>
      </c>
      <c r="G764" s="86">
        <v>67.511901292140294</v>
      </c>
      <c r="H764" s="86">
        <v>67.511901292140294</v>
      </c>
      <c r="I764" s="86">
        <v>0.1</v>
      </c>
      <c r="J764" s="86">
        <v>0.28000000000000003</v>
      </c>
      <c r="K764" s="87">
        <v>0</v>
      </c>
      <c r="L764" s="85">
        <v>0.15050325569600001</v>
      </c>
      <c r="M764" s="86">
        <v>0</v>
      </c>
      <c r="N764" s="86">
        <v>94.536657598402201</v>
      </c>
      <c r="O764" s="86">
        <v>100</v>
      </c>
      <c r="P764" s="86">
        <v>0.314</v>
      </c>
      <c r="Q764" s="88">
        <v>0.48580000000000001</v>
      </c>
      <c r="R764" s="85">
        <v>0</v>
      </c>
      <c r="S764" s="86">
        <v>0</v>
      </c>
      <c r="T764" s="86">
        <v>0.84</v>
      </c>
      <c r="U764" s="88">
        <v>0.22507205544221001</v>
      </c>
      <c r="V764" s="89">
        <v>4.67</v>
      </c>
      <c r="W764" s="85">
        <v>64.208361690109996</v>
      </c>
      <c r="X764" s="88">
        <v>56.233333333300003</v>
      </c>
      <c r="Y764" s="85"/>
      <c r="Z764" s="88"/>
      <c r="AA764" s="85">
        <v>1.24</v>
      </c>
      <c r="AB764" s="91">
        <v>1.24</v>
      </c>
      <c r="AC764" s="86">
        <v>0.53</v>
      </c>
      <c r="AD764" s="86">
        <v>0.53</v>
      </c>
      <c r="AE764" s="86">
        <v>0</v>
      </c>
      <c r="AF764" s="88">
        <v>1.13843900223E-2</v>
      </c>
      <c r="AG764" s="85">
        <v>0</v>
      </c>
      <c r="AH764" s="86">
        <v>6.5499999999999998E-4</v>
      </c>
      <c r="AI764" s="88">
        <v>9.9947593496E-9</v>
      </c>
      <c r="AJ764" s="150">
        <v>1.62</v>
      </c>
      <c r="AK764" s="151">
        <v>0</v>
      </c>
    </row>
    <row r="765" spans="1:37" x14ac:dyDescent="0.2">
      <c r="A765" s="149" t="s">
        <v>1748</v>
      </c>
      <c r="B765" s="66" t="s">
        <v>1799</v>
      </c>
      <c r="C765" s="67">
        <v>82</v>
      </c>
      <c r="D765" s="84" t="s">
        <v>331</v>
      </c>
      <c r="E765" s="85">
        <v>98.646039109493302</v>
      </c>
      <c r="F765" s="91">
        <v>98.646039109493302</v>
      </c>
      <c r="G765" s="86">
        <v>50.7679843739596</v>
      </c>
      <c r="H765" s="86">
        <v>50.7679843739596</v>
      </c>
      <c r="I765" s="86">
        <v>0.28000000000000003</v>
      </c>
      <c r="J765" s="86">
        <v>0.16</v>
      </c>
      <c r="K765" s="87">
        <v>0</v>
      </c>
      <c r="L765" s="85">
        <v>6.0133173323399999E-2</v>
      </c>
      <c r="M765" s="86">
        <v>0</v>
      </c>
      <c r="N765" s="86">
        <v>99.579930261402694</v>
      </c>
      <c r="O765" s="86">
        <v>100</v>
      </c>
      <c r="P765" s="86">
        <v>4.8000000000000001E-2</v>
      </c>
      <c r="Q765" s="88">
        <v>0.49320000000000003</v>
      </c>
      <c r="R765" s="85">
        <v>0</v>
      </c>
      <c r="S765" s="86">
        <v>0</v>
      </c>
      <c r="T765" s="86">
        <v>0.84</v>
      </c>
      <c r="U765" s="88">
        <v>3.2184316249750301E-2</v>
      </c>
      <c r="V765" s="89">
        <v>4.9800000000000004</v>
      </c>
      <c r="W765" s="85">
        <v>69.410038931370593</v>
      </c>
      <c r="X765" s="88">
        <v>55.3</v>
      </c>
      <c r="Y765" s="85"/>
      <c r="Z765" s="88"/>
      <c r="AA765" s="85">
        <v>0</v>
      </c>
      <c r="AB765" s="91">
        <v>0</v>
      </c>
      <c r="AC765" s="86">
        <v>0</v>
      </c>
      <c r="AD765" s="86">
        <v>0</v>
      </c>
      <c r="AE765" s="86">
        <v>0</v>
      </c>
      <c r="AF765" s="88">
        <v>8.3568675208099998E-3</v>
      </c>
      <c r="AG765" s="85">
        <v>0</v>
      </c>
      <c r="AH765" s="86">
        <v>7.3800000000000005E-4</v>
      </c>
      <c r="AI765" s="88">
        <v>0</v>
      </c>
      <c r="AJ765" s="150">
        <v>1.59</v>
      </c>
      <c r="AK765" s="151">
        <v>0</v>
      </c>
    </row>
    <row r="766" spans="1:37" x14ac:dyDescent="0.2">
      <c r="A766" s="149" t="s">
        <v>1800</v>
      </c>
      <c r="B766" s="66" t="s">
        <v>1801</v>
      </c>
      <c r="C766" s="67">
        <v>82</v>
      </c>
      <c r="D766" s="84" t="s">
        <v>331</v>
      </c>
      <c r="E766" s="85">
        <v>87.245747646937701</v>
      </c>
      <c r="F766" s="91">
        <v>87.245747646937701</v>
      </c>
      <c r="G766" s="86">
        <v>50.101981624595297</v>
      </c>
      <c r="H766" s="86">
        <v>50.101981624595297</v>
      </c>
      <c r="I766" s="86">
        <v>0</v>
      </c>
      <c r="J766" s="86">
        <v>0</v>
      </c>
      <c r="K766" s="87">
        <v>0</v>
      </c>
      <c r="L766" s="85">
        <v>0.14013564456800001</v>
      </c>
      <c r="M766" s="86">
        <v>0.33202980743579502</v>
      </c>
      <c r="N766" s="86">
        <v>94.671672265033294</v>
      </c>
      <c r="O766" s="86">
        <v>100</v>
      </c>
      <c r="P766" s="86">
        <v>0.126</v>
      </c>
      <c r="Q766" s="88">
        <v>0.27029999999999998</v>
      </c>
      <c r="R766" s="85">
        <v>4.59347726228755E-2</v>
      </c>
      <c r="S766" s="86">
        <v>0</v>
      </c>
      <c r="T766" s="86">
        <v>0.85</v>
      </c>
      <c r="U766" s="88">
        <v>0.112273348178365</v>
      </c>
      <c r="V766" s="89">
        <v>4.71</v>
      </c>
      <c r="W766" s="85">
        <v>59.579085541650997</v>
      </c>
      <c r="X766" s="88">
        <v>51.0333333333</v>
      </c>
      <c r="Y766" s="85"/>
      <c r="Z766" s="88"/>
      <c r="AA766" s="85">
        <v>0.3</v>
      </c>
      <c r="AB766" s="91">
        <v>0.3</v>
      </c>
      <c r="AC766" s="86">
        <v>0.06</v>
      </c>
      <c r="AD766" s="86">
        <v>0.06</v>
      </c>
      <c r="AE766" s="86">
        <v>0</v>
      </c>
      <c r="AF766" s="88">
        <v>0</v>
      </c>
      <c r="AG766" s="85">
        <v>0</v>
      </c>
      <c r="AH766" s="86">
        <v>5.0000000000000004E-6</v>
      </c>
      <c r="AI766" s="88">
        <v>1.08663202867E-8</v>
      </c>
      <c r="AJ766" s="150">
        <v>1.64</v>
      </c>
      <c r="AK766" s="151">
        <v>0</v>
      </c>
    </row>
    <row r="767" spans="1:37" x14ac:dyDescent="0.2">
      <c r="A767" s="149" t="s">
        <v>1802</v>
      </c>
      <c r="B767" s="66" t="s">
        <v>1803</v>
      </c>
      <c r="C767" s="67">
        <v>82</v>
      </c>
      <c r="D767" s="84" t="s">
        <v>331</v>
      </c>
      <c r="E767" s="85">
        <v>67.8862988098751</v>
      </c>
      <c r="F767" s="91">
        <v>67.8862988098751</v>
      </c>
      <c r="G767" s="86">
        <v>46.057506311268497</v>
      </c>
      <c r="H767" s="86">
        <v>46.057506311268497</v>
      </c>
      <c r="I767" s="86">
        <v>2.78</v>
      </c>
      <c r="J767" s="86">
        <v>2.64</v>
      </c>
      <c r="K767" s="87">
        <v>0</v>
      </c>
      <c r="L767" s="85">
        <v>5.5726287415500002E-2</v>
      </c>
      <c r="M767" s="86">
        <v>0</v>
      </c>
      <c r="N767" s="86">
        <v>98.112784102501294</v>
      </c>
      <c r="O767" s="86">
        <v>90.615918917003299</v>
      </c>
      <c r="P767" s="86">
        <v>0.06</v>
      </c>
      <c r="Q767" s="88">
        <v>0.21859999999999999</v>
      </c>
      <c r="R767" s="85">
        <v>0</v>
      </c>
      <c r="S767" s="86">
        <v>0</v>
      </c>
      <c r="T767" s="86">
        <v>0.7</v>
      </c>
      <c r="U767" s="88">
        <v>3.01629454771975E-2</v>
      </c>
      <c r="V767" s="89">
        <v>4.78</v>
      </c>
      <c r="W767" s="85">
        <v>68.256382023618002</v>
      </c>
      <c r="X767" s="88"/>
      <c r="Y767" s="85"/>
      <c r="Z767" s="88"/>
      <c r="AA767" s="85">
        <v>0.04</v>
      </c>
      <c r="AB767" s="91">
        <v>0.04</v>
      </c>
      <c r="AC767" s="86">
        <v>0.02</v>
      </c>
      <c r="AD767" s="86">
        <v>0.02</v>
      </c>
      <c r="AE767" s="86">
        <v>0</v>
      </c>
      <c r="AF767" s="88">
        <v>0</v>
      </c>
      <c r="AG767" s="85">
        <v>0</v>
      </c>
      <c r="AH767" s="86">
        <v>1.0664E-2</v>
      </c>
      <c r="AI767" s="88">
        <v>0.267651059774</v>
      </c>
      <c r="AJ767" s="150">
        <v>1.62</v>
      </c>
      <c r="AK767" s="151">
        <v>0</v>
      </c>
    </row>
    <row r="768" spans="1:37" x14ac:dyDescent="0.2">
      <c r="A768" s="149" t="s">
        <v>1804</v>
      </c>
      <c r="B768" s="66" t="s">
        <v>1805</v>
      </c>
      <c r="C768" s="67">
        <v>82</v>
      </c>
      <c r="D768" s="84" t="s">
        <v>331</v>
      </c>
      <c r="E768" s="85">
        <v>95.5420336269015</v>
      </c>
      <c r="F768" s="91">
        <v>95.500400320256205</v>
      </c>
      <c r="G768" s="86">
        <v>70.637309847878299</v>
      </c>
      <c r="H768" s="86">
        <v>70.614891913530798</v>
      </c>
      <c r="I768" s="86">
        <v>1.1599999999999999</v>
      </c>
      <c r="J768" s="86">
        <v>4.16</v>
      </c>
      <c r="K768" s="87">
        <v>0</v>
      </c>
      <c r="L768" s="85">
        <v>0.14000002872799999</v>
      </c>
      <c r="M768" s="86">
        <v>0</v>
      </c>
      <c r="N768" s="86">
        <v>93.186824533627004</v>
      </c>
      <c r="O768" s="86">
        <v>85.993680540422702</v>
      </c>
      <c r="P768" s="86">
        <v>0.251</v>
      </c>
      <c r="Q768" s="88">
        <v>0.30249999999999999</v>
      </c>
      <c r="R768" s="85">
        <v>0</v>
      </c>
      <c r="S768" s="86">
        <v>0</v>
      </c>
      <c r="T768" s="86">
        <v>0.57999999999999996</v>
      </c>
      <c r="U768" s="88">
        <v>2.5620496397117699E-2</v>
      </c>
      <c r="V768" s="89">
        <v>4.5999999999999996</v>
      </c>
      <c r="W768" s="85">
        <v>61.846962219091402</v>
      </c>
      <c r="X768" s="88"/>
      <c r="Y768" s="85"/>
      <c r="Z768" s="88"/>
      <c r="AA768" s="85">
        <v>0</v>
      </c>
      <c r="AB768" s="91">
        <v>0.03</v>
      </c>
      <c r="AC768" s="86">
        <v>0</v>
      </c>
      <c r="AD768" s="86">
        <v>0.01</v>
      </c>
      <c r="AE768" s="86">
        <v>0</v>
      </c>
      <c r="AF768" s="88">
        <v>0</v>
      </c>
      <c r="AG768" s="85">
        <v>0</v>
      </c>
      <c r="AH768" s="86">
        <v>1.0068000000000001E-2</v>
      </c>
      <c r="AI768" s="88">
        <v>0.267650976072</v>
      </c>
      <c r="AJ768" s="150">
        <v>1.34</v>
      </c>
      <c r="AK768" s="151">
        <v>0</v>
      </c>
    </row>
    <row r="769" spans="1:37" x14ac:dyDescent="0.2">
      <c r="A769" s="149" t="s">
        <v>1806</v>
      </c>
      <c r="B769" s="66" t="s">
        <v>1807</v>
      </c>
      <c r="C769" s="67">
        <v>82</v>
      </c>
      <c r="D769" s="84" t="s">
        <v>331</v>
      </c>
      <c r="E769" s="85">
        <v>72.756601945836707</v>
      </c>
      <c r="F769" s="91">
        <v>72.746493703407296</v>
      </c>
      <c r="G769" s="86">
        <v>51.7440929958303</v>
      </c>
      <c r="H769" s="86">
        <v>51.736511814008303</v>
      </c>
      <c r="I769" s="86">
        <v>17.52</v>
      </c>
      <c r="J769" s="86">
        <v>15.62</v>
      </c>
      <c r="K769" s="87">
        <v>0</v>
      </c>
      <c r="L769" s="85">
        <v>0.19023914279900001</v>
      </c>
      <c r="M769" s="86">
        <v>0</v>
      </c>
      <c r="N769" s="86">
        <v>92.744865166969404</v>
      </c>
      <c r="O769" s="86">
        <v>90.6801722913807</v>
      </c>
      <c r="P769" s="86">
        <v>0.41299999999999998</v>
      </c>
      <c r="Q769" s="88">
        <v>0.23400000000000001</v>
      </c>
      <c r="R769" s="85">
        <v>0</v>
      </c>
      <c r="S769" s="86">
        <v>0</v>
      </c>
      <c r="T769" s="86">
        <v>0.91</v>
      </c>
      <c r="U769" s="88">
        <v>0.144884808153982</v>
      </c>
      <c r="V769" s="89">
        <v>4.7699999999999996</v>
      </c>
      <c r="W769" s="85">
        <v>59.983359356999799</v>
      </c>
      <c r="X769" s="88"/>
      <c r="Y769" s="85"/>
      <c r="Z769" s="88"/>
      <c r="AA769" s="85">
        <v>0.1</v>
      </c>
      <c r="AB769" s="91">
        <v>0.1</v>
      </c>
      <c r="AC769" s="86">
        <v>0.06</v>
      </c>
      <c r="AD769" s="86">
        <v>0.06</v>
      </c>
      <c r="AE769" s="86">
        <v>0</v>
      </c>
      <c r="AF769" s="88">
        <v>0</v>
      </c>
      <c r="AG769" s="85">
        <v>0</v>
      </c>
      <c r="AH769" s="86">
        <v>6.0706000000000003E-2</v>
      </c>
      <c r="AI769" s="88">
        <v>1.3401293023500001</v>
      </c>
      <c r="AJ769" s="150">
        <v>1.53</v>
      </c>
      <c r="AK769" s="151">
        <v>0</v>
      </c>
    </row>
    <row r="770" spans="1:37" x14ac:dyDescent="0.2">
      <c r="A770" s="149" t="s">
        <v>1808</v>
      </c>
      <c r="B770" s="66" t="s">
        <v>1809</v>
      </c>
      <c r="C770" s="67">
        <v>82</v>
      </c>
      <c r="D770" s="84" t="s">
        <v>331</v>
      </c>
      <c r="E770" s="85">
        <v>93.374971657081602</v>
      </c>
      <c r="F770" s="91">
        <v>93.374971657081602</v>
      </c>
      <c r="G770" s="86">
        <v>48.114938263970501</v>
      </c>
      <c r="H770" s="86">
        <v>48.114938263970501</v>
      </c>
      <c r="I770" s="86">
        <v>2.42</v>
      </c>
      <c r="J770" s="86">
        <v>2.02</v>
      </c>
      <c r="K770" s="87">
        <v>0</v>
      </c>
      <c r="L770" s="85">
        <v>6.0000002610999997E-2</v>
      </c>
      <c r="M770" s="86">
        <v>0</v>
      </c>
      <c r="N770" s="86">
        <v>96.832809525917398</v>
      </c>
      <c r="O770" s="86">
        <v>78.074148632779696</v>
      </c>
      <c r="P770" s="86">
        <v>0.14000000000000001</v>
      </c>
      <c r="Q770" s="88">
        <v>0.1832</v>
      </c>
      <c r="R770" s="85">
        <v>0</v>
      </c>
      <c r="S770" s="86">
        <v>0</v>
      </c>
      <c r="T770" s="86">
        <v>0.74</v>
      </c>
      <c r="U770" s="88">
        <v>1.6490425246841099E-2</v>
      </c>
      <c r="V770" s="89">
        <v>4.71</v>
      </c>
      <c r="W770" s="85">
        <v>75.689644687028107</v>
      </c>
      <c r="X770" s="88">
        <v>71.266666666700004</v>
      </c>
      <c r="Y770" s="85"/>
      <c r="Z770" s="88"/>
      <c r="AA770" s="85">
        <v>0</v>
      </c>
      <c r="AB770" s="91">
        <v>0</v>
      </c>
      <c r="AC770" s="86">
        <v>0</v>
      </c>
      <c r="AD770" s="86">
        <v>0</v>
      </c>
      <c r="AE770" s="86">
        <v>0</v>
      </c>
      <c r="AF770" s="88">
        <v>0</v>
      </c>
      <c r="AG770" s="85">
        <v>0</v>
      </c>
      <c r="AH770" s="86">
        <v>4.1619999999999999E-3</v>
      </c>
      <c r="AI770" s="88">
        <v>0</v>
      </c>
      <c r="AJ770" s="150">
        <v>1</v>
      </c>
      <c r="AK770" s="151">
        <v>0</v>
      </c>
    </row>
    <row r="771" spans="1:37" x14ac:dyDescent="0.2">
      <c r="A771" s="149" t="s">
        <v>1810</v>
      </c>
      <c r="B771" s="66" t="s">
        <v>1811</v>
      </c>
      <c r="C771" s="67">
        <v>82</v>
      </c>
      <c r="D771" s="84" t="s">
        <v>331</v>
      </c>
      <c r="E771" s="85">
        <v>96.043481736072295</v>
      </c>
      <c r="F771" s="91">
        <v>96.022167159566294</v>
      </c>
      <c r="G771" s="86">
        <v>74.4358298031066</v>
      </c>
      <c r="H771" s="86">
        <v>74.417179548663896</v>
      </c>
      <c r="I771" s="86">
        <v>0.44</v>
      </c>
      <c r="J771" s="86">
        <v>4.43</v>
      </c>
      <c r="K771" s="87">
        <v>0</v>
      </c>
      <c r="L771" s="85">
        <v>0.10999999927699999</v>
      </c>
      <c r="M771" s="86">
        <v>0.32029431767734201</v>
      </c>
      <c r="N771" s="86">
        <v>93.351011863224002</v>
      </c>
      <c r="O771" s="86">
        <v>85.420665387076099</v>
      </c>
      <c r="P771" s="86">
        <v>0.28599999999999998</v>
      </c>
      <c r="Q771" s="88">
        <v>0.14799999999999999</v>
      </c>
      <c r="R771" s="85">
        <v>4.23011844331641E-2</v>
      </c>
      <c r="S771" s="86">
        <v>0</v>
      </c>
      <c r="T771" s="86">
        <v>0.57999999999999996</v>
      </c>
      <c r="U771" s="88">
        <v>9.8579916340287205E-2</v>
      </c>
      <c r="V771" s="89">
        <v>4.6900000000000004</v>
      </c>
      <c r="W771" s="85">
        <v>58.919937020278198</v>
      </c>
      <c r="X771" s="88">
        <v>56.5333333333</v>
      </c>
      <c r="Y771" s="85"/>
      <c r="Z771" s="88"/>
      <c r="AA771" s="85">
        <v>0</v>
      </c>
      <c r="AB771" s="91">
        <v>0</v>
      </c>
      <c r="AC771" s="86">
        <v>0</v>
      </c>
      <c r="AD771" s="86">
        <v>0</v>
      </c>
      <c r="AE771" s="86">
        <v>0</v>
      </c>
      <c r="AF771" s="88">
        <v>0</v>
      </c>
      <c r="AG771" s="85">
        <v>0</v>
      </c>
      <c r="AH771" s="86">
        <v>6.1539999999999997E-3</v>
      </c>
      <c r="AI771" s="88">
        <v>0</v>
      </c>
      <c r="AJ771" s="150">
        <v>1</v>
      </c>
      <c r="AK771" s="151">
        <v>0</v>
      </c>
    </row>
    <row r="772" spans="1:37" x14ac:dyDescent="0.2">
      <c r="A772" s="149" t="s">
        <v>1812</v>
      </c>
      <c r="B772" s="66" t="s">
        <v>1813</v>
      </c>
      <c r="C772" s="67">
        <v>82</v>
      </c>
      <c r="D772" s="84" t="s">
        <v>331</v>
      </c>
      <c r="E772" s="85">
        <v>97.621329244660203</v>
      </c>
      <c r="F772" s="91">
        <v>97.621329244660203</v>
      </c>
      <c r="G772" s="86">
        <v>60.520879916522901</v>
      </c>
      <c r="H772" s="86">
        <v>60.520879916522901</v>
      </c>
      <c r="I772" s="86">
        <v>0</v>
      </c>
      <c r="J772" s="86">
        <v>0</v>
      </c>
      <c r="K772" s="87">
        <v>0</v>
      </c>
      <c r="L772" s="85">
        <v>1.00000201985E-2</v>
      </c>
      <c r="M772" s="86">
        <v>0</v>
      </c>
      <c r="N772" s="86">
        <v>100</v>
      </c>
      <c r="O772" s="86">
        <v>100</v>
      </c>
      <c r="P772" s="86">
        <v>2.3E-2</v>
      </c>
      <c r="Q772" s="88">
        <v>0.78080000000000005</v>
      </c>
      <c r="R772" s="85">
        <v>0</v>
      </c>
      <c r="S772" s="86">
        <v>0</v>
      </c>
      <c r="T772" s="86">
        <v>1.31</v>
      </c>
      <c r="U772" s="88">
        <v>0</v>
      </c>
      <c r="V772" s="89">
        <v>4.96</v>
      </c>
      <c r="W772" s="85">
        <v>66.540483058559502</v>
      </c>
      <c r="X772" s="88">
        <v>52.766666666699997</v>
      </c>
      <c r="Y772" s="85"/>
      <c r="Z772" s="88"/>
      <c r="AA772" s="85">
        <v>0</v>
      </c>
      <c r="AB772" s="91">
        <v>0</v>
      </c>
      <c r="AC772" s="86">
        <v>0</v>
      </c>
      <c r="AD772" s="86">
        <v>0</v>
      </c>
      <c r="AE772" s="86">
        <v>0</v>
      </c>
      <c r="AF772" s="88">
        <v>0</v>
      </c>
      <c r="AG772" s="85">
        <v>0</v>
      </c>
      <c r="AH772" s="86">
        <v>0</v>
      </c>
      <c r="AI772" s="88">
        <v>0</v>
      </c>
      <c r="AJ772" s="150">
        <v>1</v>
      </c>
      <c r="AK772" s="151">
        <v>0</v>
      </c>
    </row>
    <row r="773" spans="1:37" x14ac:dyDescent="0.2">
      <c r="A773" s="149" t="s">
        <v>1814</v>
      </c>
      <c r="B773" s="66" t="s">
        <v>1815</v>
      </c>
      <c r="C773" s="67">
        <v>82</v>
      </c>
      <c r="D773" s="84" t="s">
        <v>331</v>
      </c>
      <c r="E773" s="85">
        <v>99.870835027626995</v>
      </c>
      <c r="F773" s="91">
        <v>99.870835027626995</v>
      </c>
      <c r="G773" s="86">
        <v>71.708087162436897</v>
      </c>
      <c r="H773" s="86">
        <v>71.708087162436897</v>
      </c>
      <c r="I773" s="86">
        <v>0</v>
      </c>
      <c r="J773" s="86">
        <v>0</v>
      </c>
      <c r="K773" s="87">
        <v>0</v>
      </c>
      <c r="L773" s="85">
        <v>0.199999989401</v>
      </c>
      <c r="M773" s="86">
        <v>0</v>
      </c>
      <c r="N773" s="86">
        <v>99.593023255813904</v>
      </c>
      <c r="O773" s="86">
        <v>100</v>
      </c>
      <c r="P773" s="86">
        <v>3.0000000000000001E-3</v>
      </c>
      <c r="Q773" s="88">
        <v>0.31890000000000002</v>
      </c>
      <c r="R773" s="85">
        <v>0</v>
      </c>
      <c r="S773" s="86">
        <v>0</v>
      </c>
      <c r="T773" s="86">
        <v>1.04</v>
      </c>
      <c r="U773" s="88">
        <v>2.1527495395507901E-2</v>
      </c>
      <c r="V773" s="89">
        <v>5</v>
      </c>
      <c r="W773" s="85">
        <v>61.851840876187197</v>
      </c>
      <c r="X773" s="88">
        <v>60.666666666700003</v>
      </c>
      <c r="Y773" s="85"/>
      <c r="Z773" s="88"/>
      <c r="AA773" s="85">
        <v>0</v>
      </c>
      <c r="AB773" s="91">
        <v>0</v>
      </c>
      <c r="AC773" s="86">
        <v>0</v>
      </c>
      <c r="AD773" s="86">
        <v>0</v>
      </c>
      <c r="AE773" s="86">
        <v>0</v>
      </c>
      <c r="AF773" s="88">
        <v>0</v>
      </c>
      <c r="AG773" s="85">
        <v>0</v>
      </c>
      <c r="AH773" s="86">
        <v>0</v>
      </c>
      <c r="AI773" s="88">
        <v>0</v>
      </c>
      <c r="AJ773" s="150">
        <v>1.01</v>
      </c>
      <c r="AK773" s="151">
        <v>0</v>
      </c>
    </row>
    <row r="774" spans="1:37" x14ac:dyDescent="0.2">
      <c r="A774" s="149" t="s">
        <v>1816</v>
      </c>
      <c r="B774" s="66" t="s">
        <v>1817</v>
      </c>
      <c r="C774" s="67">
        <v>82</v>
      </c>
      <c r="D774" s="84" t="s">
        <v>331</v>
      </c>
      <c r="E774" s="85">
        <v>95.440655176628795</v>
      </c>
      <c r="F774" s="91">
        <v>95.440655176628795</v>
      </c>
      <c r="G774" s="86">
        <v>67.513140202909199</v>
      </c>
      <c r="H774" s="86">
        <v>67.513140202909199</v>
      </c>
      <c r="I774" s="86">
        <v>0</v>
      </c>
      <c r="J774" s="86">
        <v>0</v>
      </c>
      <c r="K774" s="87">
        <v>0</v>
      </c>
      <c r="L774" s="85">
        <v>2.0000000851799999E-2</v>
      </c>
      <c r="M774" s="86">
        <v>0</v>
      </c>
      <c r="N774" s="86">
        <v>100</v>
      </c>
      <c r="O774" s="86">
        <v>100</v>
      </c>
      <c r="P774" s="86">
        <v>4.0000000000000001E-3</v>
      </c>
      <c r="Q774" s="88">
        <v>0.27160000000000001</v>
      </c>
      <c r="R774" s="85">
        <v>0</v>
      </c>
      <c r="S774" s="86">
        <v>0</v>
      </c>
      <c r="T774" s="86">
        <v>0.73</v>
      </c>
      <c r="U774" s="88">
        <v>3.6670333700036702E-2</v>
      </c>
      <c r="V774" s="89">
        <v>5</v>
      </c>
      <c r="W774" s="85">
        <v>58.591042756739597</v>
      </c>
      <c r="X774" s="88">
        <v>53.9</v>
      </c>
      <c r="Y774" s="85"/>
      <c r="Z774" s="88"/>
      <c r="AA774" s="85">
        <v>0</v>
      </c>
      <c r="AB774" s="91">
        <v>0</v>
      </c>
      <c r="AC774" s="86">
        <v>0</v>
      </c>
      <c r="AD774" s="86">
        <v>0</v>
      </c>
      <c r="AE774" s="86">
        <v>0</v>
      </c>
      <c r="AF774" s="88">
        <v>0</v>
      </c>
      <c r="AG774" s="85">
        <v>0</v>
      </c>
      <c r="AH774" s="86">
        <v>0</v>
      </c>
      <c r="AI774" s="88">
        <v>0</v>
      </c>
      <c r="AJ774" s="150">
        <v>1</v>
      </c>
      <c r="AK774" s="151">
        <v>0</v>
      </c>
    </row>
    <row r="775" spans="1:37" x14ac:dyDescent="0.2">
      <c r="A775" s="149" t="s">
        <v>1818</v>
      </c>
      <c r="B775" s="66" t="s">
        <v>1819</v>
      </c>
      <c r="C775" s="67">
        <v>82</v>
      </c>
      <c r="D775" s="84" t="s">
        <v>331</v>
      </c>
      <c r="E775" s="85">
        <v>95.816894871199807</v>
      </c>
      <c r="F775" s="91">
        <v>95.816894871199807</v>
      </c>
      <c r="G775" s="86">
        <v>64.050050282354803</v>
      </c>
      <c r="H775" s="86">
        <v>64.050050282354803</v>
      </c>
      <c r="I775" s="86">
        <v>0</v>
      </c>
      <c r="J775" s="86">
        <v>0</v>
      </c>
      <c r="K775" s="87">
        <v>0</v>
      </c>
      <c r="L775" s="85">
        <v>8.9999997427199996E-2</v>
      </c>
      <c r="M775" s="86">
        <v>0</v>
      </c>
      <c r="N775" s="86">
        <v>99.694512208522895</v>
      </c>
      <c r="O775" s="86">
        <v>100</v>
      </c>
      <c r="P775" s="86">
        <v>1E-3</v>
      </c>
      <c r="Q775" s="88">
        <v>0.15040000000000001</v>
      </c>
      <c r="R775" s="85">
        <v>0</v>
      </c>
      <c r="S775" s="86">
        <v>0</v>
      </c>
      <c r="T775" s="86">
        <v>0.61</v>
      </c>
      <c r="U775" s="88">
        <v>9.66968360795235E-3</v>
      </c>
      <c r="V775" s="89">
        <v>5</v>
      </c>
      <c r="W775" s="85">
        <v>62.7755203164878</v>
      </c>
      <c r="X775" s="88"/>
      <c r="Y775" s="85"/>
      <c r="Z775" s="88"/>
      <c r="AA775" s="85">
        <v>0</v>
      </c>
      <c r="AB775" s="91">
        <v>0</v>
      </c>
      <c r="AC775" s="86">
        <v>0</v>
      </c>
      <c r="AD775" s="86">
        <v>0</v>
      </c>
      <c r="AE775" s="86">
        <v>0</v>
      </c>
      <c r="AF775" s="88">
        <v>0</v>
      </c>
      <c r="AG775" s="85">
        <v>0</v>
      </c>
      <c r="AH775" s="86">
        <v>0</v>
      </c>
      <c r="AI775" s="88">
        <v>0</v>
      </c>
      <c r="AJ775" s="150">
        <v>1.03</v>
      </c>
      <c r="AK775" s="151">
        <v>0</v>
      </c>
    </row>
    <row r="776" spans="1:37" x14ac:dyDescent="0.2">
      <c r="A776" s="149" t="s">
        <v>1820</v>
      </c>
      <c r="B776" s="66" t="s">
        <v>1821</v>
      </c>
      <c r="C776" s="67">
        <v>82</v>
      </c>
      <c r="D776" s="84" t="s">
        <v>331</v>
      </c>
      <c r="E776" s="85">
        <v>92.663069506082195</v>
      </c>
      <c r="F776" s="91">
        <v>92.449155518661598</v>
      </c>
      <c r="G776" s="86">
        <v>49.359854410778702</v>
      </c>
      <c r="H776" s="86">
        <v>49.200217106733497</v>
      </c>
      <c r="I776" s="86">
        <v>15.62</v>
      </c>
      <c r="J776" s="86">
        <v>23.85</v>
      </c>
      <c r="K776" s="87">
        <v>0</v>
      </c>
      <c r="L776" s="85">
        <v>0.22017373416</v>
      </c>
      <c r="M776" s="86">
        <v>0</v>
      </c>
      <c r="N776" s="86">
        <v>93.128246810616005</v>
      </c>
      <c r="O776" s="86">
        <v>89.855282199710601</v>
      </c>
      <c r="P776" s="86">
        <v>1.6020000000000001</v>
      </c>
      <c r="Q776" s="88">
        <v>0.35470000000000002</v>
      </c>
      <c r="R776" s="85">
        <v>0</v>
      </c>
      <c r="S776" s="86">
        <v>0</v>
      </c>
      <c r="T776" s="86">
        <v>0.9</v>
      </c>
      <c r="U776" s="88">
        <v>0.502857507742409</v>
      </c>
      <c r="V776" s="89">
        <v>4.28</v>
      </c>
      <c r="W776" s="85">
        <v>60.857837634400802</v>
      </c>
      <c r="X776" s="88">
        <v>57.6</v>
      </c>
      <c r="Y776" s="85"/>
      <c r="Z776" s="88"/>
      <c r="AA776" s="85">
        <v>0.06</v>
      </c>
      <c r="AB776" s="91">
        <v>0.04</v>
      </c>
      <c r="AC776" s="86">
        <v>0.06</v>
      </c>
      <c r="AD776" s="86">
        <v>0.04</v>
      </c>
      <c r="AE776" s="86">
        <v>0</v>
      </c>
      <c r="AF776" s="88">
        <v>4.2433738347699996E-3</v>
      </c>
      <c r="AG776" s="85">
        <v>5.6701844302799997E-7</v>
      </c>
      <c r="AH776" s="86">
        <v>6.5425999999999998E-2</v>
      </c>
      <c r="AI776" s="88">
        <v>1.14623974968E-3</v>
      </c>
      <c r="AJ776" s="150">
        <v>1.38</v>
      </c>
      <c r="AK776" s="151">
        <v>0</v>
      </c>
    </row>
    <row r="777" spans="1:37" x14ac:dyDescent="0.2">
      <c r="A777" s="149" t="s">
        <v>1822</v>
      </c>
      <c r="B777" s="66" t="s">
        <v>1823</v>
      </c>
      <c r="C777" s="67">
        <v>82</v>
      </c>
      <c r="D777" s="84" t="s">
        <v>331</v>
      </c>
      <c r="E777" s="85">
        <v>86.194923056688097</v>
      </c>
      <c r="F777" s="91">
        <v>86.050243325003294</v>
      </c>
      <c r="G777" s="86">
        <v>56.159410758911001</v>
      </c>
      <c r="H777" s="86">
        <v>56.083125082204397</v>
      </c>
      <c r="I777" s="86">
        <v>2.83</v>
      </c>
      <c r="J777" s="86">
        <v>10.75</v>
      </c>
      <c r="K777" s="87">
        <v>0</v>
      </c>
      <c r="L777" s="85">
        <v>5.0000010949900003E-2</v>
      </c>
      <c r="M777" s="86">
        <v>8.2648409751455206E-3</v>
      </c>
      <c r="N777" s="86">
        <v>90.912925579993995</v>
      </c>
      <c r="O777" s="86">
        <v>100</v>
      </c>
      <c r="P777" s="86">
        <v>1.5569999999999999</v>
      </c>
      <c r="Q777" s="88">
        <v>0.40920000000000001</v>
      </c>
      <c r="R777" s="85">
        <v>3.1240237425804399E-2</v>
      </c>
      <c r="S777" s="86">
        <v>0</v>
      </c>
      <c r="T777" s="86">
        <v>0.9</v>
      </c>
      <c r="U777" s="88">
        <v>1.0180192029462101</v>
      </c>
      <c r="V777" s="89">
        <v>4.3600000000000003</v>
      </c>
      <c r="W777" s="85">
        <v>58.105326851014603</v>
      </c>
      <c r="X777" s="88">
        <v>39.233333333300003</v>
      </c>
      <c r="Y777" s="85"/>
      <c r="Z777" s="88"/>
      <c r="AA777" s="85">
        <v>0.34</v>
      </c>
      <c r="AB777" s="91">
        <v>0.46</v>
      </c>
      <c r="AC777" s="86">
        <v>0</v>
      </c>
      <c r="AD777" s="86">
        <v>0.02</v>
      </c>
      <c r="AE777" s="86">
        <v>0</v>
      </c>
      <c r="AF777" s="88">
        <v>0</v>
      </c>
      <c r="AG777" s="85">
        <v>0</v>
      </c>
      <c r="AH777" s="86">
        <v>1.6343E-2</v>
      </c>
      <c r="AI777" s="88">
        <v>1.33825481753</v>
      </c>
      <c r="AJ777" s="150">
        <v>1.51</v>
      </c>
      <c r="AK777" s="151">
        <v>0</v>
      </c>
    </row>
    <row r="778" spans="1:37" x14ac:dyDescent="0.2">
      <c r="A778" s="149" t="s">
        <v>1824</v>
      </c>
      <c r="B778" s="66" t="s">
        <v>1825</v>
      </c>
      <c r="C778" s="67">
        <v>82</v>
      </c>
      <c r="D778" s="84" t="s">
        <v>331</v>
      </c>
      <c r="E778" s="85">
        <v>88.407533107073903</v>
      </c>
      <c r="F778" s="91">
        <v>88.407533107073903</v>
      </c>
      <c r="G778" s="86">
        <v>48.679044386770499</v>
      </c>
      <c r="H778" s="86">
        <v>48.679044386770499</v>
      </c>
      <c r="I778" s="86">
        <v>15.3</v>
      </c>
      <c r="J778" s="86">
        <v>15.07</v>
      </c>
      <c r="K778" s="87">
        <v>0</v>
      </c>
      <c r="L778" s="85">
        <v>0.26994070369000001</v>
      </c>
      <c r="M778" s="86">
        <v>0</v>
      </c>
      <c r="N778" s="86">
        <v>89.337890111540901</v>
      </c>
      <c r="O778" s="86">
        <v>100</v>
      </c>
      <c r="P778" s="86">
        <v>1.677</v>
      </c>
      <c r="Q778" s="88">
        <v>0.77639999999999998</v>
      </c>
      <c r="R778" s="85">
        <v>0</v>
      </c>
      <c r="S778" s="86">
        <v>0</v>
      </c>
      <c r="T778" s="86">
        <v>1.36</v>
      </c>
      <c r="U778" s="88">
        <v>0.98822120183669404</v>
      </c>
      <c r="V778" s="89">
        <v>4.22</v>
      </c>
      <c r="W778" s="85">
        <v>54.173184760130297</v>
      </c>
      <c r="X778" s="88"/>
      <c r="Y778" s="85"/>
      <c r="Z778" s="88"/>
      <c r="AA778" s="85">
        <v>0</v>
      </c>
      <c r="AB778" s="91">
        <v>0</v>
      </c>
      <c r="AC778" s="86">
        <v>0</v>
      </c>
      <c r="AD778" s="86">
        <v>0</v>
      </c>
      <c r="AE778" s="86">
        <v>0</v>
      </c>
      <c r="AF778" s="88">
        <v>18.152115974000001</v>
      </c>
      <c r="AG778" s="85">
        <v>8.4798305904E-7</v>
      </c>
      <c r="AH778" s="86">
        <v>1.9761000000000001E-2</v>
      </c>
      <c r="AI778" s="88">
        <v>0.26791263648199998</v>
      </c>
      <c r="AJ778" s="150">
        <v>1.34</v>
      </c>
      <c r="AK778" s="151">
        <v>0</v>
      </c>
    </row>
    <row r="779" spans="1:37" x14ac:dyDescent="0.2">
      <c r="A779" s="149" t="s">
        <v>1826</v>
      </c>
      <c r="B779" s="66" t="s">
        <v>1827</v>
      </c>
      <c r="C779" s="67">
        <v>82</v>
      </c>
      <c r="D779" s="84" t="s">
        <v>331</v>
      </c>
      <c r="E779" s="85">
        <v>83.902792662169801</v>
      </c>
      <c r="F779" s="91">
        <v>83.441551619071603</v>
      </c>
      <c r="G779" s="86">
        <v>44.829687532833198</v>
      </c>
      <c r="H779" s="86">
        <v>44.459854167979998</v>
      </c>
      <c r="I779" s="86">
        <v>14.75</v>
      </c>
      <c r="J779" s="86">
        <v>38.35</v>
      </c>
      <c r="K779" s="87">
        <v>0</v>
      </c>
      <c r="L779" s="85">
        <v>0.65989364947999996</v>
      </c>
      <c r="M779" s="86">
        <v>6.3782552213958003E-3</v>
      </c>
      <c r="N779" s="86">
        <v>92.679918651184195</v>
      </c>
      <c r="O779" s="86">
        <v>94.871256647075299</v>
      </c>
      <c r="P779" s="86">
        <v>2.0760000000000001</v>
      </c>
      <c r="Q779" s="88">
        <v>0.5837</v>
      </c>
      <c r="R779" s="85">
        <v>0.114220445459737</v>
      </c>
      <c r="S779" s="86">
        <v>0</v>
      </c>
      <c r="T779" s="86">
        <v>1.19</v>
      </c>
      <c r="U779" s="88">
        <v>0.77223728172476802</v>
      </c>
      <c r="V779" s="89">
        <v>4.3099999999999996</v>
      </c>
      <c r="W779" s="85">
        <v>57.008379310541002</v>
      </c>
      <c r="X779" s="88">
        <v>34.700000000000003</v>
      </c>
      <c r="Y779" s="85"/>
      <c r="Z779" s="88"/>
      <c r="AA779" s="85">
        <v>0.2</v>
      </c>
      <c r="AB779" s="91">
        <v>0.2</v>
      </c>
      <c r="AC779" s="86">
        <v>0.1</v>
      </c>
      <c r="AD779" s="86">
        <v>0.1</v>
      </c>
      <c r="AE779" s="86">
        <v>0</v>
      </c>
      <c r="AF779" s="88">
        <v>21.0915682712</v>
      </c>
      <c r="AG779" s="85">
        <v>0</v>
      </c>
      <c r="AH779" s="86">
        <v>0.15003900000000001</v>
      </c>
      <c r="AI779" s="88">
        <v>1.33878812756</v>
      </c>
      <c r="AJ779" s="150">
        <v>1.33</v>
      </c>
      <c r="AK779" s="151">
        <v>0</v>
      </c>
    </row>
    <row r="780" spans="1:37" x14ac:dyDescent="0.2">
      <c r="A780" s="149" t="s">
        <v>1828</v>
      </c>
      <c r="B780" s="66" t="s">
        <v>1829</v>
      </c>
      <c r="C780" s="67">
        <v>82</v>
      </c>
      <c r="D780" s="84" t="s">
        <v>331</v>
      </c>
      <c r="E780" s="85">
        <v>74.212873293995798</v>
      </c>
      <c r="F780" s="91">
        <v>70.0599072113869</v>
      </c>
      <c r="G780" s="86">
        <v>36.565920454033602</v>
      </c>
      <c r="H780" s="86">
        <v>33.012026485293497</v>
      </c>
      <c r="I780" s="86">
        <v>25.22</v>
      </c>
      <c r="J780" s="86">
        <v>38.270000000000003</v>
      </c>
      <c r="K780" s="87">
        <v>0</v>
      </c>
      <c r="L780" s="85">
        <v>0.28999998813</v>
      </c>
      <c r="M780" s="86">
        <v>0</v>
      </c>
      <c r="N780" s="86">
        <v>81.212396412759702</v>
      </c>
      <c r="O780" s="86">
        <v>100</v>
      </c>
      <c r="P780" s="86">
        <v>1.8560000000000001</v>
      </c>
      <c r="Q780" s="88">
        <v>0.75070000000000003</v>
      </c>
      <c r="R780" s="85">
        <v>0</v>
      </c>
      <c r="S780" s="86">
        <v>0</v>
      </c>
      <c r="T780" s="86">
        <v>1.37</v>
      </c>
      <c r="U780" s="88">
        <v>0.45493446241160301</v>
      </c>
      <c r="V780" s="89">
        <v>4.09</v>
      </c>
      <c r="W780" s="85">
        <v>44.997541949831501</v>
      </c>
      <c r="X780" s="88"/>
      <c r="Y780" s="85"/>
      <c r="Z780" s="88"/>
      <c r="AA780" s="85">
        <v>0</v>
      </c>
      <c r="AB780" s="91">
        <v>0.21</v>
      </c>
      <c r="AC780" s="86">
        <v>0</v>
      </c>
      <c r="AD780" s="86">
        <v>0</v>
      </c>
      <c r="AE780" s="86">
        <v>0</v>
      </c>
      <c r="AF780" s="88">
        <v>4.7313532331399999E-9</v>
      </c>
      <c r="AG780" s="85">
        <v>0</v>
      </c>
      <c r="AH780" s="86">
        <v>3.4299999999999997E-2</v>
      </c>
      <c r="AI780" s="88">
        <v>7.5647670427999995E-9</v>
      </c>
      <c r="AJ780" s="150">
        <v>1.4</v>
      </c>
      <c r="AK780" s="151">
        <v>0</v>
      </c>
    </row>
    <row r="781" spans="1:37" x14ac:dyDescent="0.2">
      <c r="A781" s="149" t="s">
        <v>1830</v>
      </c>
      <c r="B781" s="66" t="s">
        <v>1831</v>
      </c>
      <c r="C781" s="67">
        <v>82</v>
      </c>
      <c r="D781" s="84" t="s">
        <v>331</v>
      </c>
      <c r="E781" s="85">
        <v>68.061379025495299</v>
      </c>
      <c r="F781" s="91">
        <v>67.211534851120803</v>
      </c>
      <c r="G781" s="86">
        <v>33.480606280586301</v>
      </c>
      <c r="H781" s="86">
        <v>32.648284666508097</v>
      </c>
      <c r="I781" s="86">
        <v>2.89</v>
      </c>
      <c r="J781" s="86">
        <v>12.16</v>
      </c>
      <c r="K781" s="87">
        <v>0</v>
      </c>
      <c r="L781" s="85">
        <v>4.0072918702999998E-2</v>
      </c>
      <c r="M781" s="86">
        <v>0</v>
      </c>
      <c r="N781" s="86">
        <v>89.4013192185338</v>
      </c>
      <c r="O781" s="86">
        <v>100</v>
      </c>
      <c r="P781" s="86">
        <v>0.66700000000000004</v>
      </c>
      <c r="Q781" s="88">
        <v>0.44500000000000001</v>
      </c>
      <c r="R781" s="85">
        <v>0</v>
      </c>
      <c r="S781" s="86">
        <v>0</v>
      </c>
      <c r="T781" s="86">
        <v>0.9</v>
      </c>
      <c r="U781" s="88">
        <v>0.26659323879494901</v>
      </c>
      <c r="V781" s="89">
        <v>4.2</v>
      </c>
      <c r="W781" s="85">
        <v>58.799447412171403</v>
      </c>
      <c r="X781" s="88">
        <v>45.7</v>
      </c>
      <c r="Y781" s="85"/>
      <c r="Z781" s="88"/>
      <c r="AA781" s="85">
        <v>0</v>
      </c>
      <c r="AB781" s="91">
        <v>0</v>
      </c>
      <c r="AC781" s="86">
        <v>0</v>
      </c>
      <c r="AD781" s="86">
        <v>0</v>
      </c>
      <c r="AE781" s="86">
        <v>0</v>
      </c>
      <c r="AF781" s="88">
        <v>9.2981399779200002E-2</v>
      </c>
      <c r="AG781" s="85">
        <v>0</v>
      </c>
      <c r="AH781" s="86">
        <v>3.4597000000000003E-2</v>
      </c>
      <c r="AI781" s="88">
        <v>0.53552805434600004</v>
      </c>
      <c r="AJ781" s="150">
        <v>1.39</v>
      </c>
      <c r="AK781" s="151">
        <v>0</v>
      </c>
    </row>
    <row r="782" spans="1:37" x14ac:dyDescent="0.2">
      <c r="A782" s="149" t="s">
        <v>1832</v>
      </c>
      <c r="B782" s="66" t="s">
        <v>1833</v>
      </c>
      <c r="C782" s="67">
        <v>82</v>
      </c>
      <c r="D782" s="84" t="s">
        <v>331</v>
      </c>
      <c r="E782" s="85">
        <v>82.2005313619037</v>
      </c>
      <c r="F782" s="91">
        <v>82.2005313619037</v>
      </c>
      <c r="G782" s="86">
        <v>50.200993415732903</v>
      </c>
      <c r="H782" s="86">
        <v>50.200993415732903</v>
      </c>
      <c r="I782" s="86">
        <v>5.1100000000000003</v>
      </c>
      <c r="J782" s="86">
        <v>6.33</v>
      </c>
      <c r="K782" s="87">
        <v>0</v>
      </c>
      <c r="L782" s="85">
        <v>0.32999998169400002</v>
      </c>
      <c r="M782" s="86">
        <v>0</v>
      </c>
      <c r="N782" s="86">
        <v>92.880099257066803</v>
      </c>
      <c r="O782" s="86">
        <v>98.415256513564302</v>
      </c>
      <c r="P782" s="86">
        <v>0.49399999999999999</v>
      </c>
      <c r="Q782" s="88">
        <v>0.2054</v>
      </c>
      <c r="R782" s="85">
        <v>0</v>
      </c>
      <c r="S782" s="86">
        <v>0</v>
      </c>
      <c r="T782" s="86">
        <v>0.57999999999999996</v>
      </c>
      <c r="U782" s="88">
        <v>0.130530206769089</v>
      </c>
      <c r="V782" s="89">
        <v>4.38</v>
      </c>
      <c r="W782" s="85">
        <v>62.1939720919829</v>
      </c>
      <c r="X782" s="88"/>
      <c r="Y782" s="85"/>
      <c r="Z782" s="88"/>
      <c r="AA782" s="85">
        <v>0.82</v>
      </c>
      <c r="AB782" s="91">
        <v>0.82</v>
      </c>
      <c r="AC782" s="86">
        <v>0.25</v>
      </c>
      <c r="AD782" s="86">
        <v>0.25</v>
      </c>
      <c r="AE782" s="86">
        <v>0</v>
      </c>
      <c r="AF782" s="88">
        <v>5.5547871936100005E-7</v>
      </c>
      <c r="AG782" s="85">
        <v>1.0257672509E-10</v>
      </c>
      <c r="AH782" s="86">
        <v>2.0532000000000002E-2</v>
      </c>
      <c r="AI782" s="88">
        <v>0.80009738896299998</v>
      </c>
      <c r="AJ782" s="150">
        <v>1.62</v>
      </c>
      <c r="AK782" s="151">
        <v>0</v>
      </c>
    </row>
    <row r="783" spans="1:37" x14ac:dyDescent="0.2">
      <c r="A783" s="149" t="s">
        <v>1834</v>
      </c>
      <c r="B783" s="66" t="s">
        <v>1835</v>
      </c>
      <c r="C783" s="67">
        <v>82</v>
      </c>
      <c r="D783" s="84" t="s">
        <v>331</v>
      </c>
      <c r="E783" s="85">
        <v>89.711335129341606</v>
      </c>
      <c r="F783" s="91">
        <v>89.691057617102601</v>
      </c>
      <c r="G783" s="86">
        <v>53.606500391066298</v>
      </c>
      <c r="H783" s="86">
        <v>53.602879406737898</v>
      </c>
      <c r="I783" s="86">
        <v>0.95</v>
      </c>
      <c r="J783" s="86">
        <v>2.52</v>
      </c>
      <c r="K783" s="87">
        <v>0</v>
      </c>
      <c r="L783" s="85">
        <v>0.37999998391799999</v>
      </c>
      <c r="M783" s="86">
        <v>0</v>
      </c>
      <c r="N783" s="86">
        <v>93.890311231865098</v>
      </c>
      <c r="O783" s="86">
        <v>97.802099219520898</v>
      </c>
      <c r="P783" s="86">
        <v>0.35599999999999998</v>
      </c>
      <c r="Q783" s="88">
        <v>0.15290000000000001</v>
      </c>
      <c r="R783" s="85">
        <v>0</v>
      </c>
      <c r="S783" s="86">
        <v>0</v>
      </c>
      <c r="T783" s="86">
        <v>0.38</v>
      </c>
      <c r="U783" s="88">
        <v>0.148460357463573</v>
      </c>
      <c r="V783" s="89">
        <v>4.68</v>
      </c>
      <c r="W783" s="85">
        <v>62.284545923034599</v>
      </c>
      <c r="X783" s="88"/>
      <c r="Y783" s="85"/>
      <c r="Z783" s="88"/>
      <c r="AA783" s="85">
        <v>0.53</v>
      </c>
      <c r="AB783" s="91">
        <v>0.55000000000000004</v>
      </c>
      <c r="AC783" s="86">
        <v>0.13</v>
      </c>
      <c r="AD783" s="86">
        <v>0.13</v>
      </c>
      <c r="AE783" s="86">
        <v>0</v>
      </c>
      <c r="AF783" s="88">
        <v>0</v>
      </c>
      <c r="AG783" s="85">
        <v>0</v>
      </c>
      <c r="AH783" s="86">
        <v>1.3568999999999999E-2</v>
      </c>
      <c r="AI783" s="88">
        <v>6.1118451937899995E-8</v>
      </c>
      <c r="AJ783" s="150">
        <v>1.62</v>
      </c>
      <c r="AK783" s="151">
        <v>0</v>
      </c>
    </row>
    <row r="784" spans="1:37" x14ac:dyDescent="0.2">
      <c r="A784" s="149" t="s">
        <v>1836</v>
      </c>
      <c r="B784" s="66" t="s">
        <v>1837</v>
      </c>
      <c r="C784" s="67">
        <v>82</v>
      </c>
      <c r="D784" s="84" t="s">
        <v>331</v>
      </c>
      <c r="E784" s="85">
        <v>86.521887695052996</v>
      </c>
      <c r="F784" s="91">
        <v>86.521887695052996</v>
      </c>
      <c r="G784" s="86">
        <v>49.8993887391321</v>
      </c>
      <c r="H784" s="86">
        <v>49.8993887391321</v>
      </c>
      <c r="I784" s="86">
        <v>0.38</v>
      </c>
      <c r="J784" s="86">
        <v>0.78</v>
      </c>
      <c r="K784" s="87">
        <v>0</v>
      </c>
      <c r="L784" s="85">
        <v>0.100000070814</v>
      </c>
      <c r="M784" s="86">
        <v>0</v>
      </c>
      <c r="N784" s="86">
        <v>89.964172902842805</v>
      </c>
      <c r="O784" s="86">
        <v>100</v>
      </c>
      <c r="P784" s="86">
        <v>0.17</v>
      </c>
      <c r="Q784" s="88">
        <v>0.56950000000000001</v>
      </c>
      <c r="R784" s="85">
        <v>0</v>
      </c>
      <c r="S784" s="86">
        <v>0</v>
      </c>
      <c r="T784" s="86">
        <v>1.26</v>
      </c>
      <c r="U784" s="88">
        <v>0.52014123543034996</v>
      </c>
      <c r="V784" s="89">
        <v>4.7300000000000004</v>
      </c>
      <c r="W784" s="85">
        <v>57.946868262973602</v>
      </c>
      <c r="X784" s="88">
        <v>59.866666666699999</v>
      </c>
      <c r="Y784" s="85"/>
      <c r="Z784" s="88"/>
      <c r="AA784" s="85">
        <v>0.02</v>
      </c>
      <c r="AB784" s="91">
        <v>0.02</v>
      </c>
      <c r="AC784" s="86">
        <v>0</v>
      </c>
      <c r="AD784" s="86">
        <v>0</v>
      </c>
      <c r="AE784" s="86">
        <v>0</v>
      </c>
      <c r="AF784" s="88">
        <v>0</v>
      </c>
      <c r="AG784" s="85">
        <v>0</v>
      </c>
      <c r="AH784" s="86">
        <v>1.6930000000000001E-3</v>
      </c>
      <c r="AI784" s="88">
        <v>7.9810420359600005E-7</v>
      </c>
      <c r="AJ784" s="150">
        <v>1.66</v>
      </c>
      <c r="AK784" s="151">
        <v>0</v>
      </c>
    </row>
    <row r="785" spans="1:37" x14ac:dyDescent="0.2">
      <c r="A785" s="149" t="s">
        <v>1838</v>
      </c>
      <c r="B785" s="66" t="s">
        <v>1839</v>
      </c>
      <c r="C785" s="67">
        <v>82</v>
      </c>
      <c r="D785" s="84" t="s">
        <v>331</v>
      </c>
      <c r="E785" s="85">
        <v>95.287182944885103</v>
      </c>
      <c r="F785" s="91">
        <v>95.278146570000601</v>
      </c>
      <c r="G785" s="86">
        <v>47.059355080875598</v>
      </c>
      <c r="H785" s="86">
        <v>47.059355080875598</v>
      </c>
      <c r="I785" s="86">
        <v>0.28000000000000003</v>
      </c>
      <c r="J785" s="86">
        <v>0.26</v>
      </c>
      <c r="K785" s="87">
        <v>0</v>
      </c>
      <c r="L785" s="85">
        <v>0.23999901035099999</v>
      </c>
      <c r="M785" s="86">
        <v>8.2810115905832399E-2</v>
      </c>
      <c r="N785" s="86">
        <v>95.954131444219499</v>
      </c>
      <c r="O785" s="86">
        <v>100</v>
      </c>
      <c r="P785" s="86">
        <v>0.185</v>
      </c>
      <c r="Q785" s="88">
        <v>0.27029999999999998</v>
      </c>
      <c r="R785" s="85">
        <v>1.5718327569946601E-2</v>
      </c>
      <c r="S785" s="86">
        <v>0</v>
      </c>
      <c r="T785" s="86">
        <v>0.91</v>
      </c>
      <c r="U785" s="88">
        <v>0.18003239192843201</v>
      </c>
      <c r="V785" s="89">
        <v>4.8</v>
      </c>
      <c r="W785" s="85">
        <v>60.176266319987597</v>
      </c>
      <c r="X785" s="88"/>
      <c r="Y785" s="85"/>
      <c r="Z785" s="88"/>
      <c r="AA785" s="85">
        <v>0</v>
      </c>
      <c r="AB785" s="91">
        <v>0</v>
      </c>
      <c r="AC785" s="86">
        <v>0</v>
      </c>
      <c r="AD785" s="86">
        <v>0</v>
      </c>
      <c r="AE785" s="86">
        <v>0</v>
      </c>
      <c r="AF785" s="88">
        <v>0</v>
      </c>
      <c r="AG785" s="85">
        <v>0</v>
      </c>
      <c r="AH785" s="86">
        <v>1.547E-3</v>
      </c>
      <c r="AI785" s="88">
        <v>0</v>
      </c>
      <c r="AJ785" s="150">
        <v>1.59</v>
      </c>
      <c r="AK785" s="151">
        <v>0</v>
      </c>
    </row>
    <row r="786" spans="1:37" x14ac:dyDescent="0.2">
      <c r="A786" s="149" t="s">
        <v>1840</v>
      </c>
      <c r="B786" s="66" t="s">
        <v>1841</v>
      </c>
      <c r="C786" s="67">
        <v>82</v>
      </c>
      <c r="D786" s="84" t="s">
        <v>331</v>
      </c>
      <c r="E786" s="85">
        <v>92.867173659421894</v>
      </c>
      <c r="F786" s="91">
        <v>92.843408374022403</v>
      </c>
      <c r="G786" s="86">
        <v>44.7802791340794</v>
      </c>
      <c r="H786" s="86">
        <v>44.775958173097699</v>
      </c>
      <c r="I786" s="86">
        <v>0.64</v>
      </c>
      <c r="J786" s="86">
        <v>0.51</v>
      </c>
      <c r="K786" s="87">
        <v>0</v>
      </c>
      <c r="L786" s="85">
        <v>3.0000084048699999E-2</v>
      </c>
      <c r="M786" s="86">
        <v>1.9275819871435802E-2</v>
      </c>
      <c r="N786" s="86">
        <v>95.259770652936993</v>
      </c>
      <c r="O786" s="86">
        <v>94.399139707859106</v>
      </c>
      <c r="P786" s="86">
        <v>5.7000000000000002E-2</v>
      </c>
      <c r="Q786" s="88">
        <v>0.2641</v>
      </c>
      <c r="R786" s="85">
        <v>2.34137204401779E-2</v>
      </c>
      <c r="S786" s="86">
        <v>0</v>
      </c>
      <c r="T786" s="86">
        <v>0.88</v>
      </c>
      <c r="U786" s="88">
        <v>9.3980901352460802E-2</v>
      </c>
      <c r="V786" s="89">
        <v>4.91</v>
      </c>
      <c r="W786" s="85">
        <v>65.928482403785495</v>
      </c>
      <c r="X786" s="88">
        <v>62.7</v>
      </c>
      <c r="Y786" s="85"/>
      <c r="Z786" s="88"/>
      <c r="AA786" s="85">
        <v>0</v>
      </c>
      <c r="AB786" s="91">
        <v>0</v>
      </c>
      <c r="AC786" s="86">
        <v>0</v>
      </c>
      <c r="AD786" s="86">
        <v>0</v>
      </c>
      <c r="AE786" s="86">
        <v>0</v>
      </c>
      <c r="AF786" s="88">
        <v>2.4182746594800002E-7</v>
      </c>
      <c r="AG786" s="85">
        <v>3.81497105918E-12</v>
      </c>
      <c r="AH786" s="86">
        <v>2.0240000000000002E-3</v>
      </c>
      <c r="AI786" s="88">
        <v>1.10987045539E-9</v>
      </c>
      <c r="AJ786" s="150">
        <v>1.46</v>
      </c>
      <c r="AK786" s="151">
        <v>0</v>
      </c>
    </row>
    <row r="787" spans="1:37" x14ac:dyDescent="0.2">
      <c r="A787" s="149" t="s">
        <v>1842</v>
      </c>
      <c r="B787" s="66" t="s">
        <v>1843</v>
      </c>
      <c r="C787" s="67">
        <v>82</v>
      </c>
      <c r="D787" s="84" t="s">
        <v>331</v>
      </c>
      <c r="E787" s="85">
        <v>87.9064084550064</v>
      </c>
      <c r="F787" s="91">
        <v>87.732909768464793</v>
      </c>
      <c r="G787" s="86">
        <v>58.378642556051098</v>
      </c>
      <c r="H787" s="86">
        <v>58.337100617019999</v>
      </c>
      <c r="I787" s="86">
        <v>0.23</v>
      </c>
      <c r="J787" s="86">
        <v>0.64</v>
      </c>
      <c r="K787" s="87">
        <v>0</v>
      </c>
      <c r="L787" s="85">
        <v>0.30999995045399997</v>
      </c>
      <c r="M787" s="86">
        <v>0</v>
      </c>
      <c r="N787" s="86">
        <v>93.855039671316106</v>
      </c>
      <c r="O787" s="86">
        <v>100</v>
      </c>
      <c r="P787" s="86">
        <v>0.26200000000000001</v>
      </c>
      <c r="Q787" s="88">
        <v>0.1358</v>
      </c>
      <c r="R787" s="85">
        <v>0</v>
      </c>
      <c r="S787" s="86">
        <v>0</v>
      </c>
      <c r="T787" s="86">
        <v>0.48</v>
      </c>
      <c r="U787" s="88">
        <v>0.28957175148145903</v>
      </c>
      <c r="V787" s="89">
        <v>4.66</v>
      </c>
      <c r="W787" s="85">
        <v>58.170618301343502</v>
      </c>
      <c r="X787" s="88">
        <v>53.5</v>
      </c>
      <c r="Y787" s="85"/>
      <c r="Z787" s="88"/>
      <c r="AA787" s="85">
        <v>0</v>
      </c>
      <c r="AB787" s="91">
        <v>0.11</v>
      </c>
      <c r="AC787" s="86">
        <v>0</v>
      </c>
      <c r="AD787" s="86">
        <v>0.04</v>
      </c>
      <c r="AE787" s="86">
        <v>0</v>
      </c>
      <c r="AF787" s="88">
        <v>2.2681673256E-9</v>
      </c>
      <c r="AG787" s="85">
        <v>0</v>
      </c>
      <c r="AH787" s="86">
        <v>1.766E-3</v>
      </c>
      <c r="AI787" s="88">
        <v>2.5288037446999999E-8</v>
      </c>
      <c r="AJ787" s="150">
        <v>1.6</v>
      </c>
      <c r="AK787" s="151">
        <v>0</v>
      </c>
    </row>
    <row r="788" spans="1:37" x14ac:dyDescent="0.2">
      <c r="A788" s="149" t="s">
        <v>1844</v>
      </c>
      <c r="B788" s="66" t="s">
        <v>1845</v>
      </c>
      <c r="C788" s="67">
        <v>82</v>
      </c>
      <c r="D788" s="84" t="s">
        <v>331</v>
      </c>
      <c r="E788" s="85">
        <v>89.737865985458797</v>
      </c>
      <c r="F788" s="91">
        <v>89.7024955786992</v>
      </c>
      <c r="G788" s="86">
        <v>54.831990567891502</v>
      </c>
      <c r="H788" s="86">
        <v>54.831990567891502</v>
      </c>
      <c r="I788" s="86">
        <v>1.78</v>
      </c>
      <c r="J788" s="86">
        <v>1.97</v>
      </c>
      <c r="K788" s="87">
        <v>0</v>
      </c>
      <c r="L788" s="85">
        <v>0.43999999481000002</v>
      </c>
      <c r="M788" s="86">
        <v>0</v>
      </c>
      <c r="N788" s="86">
        <v>94.419116344549195</v>
      </c>
      <c r="O788" s="86">
        <v>100</v>
      </c>
      <c r="P788" s="86">
        <v>0.128</v>
      </c>
      <c r="Q788" s="88">
        <v>0.2271</v>
      </c>
      <c r="R788" s="85">
        <v>0</v>
      </c>
      <c r="S788" s="86">
        <v>0</v>
      </c>
      <c r="T788" s="86">
        <v>0.56000000000000005</v>
      </c>
      <c r="U788" s="88">
        <v>0.25545293770878402</v>
      </c>
      <c r="V788" s="89">
        <v>4.78</v>
      </c>
      <c r="W788" s="85">
        <v>54.733215307407001</v>
      </c>
      <c r="X788" s="88"/>
      <c r="Y788" s="85"/>
      <c r="Z788" s="88"/>
      <c r="AA788" s="85">
        <v>0</v>
      </c>
      <c r="AB788" s="91">
        <v>0</v>
      </c>
      <c r="AC788" s="86">
        <v>0</v>
      </c>
      <c r="AD788" s="86">
        <v>0</v>
      </c>
      <c r="AE788" s="86">
        <v>0</v>
      </c>
      <c r="AF788" s="88">
        <v>0</v>
      </c>
      <c r="AG788" s="85">
        <v>5.3612596438500001E-12</v>
      </c>
      <c r="AH788" s="86">
        <v>1.01E-2</v>
      </c>
      <c r="AI788" s="88">
        <v>1.1629917307399999E-7</v>
      </c>
      <c r="AJ788" s="150">
        <v>1.59</v>
      </c>
      <c r="AK788" s="151">
        <v>0</v>
      </c>
    </row>
    <row r="789" spans="1:37" x14ac:dyDescent="0.2">
      <c r="A789" s="149" t="s">
        <v>1846</v>
      </c>
      <c r="B789" s="66" t="s">
        <v>1847</v>
      </c>
      <c r="C789" s="67">
        <v>82</v>
      </c>
      <c r="D789" s="84" t="s">
        <v>331</v>
      </c>
      <c r="E789" s="85">
        <v>79.431342514488193</v>
      </c>
      <c r="F789" s="91">
        <v>79.422166065491595</v>
      </c>
      <c r="G789" s="86">
        <v>46.092597429182497</v>
      </c>
      <c r="H789" s="86">
        <v>46.092597429182497</v>
      </c>
      <c r="I789" s="86">
        <v>3.81</v>
      </c>
      <c r="J789" s="86">
        <v>2.76</v>
      </c>
      <c r="K789" s="87">
        <v>0</v>
      </c>
      <c r="L789" s="85">
        <v>0.50000002943400002</v>
      </c>
      <c r="M789" s="86">
        <v>0.33334594969770198</v>
      </c>
      <c r="N789" s="86">
        <v>91.855187221975598</v>
      </c>
      <c r="O789" s="86">
        <v>100</v>
      </c>
      <c r="P789" s="86">
        <v>0.13200000000000001</v>
      </c>
      <c r="Q789" s="88">
        <v>0.23530000000000001</v>
      </c>
      <c r="R789" s="85">
        <v>1.7921146953405E-2</v>
      </c>
      <c r="S789" s="86">
        <v>0</v>
      </c>
      <c r="T789" s="86">
        <v>0.84</v>
      </c>
      <c r="U789" s="88">
        <v>0.23858767391135499</v>
      </c>
      <c r="V789" s="89">
        <v>4.8099999999999996</v>
      </c>
      <c r="W789" s="85">
        <v>63.457387942653803</v>
      </c>
      <c r="X789" s="88"/>
      <c r="Y789" s="85"/>
      <c r="Z789" s="88"/>
      <c r="AA789" s="85">
        <v>0</v>
      </c>
      <c r="AB789" s="91">
        <v>0</v>
      </c>
      <c r="AC789" s="86">
        <v>0</v>
      </c>
      <c r="AD789" s="86">
        <v>0</v>
      </c>
      <c r="AE789" s="86">
        <v>0</v>
      </c>
      <c r="AF789" s="88">
        <v>4.1601225781900002E-2</v>
      </c>
      <c r="AG789" s="85">
        <v>0</v>
      </c>
      <c r="AH789" s="86">
        <v>1.3901999999999999E-2</v>
      </c>
      <c r="AI789" s="88">
        <v>0.80295292052400002</v>
      </c>
      <c r="AJ789" s="150">
        <v>1.56</v>
      </c>
      <c r="AK789" s="151">
        <v>0</v>
      </c>
    </row>
    <row r="790" spans="1:37" x14ac:dyDescent="0.2">
      <c r="A790" s="149" t="s">
        <v>1848</v>
      </c>
      <c r="B790" s="66" t="s">
        <v>1849</v>
      </c>
      <c r="C790" s="67">
        <v>82</v>
      </c>
      <c r="D790" s="84" t="s">
        <v>331</v>
      </c>
      <c r="E790" s="85">
        <v>82.859698616940804</v>
      </c>
      <c r="F790" s="91">
        <v>82.474368678180696</v>
      </c>
      <c r="G790" s="86">
        <v>43.7796738457304</v>
      </c>
      <c r="H790" s="86">
        <v>43.4115461363793</v>
      </c>
      <c r="I790" s="86">
        <v>57.29</v>
      </c>
      <c r="J790" s="86">
        <v>44.25</v>
      </c>
      <c r="K790" s="87">
        <v>0</v>
      </c>
      <c r="L790" s="85">
        <v>0.86999983828799998</v>
      </c>
      <c r="M790" s="86">
        <v>0</v>
      </c>
      <c r="N790" s="86">
        <v>75.299560139541896</v>
      </c>
      <c r="O790" s="86">
        <v>100</v>
      </c>
      <c r="P790" s="86">
        <v>1.71</v>
      </c>
      <c r="Q790" s="88">
        <v>0.80279999999999996</v>
      </c>
      <c r="R790" s="85">
        <v>0</v>
      </c>
      <c r="S790" s="86">
        <v>0</v>
      </c>
      <c r="T790" s="86">
        <v>2.04</v>
      </c>
      <c r="U790" s="88">
        <v>3.3337920594509001</v>
      </c>
      <c r="V790" s="89">
        <v>4.46</v>
      </c>
      <c r="W790" s="85">
        <v>53.531194671846499</v>
      </c>
      <c r="X790" s="88">
        <v>38.166666666700003</v>
      </c>
      <c r="Y790" s="85"/>
      <c r="Z790" s="88"/>
      <c r="AA790" s="85">
        <v>0</v>
      </c>
      <c r="AB790" s="91">
        <v>0</v>
      </c>
      <c r="AC790" s="86">
        <v>0</v>
      </c>
      <c r="AD790" s="86">
        <v>0</v>
      </c>
      <c r="AE790" s="86">
        <v>0</v>
      </c>
      <c r="AF790" s="88">
        <v>3.4161892689299999E-9</v>
      </c>
      <c r="AG790" s="85">
        <v>2.85594050915E-12</v>
      </c>
      <c r="AH790" s="86">
        <v>5.7216000000000003E-2</v>
      </c>
      <c r="AI790" s="88">
        <v>0.26765098961099998</v>
      </c>
      <c r="AJ790" s="150">
        <v>1.59</v>
      </c>
      <c r="AK790" s="151">
        <v>0</v>
      </c>
    </row>
    <row r="791" spans="1:37" x14ac:dyDescent="0.2">
      <c r="A791" s="149" t="s">
        <v>1850</v>
      </c>
      <c r="B791" s="66" t="s">
        <v>1851</v>
      </c>
      <c r="C791" s="67">
        <v>82</v>
      </c>
      <c r="D791" s="84" t="s">
        <v>331</v>
      </c>
      <c r="E791" s="85">
        <v>91.448318929703603</v>
      </c>
      <c r="F791" s="91">
        <v>91.253036405108006</v>
      </c>
      <c r="G791" s="86">
        <v>49.714485306180798</v>
      </c>
      <c r="H791" s="86">
        <v>49.628751514894901</v>
      </c>
      <c r="I791" s="86">
        <v>0</v>
      </c>
      <c r="J791" s="86">
        <v>0</v>
      </c>
      <c r="K791" s="87">
        <v>0</v>
      </c>
      <c r="L791" s="85">
        <v>1.1199999435100001</v>
      </c>
      <c r="M791" s="86">
        <v>0</v>
      </c>
      <c r="N791" s="86">
        <v>93.833789822689894</v>
      </c>
      <c r="O791" s="86">
        <v>96.287440882816597</v>
      </c>
      <c r="P791" s="86">
        <v>0.08</v>
      </c>
      <c r="Q791" s="88">
        <v>0.2117</v>
      </c>
      <c r="R791" s="85">
        <v>0</v>
      </c>
      <c r="S791" s="86">
        <v>0</v>
      </c>
      <c r="T791" s="86">
        <v>0.3</v>
      </c>
      <c r="U791" s="88">
        <v>0.31329879284704998</v>
      </c>
      <c r="V791" s="89">
        <v>4.9400000000000004</v>
      </c>
      <c r="W791" s="85">
        <v>65.738617127288506</v>
      </c>
      <c r="X791" s="88"/>
      <c r="Y791" s="85"/>
      <c r="Z791" s="88"/>
      <c r="AA791" s="85">
        <v>0.09</v>
      </c>
      <c r="AB791" s="91">
        <v>0.27</v>
      </c>
      <c r="AC791" s="86">
        <v>0.01</v>
      </c>
      <c r="AD791" s="86">
        <v>0.05</v>
      </c>
      <c r="AE791" s="86">
        <v>0</v>
      </c>
      <c r="AF791" s="88">
        <v>12.8903998789</v>
      </c>
      <c r="AG791" s="85">
        <v>0</v>
      </c>
      <c r="AH791" s="86">
        <v>0</v>
      </c>
      <c r="AI791" s="88">
        <v>0</v>
      </c>
      <c r="AJ791" s="150">
        <v>1.56</v>
      </c>
      <c r="AK791" s="151">
        <v>0</v>
      </c>
    </row>
    <row r="792" spans="1:37" x14ac:dyDescent="0.2">
      <c r="A792" s="149" t="s">
        <v>1852</v>
      </c>
      <c r="B792" s="66" t="s">
        <v>1853</v>
      </c>
      <c r="C792" s="67">
        <v>82</v>
      </c>
      <c r="D792" s="84" t="s">
        <v>331</v>
      </c>
      <c r="E792" s="85">
        <v>88.160471164142606</v>
      </c>
      <c r="F792" s="91">
        <v>88.135995104788094</v>
      </c>
      <c r="G792" s="86">
        <v>40.214930396206199</v>
      </c>
      <c r="H792" s="86">
        <v>40.1927489674163</v>
      </c>
      <c r="I792" s="86">
        <v>0</v>
      </c>
      <c r="J792" s="86">
        <v>0</v>
      </c>
      <c r="K792" s="87">
        <v>0</v>
      </c>
      <c r="L792" s="85">
        <v>0.259999995772</v>
      </c>
      <c r="M792" s="86">
        <v>0</v>
      </c>
      <c r="N792" s="86">
        <v>96.475312049286899</v>
      </c>
      <c r="O792" s="86">
        <v>100</v>
      </c>
      <c r="P792" s="86">
        <v>0.17299999999999999</v>
      </c>
      <c r="Q792" s="88">
        <v>0.33139999999999997</v>
      </c>
      <c r="R792" s="85">
        <v>0</v>
      </c>
      <c r="S792" s="86">
        <v>0</v>
      </c>
      <c r="T792" s="86">
        <v>0.97</v>
      </c>
      <c r="U792" s="88">
        <v>0.11243689765947699</v>
      </c>
      <c r="V792" s="89">
        <v>4.92</v>
      </c>
      <c r="W792" s="85">
        <v>67.4895252538671</v>
      </c>
      <c r="X792" s="88"/>
      <c r="Y792" s="85"/>
      <c r="Z792" s="88"/>
      <c r="AA792" s="85">
        <v>0.03</v>
      </c>
      <c r="AB792" s="91">
        <v>0.03</v>
      </c>
      <c r="AC792" s="86">
        <v>0</v>
      </c>
      <c r="AD792" s="86">
        <v>0</v>
      </c>
      <c r="AE792" s="86">
        <v>0</v>
      </c>
      <c r="AF792" s="88">
        <v>12.5498998386</v>
      </c>
      <c r="AG792" s="85">
        <v>0</v>
      </c>
      <c r="AH792" s="86">
        <v>0</v>
      </c>
      <c r="AI792" s="88">
        <v>0</v>
      </c>
      <c r="AJ792" s="150">
        <v>1.57</v>
      </c>
      <c r="AK792" s="151">
        <v>0</v>
      </c>
    </row>
    <row r="793" spans="1:37" x14ac:dyDescent="0.2">
      <c r="A793" s="149" t="s">
        <v>1854</v>
      </c>
      <c r="B793" s="66" t="s">
        <v>1855</v>
      </c>
      <c r="C793" s="67">
        <v>82</v>
      </c>
      <c r="D793" s="84" t="s">
        <v>331</v>
      </c>
      <c r="E793" s="85">
        <v>92.060240796545003</v>
      </c>
      <c r="F793" s="91">
        <v>92.056769104720104</v>
      </c>
      <c r="G793" s="86">
        <v>42.682367971559898</v>
      </c>
      <c r="H793" s="86">
        <v>42.678896279735</v>
      </c>
      <c r="I793" s="86">
        <v>0</v>
      </c>
      <c r="J793" s="86">
        <v>0</v>
      </c>
      <c r="K793" s="87">
        <v>0</v>
      </c>
      <c r="L793" s="85">
        <v>8.0000034156000002E-2</v>
      </c>
      <c r="M793" s="86">
        <v>7.0152499671819E-3</v>
      </c>
      <c r="N793" s="86">
        <v>95.598359787559204</v>
      </c>
      <c r="O793" s="86">
        <v>100</v>
      </c>
      <c r="P793" s="86">
        <v>0.21099999999999999</v>
      </c>
      <c r="Q793" s="88">
        <v>0.50149999999999995</v>
      </c>
      <c r="R793" s="85">
        <v>1.84263865855906E-2</v>
      </c>
      <c r="S793" s="86">
        <v>0</v>
      </c>
      <c r="T793" s="86">
        <v>1.04</v>
      </c>
      <c r="U793" s="88">
        <v>0.140256349724348</v>
      </c>
      <c r="V793" s="89">
        <v>4.78</v>
      </c>
      <c r="W793" s="85">
        <v>73.106106990939097</v>
      </c>
      <c r="X793" s="88">
        <v>72.433333333299998</v>
      </c>
      <c r="Y793" s="85"/>
      <c r="Z793" s="88"/>
      <c r="AA793" s="85">
        <v>0.16</v>
      </c>
      <c r="AB793" s="91">
        <v>0.16</v>
      </c>
      <c r="AC793" s="86">
        <v>0.08</v>
      </c>
      <c r="AD793" s="86">
        <v>0.08</v>
      </c>
      <c r="AE793" s="86">
        <v>0</v>
      </c>
      <c r="AF793" s="88">
        <v>0</v>
      </c>
      <c r="AG793" s="85">
        <v>0</v>
      </c>
      <c r="AH793" s="86">
        <v>0</v>
      </c>
      <c r="AI793" s="88">
        <v>0</v>
      </c>
      <c r="AJ793" s="150">
        <v>1.59</v>
      </c>
      <c r="AK793" s="151">
        <v>0</v>
      </c>
    </row>
    <row r="794" spans="1:37" x14ac:dyDescent="0.2">
      <c r="A794" s="149" t="s">
        <v>1856</v>
      </c>
      <c r="B794" s="66" t="s">
        <v>1857</v>
      </c>
      <c r="C794" s="67">
        <v>82</v>
      </c>
      <c r="D794" s="84" t="s">
        <v>331</v>
      </c>
      <c r="E794" s="85">
        <v>96.446287397302697</v>
      </c>
      <c r="F794" s="91">
        <v>96.409471399783001</v>
      </c>
      <c r="G794" s="86">
        <v>44.384591536195899</v>
      </c>
      <c r="H794" s="86">
        <v>44.3574639590761</v>
      </c>
      <c r="I794" s="86">
        <v>0</v>
      </c>
      <c r="J794" s="86">
        <v>0</v>
      </c>
      <c r="K794" s="87">
        <v>0</v>
      </c>
      <c r="L794" s="85">
        <v>2.0046080995999999E-7</v>
      </c>
      <c r="M794" s="86">
        <v>0</v>
      </c>
      <c r="N794" s="86">
        <v>95.315845288832904</v>
      </c>
      <c r="O794" s="86">
        <v>94.409937888198797</v>
      </c>
      <c r="P794" s="86">
        <v>0.47</v>
      </c>
      <c r="Q794" s="88">
        <v>0.36599999999999999</v>
      </c>
      <c r="R794" s="85">
        <v>0</v>
      </c>
      <c r="S794" s="86">
        <v>0</v>
      </c>
      <c r="T794" s="86">
        <v>1.96</v>
      </c>
      <c r="U794" s="88">
        <v>0.16470314679894599</v>
      </c>
      <c r="V794" s="89">
        <v>4.7300000000000004</v>
      </c>
      <c r="W794" s="85">
        <v>74.798615723784906</v>
      </c>
      <c r="X794" s="88">
        <v>70.166666666699996</v>
      </c>
      <c r="Y794" s="85"/>
      <c r="Z794" s="88"/>
      <c r="AA794" s="85">
        <v>0</v>
      </c>
      <c r="AB794" s="91">
        <v>0</v>
      </c>
      <c r="AC794" s="86">
        <v>0</v>
      </c>
      <c r="AD794" s="86">
        <v>0</v>
      </c>
      <c r="AE794" s="86">
        <v>0</v>
      </c>
      <c r="AF794" s="88">
        <v>0</v>
      </c>
      <c r="AG794" s="85">
        <v>1.2199114012099999E-11</v>
      </c>
      <c r="AH794" s="86">
        <v>6.0000000000000002E-6</v>
      </c>
      <c r="AI794" s="88">
        <v>0</v>
      </c>
      <c r="AJ794" s="150">
        <v>1.69</v>
      </c>
      <c r="AK794" s="151">
        <v>0</v>
      </c>
    </row>
    <row r="795" spans="1:37" x14ac:dyDescent="0.2">
      <c r="A795" s="149" t="s">
        <v>1858</v>
      </c>
      <c r="B795" s="66" t="s">
        <v>1859</v>
      </c>
      <c r="C795" s="67">
        <v>82</v>
      </c>
      <c r="D795" s="84" t="s">
        <v>331</v>
      </c>
      <c r="E795" s="85">
        <v>97.979532930989294</v>
      </c>
      <c r="F795" s="91">
        <v>97.979532930989294</v>
      </c>
      <c r="G795" s="86">
        <v>46.989708154756698</v>
      </c>
      <c r="H795" s="86">
        <v>46.989708154756698</v>
      </c>
      <c r="I795" s="86">
        <v>0</v>
      </c>
      <c r="J795" s="86">
        <v>0</v>
      </c>
      <c r="K795" s="87">
        <v>0</v>
      </c>
      <c r="L795" s="85">
        <v>2.0000044754399999E-2</v>
      </c>
      <c r="M795" s="86">
        <v>0</v>
      </c>
      <c r="N795" s="86">
        <v>97.684343081012997</v>
      </c>
      <c r="O795" s="86">
        <v>100</v>
      </c>
      <c r="P795" s="86">
        <v>0.27900000000000003</v>
      </c>
      <c r="Q795" s="88">
        <v>0.32390000000000002</v>
      </c>
      <c r="R795" s="85">
        <v>0</v>
      </c>
      <c r="S795" s="86">
        <v>0</v>
      </c>
      <c r="T795" s="86">
        <v>0.97</v>
      </c>
      <c r="U795" s="88">
        <v>6.5113657346667103E-2</v>
      </c>
      <c r="V795" s="89">
        <v>4.8499999999999996</v>
      </c>
      <c r="W795" s="85">
        <v>68.440510465915594</v>
      </c>
      <c r="X795" s="88">
        <v>62.233333333300003</v>
      </c>
      <c r="Y795" s="85"/>
      <c r="Z795" s="88"/>
      <c r="AA795" s="85">
        <v>0</v>
      </c>
      <c r="AB795" s="91">
        <v>0</v>
      </c>
      <c r="AC795" s="86">
        <v>0</v>
      </c>
      <c r="AD795" s="86">
        <v>0</v>
      </c>
      <c r="AE795" s="86">
        <v>0</v>
      </c>
      <c r="AF795" s="88">
        <v>0</v>
      </c>
      <c r="AG795" s="85">
        <v>0</v>
      </c>
      <c r="AH795" s="86">
        <v>0</v>
      </c>
      <c r="AI795" s="88">
        <v>0</v>
      </c>
      <c r="AJ795" s="150">
        <v>1.68</v>
      </c>
      <c r="AK795" s="151">
        <v>0</v>
      </c>
    </row>
    <row r="796" spans="1:37" x14ac:dyDescent="0.2">
      <c r="A796" s="149" t="s">
        <v>1860</v>
      </c>
      <c r="B796" s="66" t="s">
        <v>1861</v>
      </c>
      <c r="C796" s="67">
        <v>82</v>
      </c>
      <c r="D796" s="84" t="s">
        <v>331</v>
      </c>
      <c r="E796" s="85">
        <v>88.462566606668702</v>
      </c>
      <c r="F796" s="91">
        <v>88.462566606668702</v>
      </c>
      <c r="G796" s="86">
        <v>49.926042093632503</v>
      </c>
      <c r="H796" s="86">
        <v>49.926042093632503</v>
      </c>
      <c r="I796" s="86">
        <v>0.08</v>
      </c>
      <c r="J796" s="86">
        <v>0.06</v>
      </c>
      <c r="K796" s="87">
        <v>0</v>
      </c>
      <c r="L796" s="85">
        <v>0.159999703194</v>
      </c>
      <c r="M796" s="86">
        <v>7.7509317188233895E-2</v>
      </c>
      <c r="N796" s="86">
        <v>98.849766758259307</v>
      </c>
      <c r="O796" s="86">
        <v>99.237887860642303</v>
      </c>
      <c r="P796" s="86">
        <v>2E-3</v>
      </c>
      <c r="Q796" s="88">
        <v>0.19800000000000001</v>
      </c>
      <c r="R796" s="85">
        <v>5.4644808743169397E-2</v>
      </c>
      <c r="S796" s="86">
        <v>0</v>
      </c>
      <c r="T796" s="86">
        <v>0.82</v>
      </c>
      <c r="U796" s="88">
        <v>6.9502610803200707E-2</v>
      </c>
      <c r="V796" s="89">
        <v>4.97</v>
      </c>
      <c r="W796" s="85">
        <v>60.566667948146097</v>
      </c>
      <c r="X796" s="88">
        <v>46.666666666700003</v>
      </c>
      <c r="Y796" s="85"/>
      <c r="Z796" s="88"/>
      <c r="AA796" s="85">
        <v>0</v>
      </c>
      <c r="AB796" s="91">
        <v>0</v>
      </c>
      <c r="AC796" s="86">
        <v>0</v>
      </c>
      <c r="AD796" s="86">
        <v>0</v>
      </c>
      <c r="AE796" s="86">
        <v>0</v>
      </c>
      <c r="AF796" s="88">
        <v>0</v>
      </c>
      <c r="AG796" s="85">
        <v>0</v>
      </c>
      <c r="AH796" s="86">
        <v>9.6000000000000002E-5</v>
      </c>
      <c r="AI796" s="88">
        <v>3.0955607342300003E-8</v>
      </c>
      <c r="AJ796" s="150">
        <v>1.63</v>
      </c>
      <c r="AK796" s="151">
        <v>0</v>
      </c>
    </row>
    <row r="797" spans="1:37" x14ac:dyDescent="0.2">
      <c r="A797" s="149" t="s">
        <v>1862</v>
      </c>
      <c r="B797" s="66" t="s">
        <v>1863</v>
      </c>
      <c r="C797" s="67">
        <v>82</v>
      </c>
      <c r="D797" s="84" t="s">
        <v>331</v>
      </c>
      <c r="E797" s="85">
        <v>91.278373905893901</v>
      </c>
      <c r="F797" s="91">
        <v>91.263803170175805</v>
      </c>
      <c r="G797" s="86">
        <v>49.762184777744203</v>
      </c>
      <c r="H797" s="86">
        <v>49.762184777744203</v>
      </c>
      <c r="I797" s="86">
        <v>1.6</v>
      </c>
      <c r="J797" s="86">
        <v>2.11</v>
      </c>
      <c r="K797" s="87">
        <v>0</v>
      </c>
      <c r="L797" s="85">
        <v>0.18000001581799999</v>
      </c>
      <c r="M797" s="86">
        <v>0</v>
      </c>
      <c r="N797" s="86">
        <v>93.096914521481807</v>
      </c>
      <c r="O797" s="86">
        <v>100</v>
      </c>
      <c r="P797" s="86">
        <v>0.41599999999999998</v>
      </c>
      <c r="Q797" s="88">
        <v>0.45100000000000001</v>
      </c>
      <c r="R797" s="85">
        <v>0</v>
      </c>
      <c r="S797" s="86">
        <v>0</v>
      </c>
      <c r="T797" s="86">
        <v>1.21</v>
      </c>
      <c r="U797" s="88">
        <v>0.295577781709564</v>
      </c>
      <c r="V797" s="89">
        <v>4.66</v>
      </c>
      <c r="W797" s="85">
        <v>60.8422963385567</v>
      </c>
      <c r="X797" s="88">
        <v>59</v>
      </c>
      <c r="Y797" s="85"/>
      <c r="Z797" s="88"/>
      <c r="AA797" s="85">
        <v>0</v>
      </c>
      <c r="AB797" s="91">
        <v>0.02</v>
      </c>
      <c r="AC797" s="86">
        <v>0</v>
      </c>
      <c r="AD797" s="86">
        <v>0</v>
      </c>
      <c r="AE797" s="86">
        <v>0</v>
      </c>
      <c r="AF797" s="88">
        <v>0</v>
      </c>
      <c r="AG797" s="85">
        <v>4.5188530565599999E-12</v>
      </c>
      <c r="AH797" s="86">
        <v>8.8990000000000007E-3</v>
      </c>
      <c r="AI797" s="88">
        <v>1.87355606183</v>
      </c>
      <c r="AJ797" s="150">
        <v>1.69</v>
      </c>
      <c r="AK797" s="151">
        <v>0</v>
      </c>
    </row>
    <row r="798" spans="1:37" x14ac:dyDescent="0.2">
      <c r="A798" s="149" t="s">
        <v>1864</v>
      </c>
      <c r="B798" s="66" t="s">
        <v>1865</v>
      </c>
      <c r="C798" s="67">
        <v>82</v>
      </c>
      <c r="D798" s="84" t="s">
        <v>331</v>
      </c>
      <c r="E798" s="85">
        <v>93.605506614884305</v>
      </c>
      <c r="F798" s="91">
        <v>93.582772883710604</v>
      </c>
      <c r="G798" s="86">
        <v>48.084367402355497</v>
      </c>
      <c r="H798" s="86">
        <v>48.077420984496896</v>
      </c>
      <c r="I798" s="86">
        <v>0.08</v>
      </c>
      <c r="J798" s="86">
        <v>0.17</v>
      </c>
      <c r="K798" s="87">
        <v>0</v>
      </c>
      <c r="L798" s="85">
        <v>0.21999998891200001</v>
      </c>
      <c r="M798" s="86">
        <v>0</v>
      </c>
      <c r="N798" s="86">
        <v>94.100149388297694</v>
      </c>
      <c r="O798" s="86">
        <v>96.571131290200498</v>
      </c>
      <c r="P798" s="86">
        <v>0.22</v>
      </c>
      <c r="Q798" s="88">
        <v>0.61040000000000005</v>
      </c>
      <c r="R798" s="85">
        <v>0</v>
      </c>
      <c r="S798" s="86">
        <v>0</v>
      </c>
      <c r="T798" s="86">
        <v>1.48</v>
      </c>
      <c r="U798" s="88">
        <v>0.81146790439203098</v>
      </c>
      <c r="V798" s="89">
        <v>4.6900000000000004</v>
      </c>
      <c r="W798" s="85">
        <v>61.987082541792503</v>
      </c>
      <c r="X798" s="88">
        <v>50.433333333299998</v>
      </c>
      <c r="Y798" s="85"/>
      <c r="Z798" s="88"/>
      <c r="AA798" s="85">
        <v>0.06</v>
      </c>
      <c r="AB798" s="91">
        <v>0.06</v>
      </c>
      <c r="AC798" s="86">
        <v>0.02</v>
      </c>
      <c r="AD798" s="86">
        <v>0.02</v>
      </c>
      <c r="AE798" s="86">
        <v>0</v>
      </c>
      <c r="AF798" s="88">
        <v>2.3275878156899999E-9</v>
      </c>
      <c r="AG798" s="85">
        <v>0</v>
      </c>
      <c r="AH798" s="86">
        <v>1.2750000000000001E-3</v>
      </c>
      <c r="AI798" s="88">
        <v>1.1758543234399999E-7</v>
      </c>
      <c r="AJ798" s="150">
        <v>1.69</v>
      </c>
      <c r="AK798" s="151">
        <v>0</v>
      </c>
    </row>
    <row r="799" spans="1:37" x14ac:dyDescent="0.2">
      <c r="A799" s="149" t="s">
        <v>1866</v>
      </c>
      <c r="B799" s="66" t="s">
        <v>1867</v>
      </c>
      <c r="C799" s="67">
        <v>82</v>
      </c>
      <c r="D799" s="84" t="s">
        <v>331</v>
      </c>
      <c r="E799" s="85">
        <v>83.351066338911806</v>
      </c>
      <c r="F799" s="91">
        <v>83.323287541995796</v>
      </c>
      <c r="G799" s="86">
        <v>48.1532341333277</v>
      </c>
      <c r="H799" s="86">
        <v>48.145372209672303</v>
      </c>
      <c r="I799" s="86">
        <v>0.06</v>
      </c>
      <c r="J799" s="86">
        <v>0.06</v>
      </c>
      <c r="K799" s="87">
        <v>0</v>
      </c>
      <c r="L799" s="85">
        <v>1.05999994614</v>
      </c>
      <c r="M799" s="86">
        <v>0</v>
      </c>
      <c r="N799" s="86">
        <v>82.614419312372803</v>
      </c>
      <c r="O799" s="86">
        <v>80.042923354414498</v>
      </c>
      <c r="P799" s="86">
        <v>0.496</v>
      </c>
      <c r="Q799" s="88">
        <v>0.32029999999999997</v>
      </c>
      <c r="R799" s="85">
        <v>0</v>
      </c>
      <c r="S799" s="86">
        <v>0</v>
      </c>
      <c r="T799" s="86">
        <v>1.36</v>
      </c>
      <c r="U799" s="88">
        <v>4.29523095711059</v>
      </c>
      <c r="V799" s="89">
        <v>4.5599999999999996</v>
      </c>
      <c r="W799" s="85">
        <v>62.454140169997103</v>
      </c>
      <c r="X799" s="88">
        <v>54.6</v>
      </c>
      <c r="Y799" s="85"/>
      <c r="Z799" s="88"/>
      <c r="AA799" s="85">
        <v>0</v>
      </c>
      <c r="AB799" s="91">
        <v>0.02</v>
      </c>
      <c r="AC799" s="86">
        <v>0</v>
      </c>
      <c r="AD799" s="86">
        <v>0.01</v>
      </c>
      <c r="AE799" s="86">
        <v>0</v>
      </c>
      <c r="AF799" s="88">
        <v>0</v>
      </c>
      <c r="AG799" s="85">
        <v>2.4000027947900001E-4</v>
      </c>
      <c r="AH799" s="86">
        <v>4.9299999999999995E-4</v>
      </c>
      <c r="AI799" s="88">
        <v>2.8061488291000001E-8</v>
      </c>
      <c r="AJ799" s="150">
        <v>1.61</v>
      </c>
      <c r="AK799" s="151">
        <v>0</v>
      </c>
    </row>
    <row r="800" spans="1:37" x14ac:dyDescent="0.2">
      <c r="A800" s="149" t="s">
        <v>1868</v>
      </c>
      <c r="B800" s="66" t="s">
        <v>1869</v>
      </c>
      <c r="C800" s="67">
        <v>82</v>
      </c>
      <c r="D800" s="84" t="s">
        <v>331</v>
      </c>
      <c r="E800" s="85">
        <v>85.779926100528797</v>
      </c>
      <c r="F800" s="91">
        <v>85.777537109001699</v>
      </c>
      <c r="G800" s="86">
        <v>47.247881760845999</v>
      </c>
      <c r="H800" s="86">
        <v>47.245492769319</v>
      </c>
      <c r="I800" s="86">
        <v>0</v>
      </c>
      <c r="J800" s="86">
        <v>0.01</v>
      </c>
      <c r="K800" s="87">
        <v>0</v>
      </c>
      <c r="L800" s="85">
        <v>0.49000001676299998</v>
      </c>
      <c r="M800" s="86">
        <v>0</v>
      </c>
      <c r="N800" s="86">
        <v>84.445863941232801</v>
      </c>
      <c r="O800" s="86">
        <v>90.604691710255196</v>
      </c>
      <c r="P800" s="86">
        <v>0.30099999999999999</v>
      </c>
      <c r="Q800" s="88">
        <v>0.28310000000000002</v>
      </c>
      <c r="R800" s="85">
        <v>0</v>
      </c>
      <c r="S800" s="86">
        <v>0</v>
      </c>
      <c r="T800" s="86">
        <v>0.73</v>
      </c>
      <c r="U800" s="88">
        <v>2.5450723068102201</v>
      </c>
      <c r="V800" s="89">
        <v>4.46</v>
      </c>
      <c r="W800" s="85">
        <v>54.4609143598232</v>
      </c>
      <c r="X800" s="88">
        <v>51.9</v>
      </c>
      <c r="Y800" s="85"/>
      <c r="Z800" s="88"/>
      <c r="AA800" s="85">
        <v>0</v>
      </c>
      <c r="AB800" s="91">
        <v>0</v>
      </c>
      <c r="AC800" s="86">
        <v>0</v>
      </c>
      <c r="AD800" s="86">
        <v>0</v>
      </c>
      <c r="AE800" s="86">
        <v>0</v>
      </c>
      <c r="AF800" s="88">
        <v>0</v>
      </c>
      <c r="AG800" s="85">
        <v>1.05307311346E-10</v>
      </c>
      <c r="AH800" s="86">
        <v>3.4999999999999997E-5</v>
      </c>
      <c r="AI800" s="88">
        <v>6.8360190990899997E-8</v>
      </c>
      <c r="AJ800" s="150">
        <v>1.75</v>
      </c>
      <c r="AK800" s="151">
        <v>0</v>
      </c>
    </row>
    <row r="801" spans="1:37" x14ac:dyDescent="0.2">
      <c r="A801" s="149" t="s">
        <v>1870</v>
      </c>
      <c r="B801" s="66" t="s">
        <v>1871</v>
      </c>
      <c r="C801" s="67">
        <v>82</v>
      </c>
      <c r="D801" s="84" t="s">
        <v>331</v>
      </c>
      <c r="E801" s="85">
        <v>85.751541658743307</v>
      </c>
      <c r="F801" s="91">
        <v>85.689060335225903</v>
      </c>
      <c r="G801" s="86">
        <v>41.292005107169103</v>
      </c>
      <c r="H801" s="86">
        <v>41.248539838635203</v>
      </c>
      <c r="I801" s="86">
        <v>18.3</v>
      </c>
      <c r="J801" s="86">
        <v>24.13</v>
      </c>
      <c r="K801" s="87">
        <v>0</v>
      </c>
      <c r="L801" s="85">
        <v>2.3799991599800001</v>
      </c>
      <c r="M801" s="86">
        <v>2.35343204696674E-2</v>
      </c>
      <c r="N801" s="86">
        <v>86.533912262314701</v>
      </c>
      <c r="O801" s="86">
        <v>100</v>
      </c>
      <c r="P801" s="86">
        <v>0.93300000000000005</v>
      </c>
      <c r="Q801" s="88">
        <v>0.4829</v>
      </c>
      <c r="R801" s="85">
        <v>0.12507817385866199</v>
      </c>
      <c r="S801" s="86">
        <v>0</v>
      </c>
      <c r="T801" s="86">
        <v>1.25</v>
      </c>
      <c r="U801" s="88">
        <v>2.41775556219608</v>
      </c>
      <c r="V801" s="89">
        <v>4.13</v>
      </c>
      <c r="W801" s="85">
        <v>58.696901860724097</v>
      </c>
      <c r="X801" s="88">
        <v>52.2</v>
      </c>
      <c r="Y801" s="85"/>
      <c r="Z801" s="88"/>
      <c r="AA801" s="85">
        <v>0</v>
      </c>
      <c r="AB801" s="91">
        <v>0</v>
      </c>
      <c r="AC801" s="86">
        <v>0</v>
      </c>
      <c r="AD801" s="86">
        <v>0</v>
      </c>
      <c r="AE801" s="86">
        <v>0</v>
      </c>
      <c r="AF801" s="88">
        <v>0</v>
      </c>
      <c r="AG801" s="85">
        <v>2.39999999908E-4</v>
      </c>
      <c r="AH801" s="86">
        <v>4.0433999999999998E-2</v>
      </c>
      <c r="AI801" s="88">
        <v>0.53530225854699998</v>
      </c>
      <c r="AJ801" s="150">
        <v>1.6</v>
      </c>
      <c r="AK801" s="151">
        <v>0</v>
      </c>
    </row>
    <row r="802" spans="1:37" x14ac:dyDescent="0.2">
      <c r="A802" s="149" t="s">
        <v>1872</v>
      </c>
      <c r="B802" s="66" t="s">
        <v>1873</v>
      </c>
      <c r="C802" s="67">
        <v>82</v>
      </c>
      <c r="D802" s="84" t="s">
        <v>331</v>
      </c>
      <c r="E802" s="85">
        <v>90.020302074173699</v>
      </c>
      <c r="F802" s="91">
        <v>88.669632235038506</v>
      </c>
      <c r="G802" s="86">
        <v>54.3921015879584</v>
      </c>
      <c r="H802" s="86">
        <v>53.051130191899901</v>
      </c>
      <c r="I802" s="86">
        <v>19.18</v>
      </c>
      <c r="J802" s="86">
        <v>24.23</v>
      </c>
      <c r="K802" s="87">
        <v>0</v>
      </c>
      <c r="L802" s="85">
        <v>0.650000030876</v>
      </c>
      <c r="M802" s="86">
        <v>0</v>
      </c>
      <c r="N802" s="86">
        <v>85.076469086059603</v>
      </c>
      <c r="O802" s="86">
        <v>100</v>
      </c>
      <c r="P802" s="86">
        <v>1.2649999999999999</v>
      </c>
      <c r="Q802" s="88">
        <v>0.29449999999999998</v>
      </c>
      <c r="R802" s="85">
        <v>0</v>
      </c>
      <c r="S802" s="86">
        <v>0</v>
      </c>
      <c r="T802" s="86">
        <v>1.17</v>
      </c>
      <c r="U802" s="88">
        <v>1.8439973102984499</v>
      </c>
      <c r="V802" s="89">
        <v>4.68</v>
      </c>
      <c r="W802" s="85">
        <v>50.6482945326118</v>
      </c>
      <c r="X802" s="88">
        <v>42.4</v>
      </c>
      <c r="Y802" s="85"/>
      <c r="Z802" s="88"/>
      <c r="AA802" s="85">
        <v>0</v>
      </c>
      <c r="AB802" s="91">
        <v>0</v>
      </c>
      <c r="AC802" s="86">
        <v>0</v>
      </c>
      <c r="AD802" s="86">
        <v>0</v>
      </c>
      <c r="AE802" s="86">
        <v>0</v>
      </c>
      <c r="AF802" s="88">
        <v>4.9032160538700001E-8</v>
      </c>
      <c r="AG802" s="85">
        <v>1.5999998452899999E-4</v>
      </c>
      <c r="AH802" s="86">
        <v>0.15301400000000001</v>
      </c>
      <c r="AI802" s="88">
        <v>2.6765096435400002</v>
      </c>
      <c r="AJ802" s="150">
        <v>1.54</v>
      </c>
      <c r="AK802" s="151">
        <v>0</v>
      </c>
    </row>
    <row r="803" spans="1:37" x14ac:dyDescent="0.2">
      <c r="A803" s="149" t="s">
        <v>1874</v>
      </c>
      <c r="B803" s="66" t="s">
        <v>1875</v>
      </c>
      <c r="C803" s="67">
        <v>82</v>
      </c>
      <c r="D803" s="84" t="s">
        <v>331</v>
      </c>
      <c r="E803" s="85">
        <v>90.481600133293995</v>
      </c>
      <c r="F803" s="91">
        <v>89.881777353660695</v>
      </c>
      <c r="G803" s="86">
        <v>58.437279894576598</v>
      </c>
      <c r="H803" s="86">
        <v>57.9343981702376</v>
      </c>
      <c r="I803" s="86">
        <v>6.61</v>
      </c>
      <c r="J803" s="86">
        <v>11.52</v>
      </c>
      <c r="K803" s="87">
        <v>0</v>
      </c>
      <c r="L803" s="85">
        <v>2.7499998042799998</v>
      </c>
      <c r="M803" s="86">
        <v>0</v>
      </c>
      <c r="N803" s="86">
        <v>81.014475222773299</v>
      </c>
      <c r="O803" s="86">
        <v>100</v>
      </c>
      <c r="P803" s="86">
        <v>0.88600000000000001</v>
      </c>
      <c r="Q803" s="88">
        <v>0.26090000000000002</v>
      </c>
      <c r="R803" s="85">
        <v>0</v>
      </c>
      <c r="S803" s="86">
        <v>0</v>
      </c>
      <c r="T803" s="86">
        <v>1.72</v>
      </c>
      <c r="U803" s="88">
        <v>2.2417619036799699</v>
      </c>
      <c r="V803" s="89">
        <v>4.71</v>
      </c>
      <c r="W803" s="85">
        <v>54.285048073524401</v>
      </c>
      <c r="X803" s="88">
        <v>55.5333333333</v>
      </c>
      <c r="Y803" s="85"/>
      <c r="Z803" s="88"/>
      <c r="AA803" s="85">
        <v>0</v>
      </c>
      <c r="AB803" s="91">
        <v>0.06</v>
      </c>
      <c r="AC803" s="86">
        <v>0</v>
      </c>
      <c r="AD803" s="86">
        <v>0.01</v>
      </c>
      <c r="AE803" s="86">
        <v>0</v>
      </c>
      <c r="AF803" s="88">
        <v>8.4835989677499999</v>
      </c>
      <c r="AG803" s="85">
        <v>1.49881048996E-12</v>
      </c>
      <c r="AH803" s="86">
        <v>6.3634999999999997E-2</v>
      </c>
      <c r="AI803" s="88">
        <v>1.5567093349100001</v>
      </c>
      <c r="AJ803" s="150">
        <v>1.63</v>
      </c>
      <c r="AK803" s="151">
        <v>0</v>
      </c>
    </row>
    <row r="804" spans="1:37" x14ac:dyDescent="0.2">
      <c r="A804" s="149" t="s">
        <v>1876</v>
      </c>
      <c r="B804" s="66" t="s">
        <v>1877</v>
      </c>
      <c r="C804" s="67">
        <v>82</v>
      </c>
      <c r="D804" s="84" t="s">
        <v>331</v>
      </c>
      <c r="E804" s="85">
        <v>92.184388689765001</v>
      </c>
      <c r="F804" s="91">
        <v>88.301473516527295</v>
      </c>
      <c r="G804" s="86">
        <v>81.332138590203101</v>
      </c>
      <c r="H804" s="86">
        <v>77.449223416965395</v>
      </c>
      <c r="I804" s="86">
        <v>0</v>
      </c>
      <c r="J804" s="86">
        <v>0</v>
      </c>
      <c r="K804" s="87">
        <v>0</v>
      </c>
      <c r="L804" s="85">
        <v>1.58867319637E-6</v>
      </c>
      <c r="M804" s="86">
        <v>0</v>
      </c>
      <c r="N804" s="86">
        <v>92.429514097180601</v>
      </c>
      <c r="O804" s="86">
        <v>100</v>
      </c>
      <c r="P804" s="86">
        <v>0</v>
      </c>
      <c r="Q804" s="88">
        <v>0</v>
      </c>
      <c r="R804" s="85">
        <v>0</v>
      </c>
      <c r="S804" s="86"/>
      <c r="T804" s="86">
        <v>0.31</v>
      </c>
      <c r="U804" s="88">
        <v>0</v>
      </c>
      <c r="V804" s="89"/>
      <c r="W804" s="85"/>
      <c r="X804" s="88"/>
      <c r="Y804" s="85"/>
      <c r="Z804" s="88"/>
      <c r="AA804" s="85">
        <v>0</v>
      </c>
      <c r="AB804" s="91">
        <v>0</v>
      </c>
      <c r="AC804" s="86">
        <v>0</v>
      </c>
      <c r="AD804" s="86">
        <v>0</v>
      </c>
      <c r="AE804" s="86">
        <v>0</v>
      </c>
      <c r="AF804" s="88">
        <v>66.059152551599993</v>
      </c>
      <c r="AG804" s="85">
        <v>0</v>
      </c>
      <c r="AH804" s="86">
        <v>0</v>
      </c>
      <c r="AI804" s="88">
        <v>0</v>
      </c>
      <c r="AJ804" s="150">
        <v>1.78</v>
      </c>
      <c r="AK804" s="151">
        <v>0</v>
      </c>
    </row>
    <row r="805" spans="1:37" x14ac:dyDescent="0.2">
      <c r="A805" s="149" t="s">
        <v>1878</v>
      </c>
      <c r="B805" s="66" t="s">
        <v>1879</v>
      </c>
      <c r="C805" s="67">
        <v>82</v>
      </c>
      <c r="D805" s="84" t="s">
        <v>331</v>
      </c>
      <c r="E805" s="85">
        <v>6.8075752861743304</v>
      </c>
      <c r="F805" s="91">
        <v>1.9980686010287301</v>
      </c>
      <c r="G805" s="86">
        <v>6.8075752861743304</v>
      </c>
      <c r="H805" s="86">
        <v>1.9980686010287301</v>
      </c>
      <c r="I805" s="86">
        <v>0</v>
      </c>
      <c r="J805" s="86">
        <v>0.38</v>
      </c>
      <c r="K805" s="87">
        <v>0</v>
      </c>
      <c r="L805" s="85">
        <v>0.29999990865199999</v>
      </c>
      <c r="M805" s="86">
        <v>0</v>
      </c>
      <c r="N805" s="86"/>
      <c r="O805" s="86">
        <v>100</v>
      </c>
      <c r="P805" s="86">
        <v>2.1000000000000001E-2</v>
      </c>
      <c r="Q805" s="88">
        <v>0</v>
      </c>
      <c r="R805" s="85">
        <v>0</v>
      </c>
      <c r="S805" s="86">
        <v>0</v>
      </c>
      <c r="T805" s="86">
        <v>0</v>
      </c>
      <c r="U805" s="88">
        <v>1.2121750865695001E-2</v>
      </c>
      <c r="V805" s="89"/>
      <c r="W805" s="85"/>
      <c r="X805" s="88"/>
      <c r="Y805" s="85"/>
      <c r="Z805" s="88"/>
      <c r="AA805" s="85">
        <v>0</v>
      </c>
      <c r="AB805" s="91">
        <v>0</v>
      </c>
      <c r="AC805" s="86">
        <v>0</v>
      </c>
      <c r="AD805" s="86">
        <v>0</v>
      </c>
      <c r="AE805" s="86">
        <v>0</v>
      </c>
      <c r="AF805" s="88">
        <v>0.20152185615099999</v>
      </c>
      <c r="AG805" s="85">
        <v>0</v>
      </c>
      <c r="AH805" s="86">
        <v>1.8599999999999999E-4</v>
      </c>
      <c r="AI805" s="88">
        <v>0</v>
      </c>
      <c r="AJ805" s="150">
        <v>1.41</v>
      </c>
      <c r="AK805" s="151">
        <v>0</v>
      </c>
    </row>
    <row r="806" spans="1:37" x14ac:dyDescent="0.2">
      <c r="A806" s="149" t="s">
        <v>1880</v>
      </c>
      <c r="B806" s="66" t="s">
        <v>1881</v>
      </c>
      <c r="C806" s="67">
        <v>82</v>
      </c>
      <c r="D806" s="84" t="s">
        <v>331</v>
      </c>
      <c r="E806" s="85">
        <v>91.317237266968903</v>
      </c>
      <c r="F806" s="91">
        <v>89.638626058976399</v>
      </c>
      <c r="G806" s="86">
        <v>56.973211975293403</v>
      </c>
      <c r="H806" s="86">
        <v>55.487551050257103</v>
      </c>
      <c r="I806" s="86">
        <v>5.54</v>
      </c>
      <c r="J806" s="86">
        <v>4.6500000000000004</v>
      </c>
      <c r="K806" s="87">
        <v>6.3E-3</v>
      </c>
      <c r="L806" s="85">
        <v>0.68999998128600004</v>
      </c>
      <c r="M806" s="86">
        <v>0</v>
      </c>
      <c r="N806" s="86">
        <v>87.126452343442296</v>
      </c>
      <c r="O806" s="86">
        <v>100</v>
      </c>
      <c r="P806" s="86">
        <v>0.55400000000000005</v>
      </c>
      <c r="Q806" s="88">
        <v>0.2</v>
      </c>
      <c r="R806" s="85">
        <v>0</v>
      </c>
      <c r="S806" s="86">
        <v>0</v>
      </c>
      <c r="T806" s="86">
        <v>0.67</v>
      </c>
      <c r="U806" s="88">
        <v>1.25727079419012</v>
      </c>
      <c r="V806" s="89">
        <v>4.74</v>
      </c>
      <c r="W806" s="85">
        <v>53.828853110104397</v>
      </c>
      <c r="X806" s="88">
        <v>45.5333333333</v>
      </c>
      <c r="Y806" s="85"/>
      <c r="Z806" s="88"/>
      <c r="AA806" s="85">
        <v>0.15</v>
      </c>
      <c r="AB806" s="91">
        <v>0.25</v>
      </c>
      <c r="AC806" s="86">
        <v>0.1</v>
      </c>
      <c r="AD806" s="86">
        <v>0.1</v>
      </c>
      <c r="AE806" s="86">
        <v>0</v>
      </c>
      <c r="AF806" s="88">
        <v>2.6216132126699999E-8</v>
      </c>
      <c r="AG806" s="85">
        <v>9.2335329355699992E-13</v>
      </c>
      <c r="AH806" s="86">
        <v>3.2974999999999997E-2</v>
      </c>
      <c r="AI806" s="88">
        <v>1.87355694241</v>
      </c>
      <c r="AJ806" s="150">
        <v>1.58</v>
      </c>
      <c r="AK806" s="151">
        <v>0</v>
      </c>
    </row>
    <row r="807" spans="1:37" x14ac:dyDescent="0.2">
      <c r="A807" s="149" t="s">
        <v>1882</v>
      </c>
      <c r="B807" s="66" t="s">
        <v>1883</v>
      </c>
      <c r="C807" s="67">
        <v>82</v>
      </c>
      <c r="D807" s="84" t="s">
        <v>331</v>
      </c>
      <c r="E807" s="85">
        <v>91.046912769003299</v>
      </c>
      <c r="F807" s="91">
        <v>87.395273520921805</v>
      </c>
      <c r="G807" s="86">
        <v>71.384149632723904</v>
      </c>
      <c r="H807" s="86">
        <v>67.901480838281202</v>
      </c>
      <c r="I807" s="86">
        <v>7.34</v>
      </c>
      <c r="J807" s="86">
        <v>8.68</v>
      </c>
      <c r="K807" s="87">
        <v>0</v>
      </c>
      <c r="L807" s="85">
        <v>0.66999999126900001</v>
      </c>
      <c r="M807" s="86">
        <v>5.1405474397857804E-3</v>
      </c>
      <c r="N807" s="86">
        <v>76.1275283016234</v>
      </c>
      <c r="O807" s="86">
        <v>100</v>
      </c>
      <c r="P807" s="86">
        <v>0.57999999999999996</v>
      </c>
      <c r="Q807" s="88">
        <v>0.1825</v>
      </c>
      <c r="R807" s="85">
        <v>1.9443904335990699E-2</v>
      </c>
      <c r="S807" s="86">
        <v>0</v>
      </c>
      <c r="T807" s="86">
        <v>0.66</v>
      </c>
      <c r="U807" s="88">
        <v>2.0159113843843102</v>
      </c>
      <c r="V807" s="89">
        <v>4.22</v>
      </c>
      <c r="W807" s="85">
        <v>49.432662280278102</v>
      </c>
      <c r="X807" s="88">
        <v>45.5</v>
      </c>
      <c r="Y807" s="85"/>
      <c r="Z807" s="88"/>
      <c r="AA807" s="85">
        <v>0</v>
      </c>
      <c r="AB807" s="91">
        <v>0</v>
      </c>
      <c r="AC807" s="86">
        <v>0</v>
      </c>
      <c r="AD807" s="86">
        <v>0</v>
      </c>
      <c r="AE807" s="86">
        <v>0</v>
      </c>
      <c r="AF807" s="88">
        <v>3.7739252130099998E-8</v>
      </c>
      <c r="AG807" s="85">
        <v>0</v>
      </c>
      <c r="AH807" s="86">
        <v>2.47E-2</v>
      </c>
      <c r="AI807" s="88">
        <v>0.80295305310200005</v>
      </c>
      <c r="AJ807" s="150">
        <v>1.6</v>
      </c>
      <c r="AK807" s="151">
        <v>0</v>
      </c>
    </row>
    <row r="808" spans="1:37" x14ac:dyDescent="0.2">
      <c r="A808" s="149" t="s">
        <v>1884</v>
      </c>
      <c r="B808" s="66" t="s">
        <v>1885</v>
      </c>
      <c r="C808" s="67">
        <v>82</v>
      </c>
      <c r="D808" s="84" t="s">
        <v>331</v>
      </c>
      <c r="E808" s="85">
        <v>88.4153116450222</v>
      </c>
      <c r="F808" s="91">
        <v>85.599933095183999</v>
      </c>
      <c r="G808" s="86">
        <v>62.469385073057701</v>
      </c>
      <c r="H808" s="86">
        <v>59.774076773276299</v>
      </c>
      <c r="I808" s="86">
        <v>23.33</v>
      </c>
      <c r="J808" s="86">
        <v>20.34</v>
      </c>
      <c r="K808" s="87">
        <v>0</v>
      </c>
      <c r="L808" s="85">
        <v>0.46000000636600002</v>
      </c>
      <c r="M808" s="86">
        <v>0</v>
      </c>
      <c r="N808" s="86">
        <v>78.207397745271606</v>
      </c>
      <c r="O808" s="86">
        <v>100</v>
      </c>
      <c r="P808" s="86">
        <v>1.111</v>
      </c>
      <c r="Q808" s="88">
        <v>0.28539999999999999</v>
      </c>
      <c r="R808" s="85">
        <v>0</v>
      </c>
      <c r="S808" s="86">
        <v>0</v>
      </c>
      <c r="T808" s="86">
        <v>1.98</v>
      </c>
      <c r="U808" s="88">
        <v>2.1785880694376401</v>
      </c>
      <c r="V808" s="89">
        <v>4.18</v>
      </c>
      <c r="W808" s="85">
        <v>51.077179322291698</v>
      </c>
      <c r="X808" s="88">
        <v>49.633333333300001</v>
      </c>
      <c r="Y808" s="85">
        <v>-100</v>
      </c>
      <c r="Z808" s="88"/>
      <c r="AA808" s="85">
        <v>0</v>
      </c>
      <c r="AB808" s="91">
        <v>0.02</v>
      </c>
      <c r="AC808" s="86">
        <v>0</v>
      </c>
      <c r="AD808" s="86">
        <v>0</v>
      </c>
      <c r="AE808" s="86">
        <v>0</v>
      </c>
      <c r="AF808" s="88">
        <v>0.85259992324699996</v>
      </c>
      <c r="AG808" s="85">
        <v>0</v>
      </c>
      <c r="AH808" s="86">
        <v>0.134968</v>
      </c>
      <c r="AI808" s="88">
        <v>2.4088587814600002</v>
      </c>
      <c r="AJ808" s="150">
        <v>1.59</v>
      </c>
      <c r="AK808" s="151">
        <v>0</v>
      </c>
    </row>
    <row r="809" spans="1:37" x14ac:dyDescent="0.2">
      <c r="A809" s="149" t="s">
        <v>1886</v>
      </c>
      <c r="B809" s="66" t="s">
        <v>1887</v>
      </c>
      <c r="C809" s="67">
        <v>82</v>
      </c>
      <c r="D809" s="84" t="s">
        <v>331</v>
      </c>
      <c r="E809" s="85">
        <v>91.749820828050005</v>
      </c>
      <c r="F809" s="91">
        <v>89.387507580351695</v>
      </c>
      <c r="G809" s="86">
        <v>91.228843927449105</v>
      </c>
      <c r="H809" s="86">
        <v>88.866530679750795</v>
      </c>
      <c r="I809" s="86">
        <v>0</v>
      </c>
      <c r="J809" s="86">
        <v>23.18</v>
      </c>
      <c r="K809" s="87">
        <v>0</v>
      </c>
      <c r="L809" s="85">
        <v>5.9999993235300003E-2</v>
      </c>
      <c r="M809" s="86">
        <v>0</v>
      </c>
      <c r="N809" s="86">
        <v>80.343529265332805</v>
      </c>
      <c r="O809" s="86">
        <v>100</v>
      </c>
      <c r="P809" s="86">
        <v>1.141</v>
      </c>
      <c r="Q809" s="88">
        <v>0</v>
      </c>
      <c r="R809" s="85">
        <v>0</v>
      </c>
      <c r="S809" s="86"/>
      <c r="T809" s="86">
        <v>1.35</v>
      </c>
      <c r="U809" s="88">
        <v>0.90412922432328102</v>
      </c>
      <c r="V809" s="89"/>
      <c r="W809" s="85"/>
      <c r="X809" s="88"/>
      <c r="Y809" s="85"/>
      <c r="Z809" s="88"/>
      <c r="AA809" s="85">
        <v>0</v>
      </c>
      <c r="AB809" s="91">
        <v>0.04</v>
      </c>
      <c r="AC809" s="86">
        <v>0</v>
      </c>
      <c r="AD809" s="86">
        <v>0.02</v>
      </c>
      <c r="AE809" s="86">
        <v>0</v>
      </c>
      <c r="AF809" s="88">
        <v>1.23249981849</v>
      </c>
      <c r="AG809" s="85">
        <v>0</v>
      </c>
      <c r="AH809" s="86">
        <v>3.0393E-2</v>
      </c>
      <c r="AI809" s="88">
        <v>0.53530167885199997</v>
      </c>
      <c r="AJ809" s="150">
        <v>1.79</v>
      </c>
      <c r="AK809" s="151">
        <v>0</v>
      </c>
    </row>
    <row r="810" spans="1:37" x14ac:dyDescent="0.2">
      <c r="A810" s="149" t="s">
        <v>1888</v>
      </c>
      <c r="B810" s="66" t="s">
        <v>1889</v>
      </c>
      <c r="C810" s="67">
        <v>82</v>
      </c>
      <c r="D810" s="84" t="s">
        <v>331</v>
      </c>
      <c r="E810" s="85">
        <v>4.4956194811617198</v>
      </c>
      <c r="F810" s="91">
        <v>2.5432275256816999</v>
      </c>
      <c r="G810" s="86">
        <v>4.4956194811617198</v>
      </c>
      <c r="H810" s="86">
        <v>2.5432275256816999</v>
      </c>
      <c r="I810" s="86">
        <v>0</v>
      </c>
      <c r="J810" s="86">
        <v>1.2</v>
      </c>
      <c r="K810" s="87">
        <v>0</v>
      </c>
      <c r="L810" s="85">
        <v>2.9651240871100001E-8</v>
      </c>
      <c r="M810" s="86">
        <v>0</v>
      </c>
      <c r="N810" s="86"/>
      <c r="O810" s="86">
        <v>100</v>
      </c>
      <c r="P810" s="86">
        <v>3.6999999999999998E-2</v>
      </c>
      <c r="Q810" s="88">
        <v>0</v>
      </c>
      <c r="R810" s="85">
        <v>0</v>
      </c>
      <c r="S810" s="86">
        <v>0</v>
      </c>
      <c r="T810" s="86">
        <v>0.01</v>
      </c>
      <c r="U810" s="88">
        <v>3.2176352324579501E-2</v>
      </c>
      <c r="V810" s="89"/>
      <c r="W810" s="85"/>
      <c r="X810" s="88"/>
      <c r="Y810" s="85"/>
      <c r="Z810" s="88">
        <v>-100</v>
      </c>
      <c r="AA810" s="85">
        <v>0</v>
      </c>
      <c r="AB810" s="91">
        <v>0</v>
      </c>
      <c r="AC810" s="86">
        <v>0</v>
      </c>
      <c r="AD810" s="86">
        <v>0</v>
      </c>
      <c r="AE810" s="86">
        <v>0</v>
      </c>
      <c r="AF810" s="88">
        <v>3.5001021317900001E-3</v>
      </c>
      <c r="AG810" s="85">
        <v>0</v>
      </c>
      <c r="AH810" s="86">
        <v>6.0999999999999997E-4</v>
      </c>
      <c r="AI810" s="88">
        <v>3.16130126519E-7</v>
      </c>
      <c r="AJ810" s="150">
        <v>1.39</v>
      </c>
      <c r="AK810" s="151">
        <v>0</v>
      </c>
    </row>
    <row r="811" spans="1:37" x14ac:dyDescent="0.2">
      <c r="A811" s="149" t="s">
        <v>1890</v>
      </c>
      <c r="B811" s="66" t="s">
        <v>1891</v>
      </c>
      <c r="C811" s="67">
        <v>82</v>
      </c>
      <c r="D811" s="84" t="s">
        <v>331</v>
      </c>
      <c r="E811" s="85">
        <v>85.746344623357402</v>
      </c>
      <c r="F811" s="91">
        <v>85.746344623357402</v>
      </c>
      <c r="G811" s="86">
        <v>37.067369979640901</v>
      </c>
      <c r="H811" s="86">
        <v>37.067369979640901</v>
      </c>
      <c r="I811" s="86">
        <v>0.24</v>
      </c>
      <c r="J811" s="86">
        <v>0.17</v>
      </c>
      <c r="K811" s="87">
        <v>0</v>
      </c>
      <c r="L811" s="85">
        <v>4.0000319248899997E-2</v>
      </c>
      <c r="M811" s="86">
        <v>0.10706869513023</v>
      </c>
      <c r="N811" s="86">
        <v>93.846765641569505</v>
      </c>
      <c r="O811" s="86">
        <v>100</v>
      </c>
      <c r="P811" s="86">
        <v>0.49399999999999999</v>
      </c>
      <c r="Q811" s="88">
        <v>0.6169</v>
      </c>
      <c r="R811" s="85">
        <v>6.5402223675604998E-2</v>
      </c>
      <c r="S811" s="86">
        <v>0</v>
      </c>
      <c r="T811" s="86">
        <v>1.72</v>
      </c>
      <c r="U811" s="88">
        <v>0.15732000740329399</v>
      </c>
      <c r="V811" s="89">
        <v>4.4800000000000004</v>
      </c>
      <c r="W811" s="85">
        <v>75.8182587432795</v>
      </c>
      <c r="X811" s="88"/>
      <c r="Y811" s="85"/>
      <c r="Z811" s="88"/>
      <c r="AA811" s="85">
        <v>0</v>
      </c>
      <c r="AB811" s="91">
        <v>0</v>
      </c>
      <c r="AC811" s="86">
        <v>0</v>
      </c>
      <c r="AD811" s="86">
        <v>0</v>
      </c>
      <c r="AE811" s="86">
        <v>0</v>
      </c>
      <c r="AF811" s="88">
        <v>0</v>
      </c>
      <c r="AG811" s="85">
        <v>4.8295144994399998E-12</v>
      </c>
      <c r="AH811" s="86">
        <v>3.2200000000000002E-4</v>
      </c>
      <c r="AI811" s="88">
        <v>9.12313545517E-8</v>
      </c>
      <c r="AJ811" s="150">
        <v>1.58</v>
      </c>
      <c r="AK811" s="151">
        <v>0</v>
      </c>
    </row>
    <row r="812" spans="1:37" x14ac:dyDescent="0.2">
      <c r="A812" s="149" t="s">
        <v>1892</v>
      </c>
      <c r="B812" s="66" t="s">
        <v>1893</v>
      </c>
      <c r="C812" s="67">
        <v>82</v>
      </c>
      <c r="D812" s="84" t="s">
        <v>331</v>
      </c>
      <c r="E812" s="85">
        <v>80.597526960309096</v>
      </c>
      <c r="F812" s="91">
        <v>80.555762719448694</v>
      </c>
      <c r="G812" s="86">
        <v>57.192398908163398</v>
      </c>
      <c r="H812" s="86">
        <v>57.184941008009801</v>
      </c>
      <c r="I812" s="86">
        <v>0.43</v>
      </c>
      <c r="J812" s="86">
        <v>0.53</v>
      </c>
      <c r="K812" s="87">
        <v>0</v>
      </c>
      <c r="L812" s="85">
        <v>1.3500000222399999</v>
      </c>
      <c r="M812" s="86">
        <v>0</v>
      </c>
      <c r="N812" s="86">
        <v>66.300645538002399</v>
      </c>
      <c r="O812" s="86">
        <v>86.157394593597203</v>
      </c>
      <c r="P812" s="86">
        <v>8.3000000000000004E-2</v>
      </c>
      <c r="Q812" s="88">
        <v>0.44750000000000001</v>
      </c>
      <c r="R812" s="85">
        <v>0</v>
      </c>
      <c r="S812" s="86">
        <v>0</v>
      </c>
      <c r="T812" s="86">
        <v>0.91</v>
      </c>
      <c r="U812" s="88">
        <v>5.0497441940247301</v>
      </c>
      <c r="V812" s="89">
        <v>4.37</v>
      </c>
      <c r="W812" s="85">
        <v>48.984044296346802</v>
      </c>
      <c r="X812" s="88">
        <v>42.3</v>
      </c>
      <c r="Y812" s="85"/>
      <c r="Z812" s="88"/>
      <c r="AA812" s="85">
        <v>0</v>
      </c>
      <c r="AB812" s="91">
        <v>0.06</v>
      </c>
      <c r="AC812" s="86">
        <v>0</v>
      </c>
      <c r="AD812" s="86">
        <v>0</v>
      </c>
      <c r="AE812" s="86">
        <v>0</v>
      </c>
      <c r="AF812" s="88">
        <v>0</v>
      </c>
      <c r="AG812" s="85">
        <v>1.02461523738E-10</v>
      </c>
      <c r="AH812" s="86">
        <v>2.591E-3</v>
      </c>
      <c r="AI812" s="88">
        <v>1.6059060545399999</v>
      </c>
      <c r="AJ812" s="150">
        <v>1.63</v>
      </c>
      <c r="AK812" s="151">
        <v>0</v>
      </c>
    </row>
    <row r="813" spans="1:37" x14ac:dyDescent="0.2">
      <c r="A813" s="149" t="s">
        <v>1894</v>
      </c>
      <c r="B813" s="66" t="s">
        <v>1895</v>
      </c>
      <c r="C813" s="67">
        <v>82</v>
      </c>
      <c r="D813" s="84" t="s">
        <v>331</v>
      </c>
      <c r="E813" s="85">
        <v>77.690280277706293</v>
      </c>
      <c r="F813" s="91">
        <v>77.669388017485204</v>
      </c>
      <c r="G813" s="86">
        <v>64.786898945744397</v>
      </c>
      <c r="H813" s="86">
        <v>64.774042170223694</v>
      </c>
      <c r="I813" s="86">
        <v>1.29</v>
      </c>
      <c r="J813" s="86">
        <v>1.84</v>
      </c>
      <c r="K813" s="87">
        <v>0</v>
      </c>
      <c r="L813" s="85">
        <v>0.98999997525700001</v>
      </c>
      <c r="M813" s="86">
        <v>0</v>
      </c>
      <c r="N813" s="86">
        <v>61.816032237652799</v>
      </c>
      <c r="O813" s="86">
        <v>100</v>
      </c>
      <c r="P813" s="86">
        <v>1.181</v>
      </c>
      <c r="Q813" s="88">
        <v>0.375</v>
      </c>
      <c r="R813" s="85">
        <v>0</v>
      </c>
      <c r="S813" s="86">
        <v>0</v>
      </c>
      <c r="T813" s="86">
        <v>0.57999999999999996</v>
      </c>
      <c r="U813" s="88">
        <v>3.2141938801748502</v>
      </c>
      <c r="V813" s="89">
        <v>4.4800000000000004</v>
      </c>
      <c r="W813" s="85">
        <v>45.978315934189503</v>
      </c>
      <c r="X813" s="88">
        <v>46.066666666700002</v>
      </c>
      <c r="Y813" s="85"/>
      <c r="Z813" s="88"/>
      <c r="AA813" s="85">
        <v>0.1</v>
      </c>
      <c r="AB813" s="91">
        <v>0.12</v>
      </c>
      <c r="AC813" s="86">
        <v>7.0000000000000007E-2</v>
      </c>
      <c r="AD813" s="86">
        <v>0.08</v>
      </c>
      <c r="AE813" s="86">
        <v>0</v>
      </c>
      <c r="AF813" s="88">
        <v>0</v>
      </c>
      <c r="AG813" s="85">
        <v>7.2799991853899999E-3</v>
      </c>
      <c r="AH813" s="86">
        <v>3.6909999999999998E-3</v>
      </c>
      <c r="AI813" s="88">
        <v>8.8461723526200004E-8</v>
      </c>
      <c r="AJ813" s="150">
        <v>1.68</v>
      </c>
      <c r="AK813" s="151">
        <v>0</v>
      </c>
    </row>
    <row r="814" spans="1:37" x14ac:dyDescent="0.2">
      <c r="A814" s="149" t="s">
        <v>1896</v>
      </c>
      <c r="B814" s="66" t="s">
        <v>1897</v>
      </c>
      <c r="C814" s="67">
        <v>82</v>
      </c>
      <c r="D814" s="84" t="s">
        <v>331</v>
      </c>
      <c r="E814" s="85">
        <v>84.493542940043298</v>
      </c>
      <c r="F814" s="91">
        <v>80.046138844626199</v>
      </c>
      <c r="G814" s="86">
        <v>57.449996432563601</v>
      </c>
      <c r="H814" s="86">
        <v>53.177793104541699</v>
      </c>
      <c r="I814" s="86">
        <v>9.4499999999999993</v>
      </c>
      <c r="J814" s="86">
        <v>15.5</v>
      </c>
      <c r="K814" s="87">
        <v>0</v>
      </c>
      <c r="L814" s="85">
        <v>0.60000000896799999</v>
      </c>
      <c r="M814" s="86">
        <v>0</v>
      </c>
      <c r="N814" s="86">
        <v>81.169107976962493</v>
      </c>
      <c r="O814" s="86">
        <v>100</v>
      </c>
      <c r="P814" s="86">
        <v>1.4379999999999999</v>
      </c>
      <c r="Q814" s="88">
        <v>0.42280000000000001</v>
      </c>
      <c r="R814" s="85">
        <v>0</v>
      </c>
      <c r="S814" s="86">
        <v>0</v>
      </c>
      <c r="T814" s="86">
        <v>1.18</v>
      </c>
      <c r="U814" s="88">
        <v>1.8415899667832001</v>
      </c>
      <c r="V814" s="89">
        <v>4.3499999999999996</v>
      </c>
      <c r="W814" s="85">
        <v>47.694925885481901</v>
      </c>
      <c r="X814" s="88">
        <v>43.666666666700003</v>
      </c>
      <c r="Y814" s="85"/>
      <c r="Z814" s="88"/>
      <c r="AA814" s="85">
        <v>0</v>
      </c>
      <c r="AB814" s="91">
        <v>0</v>
      </c>
      <c r="AC814" s="86">
        <v>0</v>
      </c>
      <c r="AD814" s="86">
        <v>0</v>
      </c>
      <c r="AE814" s="86">
        <v>0</v>
      </c>
      <c r="AF814" s="88">
        <v>1.6416799763900001E-8</v>
      </c>
      <c r="AG814" s="85">
        <v>3.2687111980999998E-10</v>
      </c>
      <c r="AH814" s="86">
        <v>8.1051999999999999E-2</v>
      </c>
      <c r="AI814" s="88">
        <v>1.33825484207</v>
      </c>
      <c r="AJ814" s="150">
        <v>1.69</v>
      </c>
      <c r="AK814" s="151">
        <v>0</v>
      </c>
    </row>
    <row r="815" spans="1:37" x14ac:dyDescent="0.2">
      <c r="A815" s="149" t="s">
        <v>1898</v>
      </c>
      <c r="B815" s="66" t="s">
        <v>1899</v>
      </c>
      <c r="C815" s="67">
        <v>82</v>
      </c>
      <c r="D815" s="84" t="s">
        <v>331</v>
      </c>
      <c r="E815" s="85">
        <v>90.799455604002304</v>
      </c>
      <c r="F815" s="91">
        <v>89.6085893590745</v>
      </c>
      <c r="G815" s="86">
        <v>67.842830859187899</v>
      </c>
      <c r="H815" s="86">
        <v>66.667086725306902</v>
      </c>
      <c r="I815" s="86">
        <v>15.27</v>
      </c>
      <c r="J815" s="86">
        <v>18.25</v>
      </c>
      <c r="K815" s="87">
        <v>0</v>
      </c>
      <c r="L815" s="85">
        <v>0.26000023265099997</v>
      </c>
      <c r="M815" s="86">
        <v>0</v>
      </c>
      <c r="N815" s="86">
        <v>85.488241622070603</v>
      </c>
      <c r="O815" s="86">
        <v>100</v>
      </c>
      <c r="P815" s="86">
        <v>1.2969999999999999</v>
      </c>
      <c r="Q815" s="88">
        <v>0.86809999999999998</v>
      </c>
      <c r="R815" s="85">
        <v>0</v>
      </c>
      <c r="S815" s="86">
        <v>0</v>
      </c>
      <c r="T815" s="86">
        <v>2.2799999999999998</v>
      </c>
      <c r="U815" s="88">
        <v>1.07114953247473</v>
      </c>
      <c r="V815" s="89">
        <v>4.2</v>
      </c>
      <c r="W815" s="85">
        <v>45.874966250986503</v>
      </c>
      <c r="X815" s="88">
        <v>44.566666666700002</v>
      </c>
      <c r="Y815" s="85">
        <v>-100</v>
      </c>
      <c r="Z815" s="88"/>
      <c r="AA815" s="85">
        <v>0</v>
      </c>
      <c r="AB815" s="91">
        <v>0</v>
      </c>
      <c r="AC815" s="86">
        <v>0</v>
      </c>
      <c r="AD815" s="86">
        <v>0</v>
      </c>
      <c r="AE815" s="86">
        <v>0</v>
      </c>
      <c r="AF815" s="88">
        <v>0.54170201493699999</v>
      </c>
      <c r="AG815" s="85">
        <v>0</v>
      </c>
      <c r="AH815" s="86">
        <v>5.8101E-2</v>
      </c>
      <c r="AI815" s="88">
        <v>0.80295451325099998</v>
      </c>
      <c r="AJ815" s="150">
        <v>1.65</v>
      </c>
      <c r="AK815" s="151">
        <v>0</v>
      </c>
    </row>
    <row r="816" spans="1:37" x14ac:dyDescent="0.2">
      <c r="A816" s="149" t="s">
        <v>1900</v>
      </c>
      <c r="B816" s="66" t="s">
        <v>1901</v>
      </c>
      <c r="C816" s="67">
        <v>82</v>
      </c>
      <c r="D816" s="84" t="s">
        <v>331</v>
      </c>
      <c r="E816" s="85">
        <v>76.043328679696899</v>
      </c>
      <c r="F816" s="91">
        <v>71.857548863183098</v>
      </c>
      <c r="G816" s="86">
        <v>59.949641005185498</v>
      </c>
      <c r="H816" s="86">
        <v>55.837405265257303</v>
      </c>
      <c r="I816" s="86">
        <v>15.72</v>
      </c>
      <c r="J816" s="86">
        <v>15.48</v>
      </c>
      <c r="K816" s="87">
        <v>0</v>
      </c>
      <c r="L816" s="85">
        <v>0.44999999983900002</v>
      </c>
      <c r="M816" s="86">
        <v>0</v>
      </c>
      <c r="N816" s="86">
        <v>69.4874436215825</v>
      </c>
      <c r="O816" s="86">
        <v>100</v>
      </c>
      <c r="P816" s="86">
        <v>1.2370000000000001</v>
      </c>
      <c r="Q816" s="88">
        <v>0.92800000000000005</v>
      </c>
      <c r="R816" s="85">
        <v>0</v>
      </c>
      <c r="S816" s="86">
        <v>0</v>
      </c>
      <c r="T816" s="86">
        <v>1.58</v>
      </c>
      <c r="U816" s="88">
        <v>2.89564220183486</v>
      </c>
      <c r="V816" s="89">
        <v>3.91</v>
      </c>
      <c r="W816" s="85">
        <v>43.980248132293099</v>
      </c>
      <c r="X816" s="88">
        <v>43.4666666667</v>
      </c>
      <c r="Y816" s="85"/>
      <c r="Z816" s="88"/>
      <c r="AA816" s="85">
        <v>0</v>
      </c>
      <c r="AB816" s="91">
        <v>0.11</v>
      </c>
      <c r="AC816" s="86">
        <v>0</v>
      </c>
      <c r="AD816" s="86">
        <v>0</v>
      </c>
      <c r="AE816" s="86">
        <v>0</v>
      </c>
      <c r="AF816" s="88">
        <v>0</v>
      </c>
      <c r="AG816" s="85">
        <v>0</v>
      </c>
      <c r="AH816" s="86">
        <v>4.9838E-2</v>
      </c>
      <c r="AI816" s="88">
        <v>0</v>
      </c>
      <c r="AJ816" s="150">
        <v>1.65</v>
      </c>
      <c r="AK816" s="151">
        <v>0</v>
      </c>
    </row>
    <row r="817" spans="1:37" x14ac:dyDescent="0.2">
      <c r="A817" s="149" t="s">
        <v>1902</v>
      </c>
      <c r="B817" s="66" t="s">
        <v>1903</v>
      </c>
      <c r="C817" s="67">
        <v>82</v>
      </c>
      <c r="D817" s="84" t="s">
        <v>331</v>
      </c>
      <c r="E817" s="85">
        <v>91.818181818181799</v>
      </c>
      <c r="F817" s="91">
        <v>88.409090909090907</v>
      </c>
      <c r="G817" s="86">
        <v>91.818181818181799</v>
      </c>
      <c r="H817" s="86">
        <v>88.409090909090907</v>
      </c>
      <c r="I817" s="86">
        <v>0</v>
      </c>
      <c r="J817" s="86">
        <v>0</v>
      </c>
      <c r="K817" s="87">
        <v>0</v>
      </c>
      <c r="L817" s="85">
        <v>0</v>
      </c>
      <c r="M817" s="86">
        <v>0</v>
      </c>
      <c r="N817" s="86">
        <v>76.998597475455796</v>
      </c>
      <c r="O817" s="86">
        <v>100</v>
      </c>
      <c r="P817" s="86">
        <v>0</v>
      </c>
      <c r="Q817" s="88">
        <v>0</v>
      </c>
      <c r="R817" s="85">
        <v>0</v>
      </c>
      <c r="S817" s="86">
        <v>0</v>
      </c>
      <c r="T817" s="86">
        <v>0</v>
      </c>
      <c r="U817" s="88">
        <v>0</v>
      </c>
      <c r="V817" s="89"/>
      <c r="W817" s="85"/>
      <c r="X817" s="88"/>
      <c r="Y817" s="85"/>
      <c r="Z817" s="88"/>
      <c r="AA817" s="85">
        <v>0</v>
      </c>
      <c r="AB817" s="91">
        <v>0</v>
      </c>
      <c r="AC817" s="86">
        <v>0</v>
      </c>
      <c r="AD817" s="86">
        <v>0</v>
      </c>
      <c r="AE817" s="86">
        <v>0</v>
      </c>
      <c r="AF817" s="88">
        <v>0.59105378677800002</v>
      </c>
      <c r="AG817" s="85">
        <v>0</v>
      </c>
      <c r="AH817" s="86">
        <v>0</v>
      </c>
      <c r="AI817" s="88">
        <v>0</v>
      </c>
      <c r="AJ817" s="150">
        <v>1.7</v>
      </c>
      <c r="AK817" s="151">
        <v>0</v>
      </c>
    </row>
    <row r="818" spans="1:37" x14ac:dyDescent="0.2">
      <c r="A818" s="149" t="s">
        <v>1904</v>
      </c>
      <c r="B818" s="66" t="s">
        <v>1905</v>
      </c>
      <c r="C818" s="67">
        <v>82</v>
      </c>
      <c r="D818" s="84" t="s">
        <v>331</v>
      </c>
      <c r="E818" s="85">
        <v>19.078965955643501</v>
      </c>
      <c r="F818" s="91">
        <v>4.6828648114140403</v>
      </c>
      <c r="G818" s="86">
        <v>19.078965955643501</v>
      </c>
      <c r="H818" s="86">
        <v>4.6828648114140403</v>
      </c>
      <c r="I818" s="86">
        <v>0</v>
      </c>
      <c r="J818" s="86">
        <v>0</v>
      </c>
      <c r="K818" s="87">
        <v>0</v>
      </c>
      <c r="L818" s="85">
        <v>0.30999999024199998</v>
      </c>
      <c r="M818" s="86">
        <v>0</v>
      </c>
      <c r="N818" s="86"/>
      <c r="O818" s="86">
        <v>100</v>
      </c>
      <c r="P818" s="86">
        <v>2.4E-2</v>
      </c>
      <c r="Q818" s="88">
        <v>0</v>
      </c>
      <c r="R818" s="85">
        <v>0</v>
      </c>
      <c r="S818" s="86">
        <v>0</v>
      </c>
      <c r="T818" s="86">
        <v>0</v>
      </c>
      <c r="U818" s="88">
        <v>1.2713660121486101E-2</v>
      </c>
      <c r="V818" s="89"/>
      <c r="W818" s="85"/>
      <c r="X818" s="88"/>
      <c r="Y818" s="85">
        <v>-100</v>
      </c>
      <c r="Z818" s="88"/>
      <c r="AA818" s="85">
        <v>0</v>
      </c>
      <c r="AB818" s="91">
        <v>0</v>
      </c>
      <c r="AC818" s="86">
        <v>0</v>
      </c>
      <c r="AD818" s="86">
        <v>0</v>
      </c>
      <c r="AE818" s="86">
        <v>0</v>
      </c>
      <c r="AF818" s="88">
        <v>8.1331552723799996E-8</v>
      </c>
      <c r="AG818" s="85">
        <v>0</v>
      </c>
      <c r="AH818" s="86">
        <v>0</v>
      </c>
      <c r="AI818" s="88">
        <v>1.38131565684E-8</v>
      </c>
      <c r="AJ818" s="150">
        <v>1.56</v>
      </c>
      <c r="AK818" s="151">
        <v>0</v>
      </c>
    </row>
    <row r="819" spans="1:37" x14ac:dyDescent="0.2">
      <c r="A819" s="149" t="s">
        <v>1906</v>
      </c>
      <c r="B819" s="66" t="s">
        <v>1907</v>
      </c>
      <c r="C819" s="67">
        <v>82</v>
      </c>
      <c r="D819" s="84" t="s">
        <v>331</v>
      </c>
      <c r="E819" s="85">
        <v>95.506854319613097</v>
      </c>
      <c r="F819" s="91">
        <v>95.412476949305898</v>
      </c>
      <c r="G819" s="86">
        <v>45.709091541699998</v>
      </c>
      <c r="H819" s="86">
        <v>45.6864757663269</v>
      </c>
      <c r="I819" s="86">
        <v>0.17</v>
      </c>
      <c r="J819" s="86">
        <v>0.21</v>
      </c>
      <c r="K819" s="87">
        <v>0</v>
      </c>
      <c r="L819" s="85">
        <v>0.19999999882300001</v>
      </c>
      <c r="M819" s="86">
        <v>0</v>
      </c>
      <c r="N819" s="86">
        <v>93.326954184038499</v>
      </c>
      <c r="O819" s="86">
        <v>100</v>
      </c>
      <c r="P819" s="86">
        <v>0.375</v>
      </c>
      <c r="Q819" s="88">
        <v>0.87470000000000003</v>
      </c>
      <c r="R819" s="85">
        <v>0</v>
      </c>
      <c r="S819" s="86">
        <v>0</v>
      </c>
      <c r="T819" s="86">
        <v>1.1599999999999999</v>
      </c>
      <c r="U819" s="88">
        <v>0.41708708813193701</v>
      </c>
      <c r="V819" s="89">
        <v>4.7300000000000004</v>
      </c>
      <c r="W819" s="85">
        <v>70.996575881969093</v>
      </c>
      <c r="X819" s="88"/>
      <c r="Y819" s="85"/>
      <c r="Z819" s="88"/>
      <c r="AA819" s="85">
        <v>0.06</v>
      </c>
      <c r="AB819" s="91">
        <v>0.08</v>
      </c>
      <c r="AC819" s="86">
        <v>0.02</v>
      </c>
      <c r="AD819" s="86">
        <v>0.02</v>
      </c>
      <c r="AE819" s="86">
        <v>0</v>
      </c>
      <c r="AF819" s="88">
        <v>0</v>
      </c>
      <c r="AG819" s="85">
        <v>0</v>
      </c>
      <c r="AH819" s="86">
        <v>2.2049999999999999E-3</v>
      </c>
      <c r="AI819" s="88">
        <v>0</v>
      </c>
      <c r="AJ819" s="150">
        <v>1.62</v>
      </c>
      <c r="AK819" s="151">
        <v>0</v>
      </c>
    </row>
    <row r="820" spans="1:37" x14ac:dyDescent="0.2">
      <c r="A820" s="149" t="s">
        <v>1908</v>
      </c>
      <c r="B820" s="66" t="s">
        <v>1909</v>
      </c>
      <c r="C820" s="67">
        <v>82</v>
      </c>
      <c r="D820" s="84" t="s">
        <v>331</v>
      </c>
      <c r="E820" s="85">
        <v>75.080634636538207</v>
      </c>
      <c r="F820" s="91">
        <v>75.054533251300398</v>
      </c>
      <c r="G820" s="86">
        <v>54.520200607789398</v>
      </c>
      <c r="H820" s="86">
        <v>54.510878684490201</v>
      </c>
      <c r="I820" s="86">
        <v>1.83</v>
      </c>
      <c r="J820" s="86">
        <v>1</v>
      </c>
      <c r="K820" s="87">
        <v>2.07E-2</v>
      </c>
      <c r="L820" s="85">
        <v>0.71000010287500004</v>
      </c>
      <c r="M820" s="86">
        <v>0</v>
      </c>
      <c r="N820" s="86">
        <v>72.707519378225399</v>
      </c>
      <c r="O820" s="86">
        <v>93.434747798238604</v>
      </c>
      <c r="P820" s="86">
        <v>1.1359999999999999</v>
      </c>
      <c r="Q820" s="88">
        <v>0.51790000000000003</v>
      </c>
      <c r="R820" s="85">
        <v>0</v>
      </c>
      <c r="S820" s="86">
        <v>0</v>
      </c>
      <c r="T820" s="86">
        <v>1.25</v>
      </c>
      <c r="U820" s="88">
        <v>3.1601319984339198</v>
      </c>
      <c r="V820" s="89">
        <v>4.1100000000000003</v>
      </c>
      <c r="W820" s="85">
        <v>50.672671035793201</v>
      </c>
      <c r="X820" s="88">
        <v>46.9</v>
      </c>
      <c r="Y820" s="85"/>
      <c r="Z820" s="88"/>
      <c r="AA820" s="85">
        <v>0.16</v>
      </c>
      <c r="AB820" s="91">
        <v>0.19</v>
      </c>
      <c r="AC820" s="86">
        <v>0.04</v>
      </c>
      <c r="AD820" s="86">
        <v>0.05</v>
      </c>
      <c r="AE820" s="86">
        <v>0</v>
      </c>
      <c r="AF820" s="88">
        <v>0</v>
      </c>
      <c r="AG820" s="85">
        <v>0</v>
      </c>
      <c r="AH820" s="86">
        <v>2.0699999999999998E-3</v>
      </c>
      <c r="AI820" s="88">
        <v>1.0706036963200001</v>
      </c>
      <c r="AJ820" s="150">
        <v>1.58</v>
      </c>
      <c r="AK820" s="151">
        <v>0</v>
      </c>
    </row>
    <row r="821" spans="1:37" x14ac:dyDescent="0.2">
      <c r="A821" s="149" t="s">
        <v>1910</v>
      </c>
      <c r="B821" s="66" t="s">
        <v>1911</v>
      </c>
      <c r="C821" s="67">
        <v>82</v>
      </c>
      <c r="D821" s="84" t="s">
        <v>331</v>
      </c>
      <c r="E821" s="85">
        <v>92.499774225593796</v>
      </c>
      <c r="F821" s="91">
        <v>92.499774225593796</v>
      </c>
      <c r="G821" s="86">
        <v>47.362954935428498</v>
      </c>
      <c r="H821" s="86">
        <v>47.362954935428498</v>
      </c>
      <c r="I821" s="86">
        <v>0.1</v>
      </c>
      <c r="J821" s="86">
        <v>0.12</v>
      </c>
      <c r="K821" s="87">
        <v>0</v>
      </c>
      <c r="L821" s="85">
        <v>6.00000940776E-2</v>
      </c>
      <c r="M821" s="86">
        <v>0</v>
      </c>
      <c r="N821" s="86">
        <v>90.507234083803894</v>
      </c>
      <c r="O821" s="86">
        <v>100</v>
      </c>
      <c r="P821" s="86">
        <v>3.6999999999999998E-2</v>
      </c>
      <c r="Q821" s="88">
        <v>0.47660000000000002</v>
      </c>
      <c r="R821" s="85">
        <v>0</v>
      </c>
      <c r="S821" s="86">
        <v>0</v>
      </c>
      <c r="T821" s="86">
        <v>0.57999999999999996</v>
      </c>
      <c r="U821" s="88">
        <v>0.128691411541588</v>
      </c>
      <c r="V821" s="89">
        <v>4.91</v>
      </c>
      <c r="W821" s="85">
        <v>63.076452633675601</v>
      </c>
      <c r="X821" s="88">
        <v>55.566666666700002</v>
      </c>
      <c r="Y821" s="85"/>
      <c r="Z821" s="88"/>
      <c r="AA821" s="85">
        <v>0</v>
      </c>
      <c r="AB821" s="91">
        <v>0</v>
      </c>
      <c r="AC821" s="86">
        <v>0</v>
      </c>
      <c r="AD821" s="86">
        <v>0</v>
      </c>
      <c r="AE821" s="86">
        <v>0</v>
      </c>
      <c r="AF821" s="88">
        <v>2.3393441833499999E-8</v>
      </c>
      <c r="AG821" s="85">
        <v>0</v>
      </c>
      <c r="AH821" s="86">
        <v>1.8100000000000001E-4</v>
      </c>
      <c r="AI821" s="88">
        <v>2.0891489447500001E-9</v>
      </c>
      <c r="AJ821" s="150">
        <v>1.62</v>
      </c>
      <c r="AK821" s="151">
        <v>0</v>
      </c>
    </row>
    <row r="822" spans="1:37" x14ac:dyDescent="0.2">
      <c r="A822" s="149" t="s">
        <v>1912</v>
      </c>
      <c r="B822" s="66" t="s">
        <v>1913</v>
      </c>
      <c r="C822" s="67">
        <v>82</v>
      </c>
      <c r="D822" s="84" t="s">
        <v>331</v>
      </c>
      <c r="E822" s="85">
        <v>96.106772351089901</v>
      </c>
      <c r="F822" s="91">
        <v>96.103593341033601</v>
      </c>
      <c r="G822" s="86">
        <v>56.723606269007803</v>
      </c>
      <c r="H822" s="86">
        <v>56.723606269007803</v>
      </c>
      <c r="I822" s="86">
        <v>0.74</v>
      </c>
      <c r="J822" s="86">
        <v>0.65</v>
      </c>
      <c r="K822" s="87">
        <v>0</v>
      </c>
      <c r="L822" s="85">
        <v>0.34999999737499998</v>
      </c>
      <c r="M822" s="86">
        <v>0</v>
      </c>
      <c r="N822" s="86">
        <v>89.9427192591546</v>
      </c>
      <c r="O822" s="86">
        <v>100</v>
      </c>
      <c r="P822" s="86">
        <v>5.8000000000000003E-2</v>
      </c>
      <c r="Q822" s="88">
        <v>0.31790000000000002</v>
      </c>
      <c r="R822" s="85">
        <v>0</v>
      </c>
      <c r="S822" s="86">
        <v>0</v>
      </c>
      <c r="T822" s="86">
        <v>0.86</v>
      </c>
      <c r="U822" s="88">
        <v>0.61884729095359703</v>
      </c>
      <c r="V822" s="89">
        <v>4.84</v>
      </c>
      <c r="W822" s="85">
        <v>61.291463866769298</v>
      </c>
      <c r="X822" s="88">
        <v>53.3</v>
      </c>
      <c r="Y822" s="85"/>
      <c r="Z822" s="88"/>
      <c r="AA822" s="85">
        <v>0</v>
      </c>
      <c r="AB822" s="91">
        <v>0</v>
      </c>
      <c r="AC822" s="86">
        <v>0</v>
      </c>
      <c r="AD822" s="86">
        <v>0</v>
      </c>
      <c r="AE822" s="86">
        <v>0</v>
      </c>
      <c r="AF822" s="88">
        <v>0.13539998512500001</v>
      </c>
      <c r="AG822" s="85">
        <v>0</v>
      </c>
      <c r="AH822" s="86">
        <v>5.6550000000000003E-3</v>
      </c>
      <c r="AI822" s="88">
        <v>4.2366626512599999E-8</v>
      </c>
      <c r="AJ822" s="150">
        <v>1.56</v>
      </c>
      <c r="AK822" s="151">
        <v>0</v>
      </c>
    </row>
    <row r="823" spans="1:37" x14ac:dyDescent="0.2">
      <c r="A823" s="149" t="s">
        <v>1914</v>
      </c>
      <c r="B823" s="66" t="s">
        <v>1915</v>
      </c>
      <c r="C823" s="67">
        <v>82</v>
      </c>
      <c r="D823" s="84" t="s">
        <v>331</v>
      </c>
      <c r="E823" s="85">
        <v>83.006895967289196</v>
      </c>
      <c r="F823" s="91">
        <v>82.093789392286297</v>
      </c>
      <c r="G823" s="86">
        <v>55.850449667913097</v>
      </c>
      <c r="H823" s="86">
        <v>54.959058504496703</v>
      </c>
      <c r="I823" s="86">
        <v>12.58</v>
      </c>
      <c r="J823" s="86">
        <v>13.51</v>
      </c>
      <c r="K823" s="87">
        <v>0</v>
      </c>
      <c r="L823" s="85">
        <v>2.0299995647000002</v>
      </c>
      <c r="M823" s="86">
        <v>2.1654746386656799E-3</v>
      </c>
      <c r="N823" s="86">
        <v>79.306464052100907</v>
      </c>
      <c r="O823" s="86">
        <v>100</v>
      </c>
      <c r="P823" s="86">
        <v>1.159</v>
      </c>
      <c r="Q823" s="88">
        <v>0.44729999999999998</v>
      </c>
      <c r="R823" s="85">
        <v>1.68776371308017E-2</v>
      </c>
      <c r="S823" s="86">
        <v>0</v>
      </c>
      <c r="T823" s="86">
        <v>1.23</v>
      </c>
      <c r="U823" s="88">
        <v>2.18054510979524</v>
      </c>
      <c r="V823" s="89">
        <v>4.5199999999999996</v>
      </c>
      <c r="W823" s="85">
        <v>51.828512894385</v>
      </c>
      <c r="X823" s="88">
        <v>42</v>
      </c>
      <c r="Y823" s="85"/>
      <c r="Z823" s="88"/>
      <c r="AA823" s="85">
        <v>0</v>
      </c>
      <c r="AB823" s="91">
        <v>0</v>
      </c>
      <c r="AC823" s="86">
        <v>0</v>
      </c>
      <c r="AD823" s="86">
        <v>0</v>
      </c>
      <c r="AE823" s="86">
        <v>0</v>
      </c>
      <c r="AF823" s="88">
        <v>6.2254017922200006E-8</v>
      </c>
      <c r="AG823" s="85">
        <v>0</v>
      </c>
      <c r="AH823" s="86">
        <v>0.103717</v>
      </c>
      <c r="AI823" s="88">
        <v>3.4794630819500001</v>
      </c>
      <c r="AJ823" s="150">
        <v>1.56</v>
      </c>
      <c r="AK823" s="151">
        <v>0</v>
      </c>
    </row>
    <row r="824" spans="1:37" x14ac:dyDescent="0.2">
      <c r="A824" s="149" t="s">
        <v>1916</v>
      </c>
      <c r="B824" s="66" t="s">
        <v>1917</v>
      </c>
      <c r="C824" s="67">
        <v>82</v>
      </c>
      <c r="D824" s="84" t="s">
        <v>331</v>
      </c>
      <c r="E824" s="85">
        <v>91.811194324004703</v>
      </c>
      <c r="F824" s="91">
        <v>89.869925108395705</v>
      </c>
      <c r="G824" s="86">
        <v>73.659834450138007</v>
      </c>
      <c r="H824" s="86">
        <v>71.718565234528995</v>
      </c>
      <c r="I824" s="86">
        <v>24.35</v>
      </c>
      <c r="J824" s="86">
        <v>19.88</v>
      </c>
      <c r="K824" s="87">
        <v>0</v>
      </c>
      <c r="L824" s="85">
        <v>1.99999949733E-2</v>
      </c>
      <c r="M824" s="86">
        <v>0</v>
      </c>
      <c r="N824" s="86">
        <v>85.490388816076901</v>
      </c>
      <c r="O824" s="86">
        <v>100</v>
      </c>
      <c r="P824" s="86">
        <v>1.4059999999999999</v>
      </c>
      <c r="Q824" s="88">
        <v>0.1095</v>
      </c>
      <c r="R824" s="85">
        <v>0</v>
      </c>
      <c r="S824" s="86">
        <v>0</v>
      </c>
      <c r="T824" s="86">
        <v>3.59</v>
      </c>
      <c r="U824" s="88">
        <v>0.51241623965313399</v>
      </c>
      <c r="V824" s="89">
        <v>4</v>
      </c>
      <c r="W824" s="85">
        <v>51.439697919595403</v>
      </c>
      <c r="X824" s="88">
        <v>50.5</v>
      </c>
      <c r="Y824" s="85"/>
      <c r="Z824" s="88"/>
      <c r="AA824" s="85">
        <v>0</v>
      </c>
      <c r="AB824" s="91">
        <v>0</v>
      </c>
      <c r="AC824" s="86">
        <v>0</v>
      </c>
      <c r="AD824" s="86">
        <v>0</v>
      </c>
      <c r="AE824" s="86">
        <v>0</v>
      </c>
      <c r="AF824" s="88">
        <v>14.2854960191</v>
      </c>
      <c r="AG824" s="85">
        <v>0</v>
      </c>
      <c r="AH824" s="86">
        <v>1.508E-2</v>
      </c>
      <c r="AI824" s="88">
        <v>2.14120472294</v>
      </c>
      <c r="AJ824" s="150">
        <v>1.6</v>
      </c>
      <c r="AK824" s="151">
        <v>0</v>
      </c>
    </row>
    <row r="825" spans="1:37" x14ac:dyDescent="0.2">
      <c r="A825" s="149" t="s">
        <v>1918</v>
      </c>
      <c r="B825" s="66" t="s">
        <v>1919</v>
      </c>
      <c r="C825" s="67">
        <v>82</v>
      </c>
      <c r="D825" s="84" t="s">
        <v>331</v>
      </c>
      <c r="E825" s="85">
        <v>95.774452756996396</v>
      </c>
      <c r="F825" s="91">
        <v>89.041285674702095</v>
      </c>
      <c r="G825" s="86">
        <v>95.774452756996396</v>
      </c>
      <c r="H825" s="86">
        <v>89.041285674702095</v>
      </c>
      <c r="I825" s="86">
        <v>0</v>
      </c>
      <c r="J825" s="86">
        <v>0</v>
      </c>
      <c r="K825" s="87">
        <v>0</v>
      </c>
      <c r="L825" s="85">
        <v>0</v>
      </c>
      <c r="M825" s="86">
        <v>0</v>
      </c>
      <c r="N825" s="86">
        <v>90.416598056973498</v>
      </c>
      <c r="O825" s="86">
        <v>100</v>
      </c>
      <c r="P825" s="86">
        <v>0</v>
      </c>
      <c r="Q825" s="88">
        <v>0</v>
      </c>
      <c r="R825" s="85">
        <v>0</v>
      </c>
      <c r="S825" s="86"/>
      <c r="T825" s="86">
        <v>0</v>
      </c>
      <c r="U825" s="88">
        <v>0</v>
      </c>
      <c r="V825" s="89"/>
      <c r="W825" s="85"/>
      <c r="X825" s="88"/>
      <c r="Y825" s="85"/>
      <c r="Z825" s="88"/>
      <c r="AA825" s="85">
        <v>0</v>
      </c>
      <c r="AB825" s="91">
        <v>0</v>
      </c>
      <c r="AC825" s="86">
        <v>0</v>
      </c>
      <c r="AD825" s="86">
        <v>0</v>
      </c>
      <c r="AE825" s="86">
        <v>0</v>
      </c>
      <c r="AF825" s="88">
        <v>24.292995307999998</v>
      </c>
      <c r="AG825" s="85">
        <v>0</v>
      </c>
      <c r="AH825" s="86">
        <v>0</v>
      </c>
      <c r="AI825" s="88">
        <v>0</v>
      </c>
      <c r="AJ825" s="150">
        <v>1.83</v>
      </c>
      <c r="AK825" s="151">
        <v>0</v>
      </c>
    </row>
    <row r="826" spans="1:37" x14ac:dyDescent="0.2">
      <c r="A826" s="149" t="s">
        <v>1920</v>
      </c>
      <c r="B826" s="66" t="s">
        <v>1921</v>
      </c>
      <c r="C826" s="67">
        <v>82</v>
      </c>
      <c r="D826" s="84" t="s">
        <v>331</v>
      </c>
      <c r="E826" s="85">
        <v>3.4974383743595898</v>
      </c>
      <c r="F826" s="91">
        <v>1.52662538165635</v>
      </c>
      <c r="G826" s="86">
        <v>3.4974383743595898</v>
      </c>
      <c r="H826" s="86">
        <v>1.52662538165635</v>
      </c>
      <c r="I826" s="86">
        <v>0</v>
      </c>
      <c r="J826" s="86">
        <v>0</v>
      </c>
      <c r="K826" s="87">
        <v>0</v>
      </c>
      <c r="L826" s="85">
        <v>4.87354570816E-8</v>
      </c>
      <c r="M826" s="86">
        <v>0</v>
      </c>
      <c r="N826" s="86"/>
      <c r="O826" s="86">
        <v>100</v>
      </c>
      <c r="P826" s="86">
        <v>1.0999999999999999E-2</v>
      </c>
      <c r="Q826" s="88">
        <v>0</v>
      </c>
      <c r="R826" s="85">
        <v>0</v>
      </c>
      <c r="S826" s="86">
        <v>0</v>
      </c>
      <c r="T826" s="86">
        <v>0</v>
      </c>
      <c r="U826" s="88">
        <v>6.0375015093753802E-3</v>
      </c>
      <c r="V826" s="89"/>
      <c r="W826" s="85"/>
      <c r="X826" s="88"/>
      <c r="Y826" s="85"/>
      <c r="Z826" s="88"/>
      <c r="AA826" s="85">
        <v>0</v>
      </c>
      <c r="AB826" s="91">
        <v>0</v>
      </c>
      <c r="AC826" s="86">
        <v>0</v>
      </c>
      <c r="AD826" s="86">
        <v>0</v>
      </c>
      <c r="AE826" s="86">
        <v>0</v>
      </c>
      <c r="AF826" s="88">
        <v>0.14920246084399999</v>
      </c>
      <c r="AG826" s="85">
        <v>0</v>
      </c>
      <c r="AH826" s="86">
        <v>0</v>
      </c>
      <c r="AI826" s="88">
        <v>1.97951515597E-6</v>
      </c>
      <c r="AJ826" s="150">
        <v>1.43</v>
      </c>
      <c r="AK826" s="151">
        <v>0</v>
      </c>
    </row>
    <row r="827" spans="1:37" x14ac:dyDescent="0.2">
      <c r="A827" s="149" t="s">
        <v>1922</v>
      </c>
      <c r="B827" s="66" t="s">
        <v>1923</v>
      </c>
      <c r="C827" s="67">
        <v>82</v>
      </c>
      <c r="D827" s="84" t="s">
        <v>331</v>
      </c>
      <c r="E827" s="85">
        <v>74.554813075672698</v>
      </c>
      <c r="F827" s="91">
        <v>74.554813075672698</v>
      </c>
      <c r="G827" s="86">
        <v>29.671302149178299</v>
      </c>
      <c r="H827" s="86">
        <v>29.671302149178299</v>
      </c>
      <c r="I827" s="86">
        <v>1.31</v>
      </c>
      <c r="J827" s="86">
        <v>1.0900000000000001</v>
      </c>
      <c r="K827" s="87">
        <v>0</v>
      </c>
      <c r="L827" s="85">
        <v>6.9201153418600001E-8</v>
      </c>
      <c r="M827" s="86">
        <v>0</v>
      </c>
      <c r="N827" s="86">
        <v>95.719129023015995</v>
      </c>
      <c r="O827" s="86">
        <v>100</v>
      </c>
      <c r="P827" s="86">
        <v>0.14599999999999999</v>
      </c>
      <c r="Q827" s="88">
        <v>0.3211</v>
      </c>
      <c r="R827" s="85">
        <v>0</v>
      </c>
      <c r="S827" s="86">
        <v>0</v>
      </c>
      <c r="T827" s="86">
        <v>0.75</v>
      </c>
      <c r="U827" s="88">
        <v>0.22394798627415599</v>
      </c>
      <c r="V827" s="89">
        <v>4.84</v>
      </c>
      <c r="W827" s="85">
        <v>64.195862086429699</v>
      </c>
      <c r="X827" s="88"/>
      <c r="Y827" s="85"/>
      <c r="Z827" s="88"/>
      <c r="AA827" s="85">
        <v>0</v>
      </c>
      <c r="AB827" s="91">
        <v>0</v>
      </c>
      <c r="AC827" s="86">
        <v>0</v>
      </c>
      <c r="AD827" s="86">
        <v>0</v>
      </c>
      <c r="AE827" s="86">
        <v>0</v>
      </c>
      <c r="AF827" s="88">
        <v>2.7024917941900001E-8</v>
      </c>
      <c r="AG827" s="85">
        <v>0</v>
      </c>
      <c r="AH827" s="86">
        <v>2.225E-3</v>
      </c>
      <c r="AI827" s="88">
        <v>6.5965042501599996E-8</v>
      </c>
      <c r="AJ827" s="150">
        <v>1.64</v>
      </c>
      <c r="AK827" s="151">
        <v>0</v>
      </c>
    </row>
    <row r="828" spans="1:37" x14ac:dyDescent="0.2">
      <c r="A828" s="149" t="s">
        <v>1924</v>
      </c>
      <c r="B828" s="66" t="s">
        <v>1925</v>
      </c>
      <c r="C828" s="67">
        <v>82</v>
      </c>
      <c r="D828" s="84" t="s">
        <v>331</v>
      </c>
      <c r="E828" s="85">
        <v>89.973614775725594</v>
      </c>
      <c r="F828" s="91">
        <v>89.948542843157199</v>
      </c>
      <c r="G828" s="86">
        <v>49.948065282536803</v>
      </c>
      <c r="H828" s="86">
        <v>49.948065282536803</v>
      </c>
      <c r="I828" s="86">
        <v>10.54</v>
      </c>
      <c r="J828" s="86">
        <v>7.17</v>
      </c>
      <c r="K828" s="87">
        <v>0</v>
      </c>
      <c r="L828" s="85">
        <v>0.42000003373099998</v>
      </c>
      <c r="M828" s="86">
        <v>0</v>
      </c>
      <c r="N828" s="86">
        <v>88.187348727677104</v>
      </c>
      <c r="O828" s="86">
        <v>100</v>
      </c>
      <c r="P828" s="86">
        <v>0.70099999999999996</v>
      </c>
      <c r="Q828" s="88">
        <v>0.49080000000000001</v>
      </c>
      <c r="R828" s="85">
        <v>0</v>
      </c>
      <c r="S828" s="86">
        <v>0</v>
      </c>
      <c r="T828" s="86">
        <v>0.83</v>
      </c>
      <c r="U828" s="88">
        <v>0.85722131353048603</v>
      </c>
      <c r="V828" s="89">
        <v>4.62</v>
      </c>
      <c r="W828" s="85">
        <v>60.194454384363901</v>
      </c>
      <c r="X828" s="88">
        <v>51</v>
      </c>
      <c r="Y828" s="85"/>
      <c r="Z828" s="88"/>
      <c r="AA828" s="85">
        <v>0</v>
      </c>
      <c r="AB828" s="91">
        <v>0.02</v>
      </c>
      <c r="AC828" s="86">
        <v>0</v>
      </c>
      <c r="AD828" s="86">
        <v>0</v>
      </c>
      <c r="AE828" s="86">
        <v>0</v>
      </c>
      <c r="AF828" s="88">
        <v>5.5435798069099998E-8</v>
      </c>
      <c r="AG828" s="85">
        <v>0</v>
      </c>
      <c r="AH828" s="86">
        <v>2.5226999999999999E-2</v>
      </c>
      <c r="AI828" s="88">
        <v>1.07060392893</v>
      </c>
      <c r="AJ828" s="150">
        <v>1.56</v>
      </c>
      <c r="AK828" s="151">
        <v>0</v>
      </c>
    </row>
    <row r="829" spans="1:37" x14ac:dyDescent="0.2">
      <c r="A829" s="149" t="s">
        <v>1926</v>
      </c>
      <c r="B829" s="66" t="s">
        <v>1927</v>
      </c>
      <c r="C829" s="67">
        <v>82</v>
      </c>
      <c r="D829" s="84" t="s">
        <v>331</v>
      </c>
      <c r="E829" s="85">
        <v>92.518529213591293</v>
      </c>
      <c r="F829" s="91">
        <v>92.193666377899703</v>
      </c>
      <c r="G829" s="86">
        <v>55.086309237334397</v>
      </c>
      <c r="H829" s="86">
        <v>54.8248147078641</v>
      </c>
      <c r="I829" s="86">
        <v>6.92</v>
      </c>
      <c r="J829" s="86">
        <v>8.41</v>
      </c>
      <c r="K829" s="87">
        <v>0</v>
      </c>
      <c r="L829" s="85">
        <v>0.38999999158999998</v>
      </c>
      <c r="M829" s="86">
        <v>6.1472859307894E-2</v>
      </c>
      <c r="N829" s="86">
        <v>88.902194262198293</v>
      </c>
      <c r="O829" s="86">
        <v>100</v>
      </c>
      <c r="P829" s="86">
        <v>0.89</v>
      </c>
      <c r="Q829" s="88">
        <v>0.35649999999999998</v>
      </c>
      <c r="R829" s="85">
        <v>3.6042530185619003E-2</v>
      </c>
      <c r="S829" s="86">
        <v>0</v>
      </c>
      <c r="T829" s="86">
        <v>1.6</v>
      </c>
      <c r="U829" s="88">
        <v>1.12939968556486</v>
      </c>
      <c r="V829" s="89">
        <v>4.4800000000000004</v>
      </c>
      <c r="W829" s="85">
        <v>60.466400109736703</v>
      </c>
      <c r="X829" s="88">
        <v>62.166666666700003</v>
      </c>
      <c r="Y829" s="85"/>
      <c r="Z829" s="88"/>
      <c r="AA829" s="85">
        <v>0</v>
      </c>
      <c r="AB829" s="91">
        <v>0.1</v>
      </c>
      <c r="AC829" s="86">
        <v>0</v>
      </c>
      <c r="AD829" s="86">
        <v>0.03</v>
      </c>
      <c r="AE829" s="86">
        <v>0</v>
      </c>
      <c r="AF829" s="88">
        <v>1.42400035283</v>
      </c>
      <c r="AG829" s="85">
        <v>0</v>
      </c>
      <c r="AH829" s="86">
        <v>4.4352999999999997E-2</v>
      </c>
      <c r="AI829" s="88">
        <v>0.31035910457799998</v>
      </c>
      <c r="AJ829" s="150">
        <v>1.68</v>
      </c>
      <c r="AK829" s="151">
        <v>0</v>
      </c>
    </row>
    <row r="830" spans="1:37" x14ac:dyDescent="0.2">
      <c r="A830" s="149" t="s">
        <v>1928</v>
      </c>
      <c r="B830" s="66" t="s">
        <v>1929</v>
      </c>
      <c r="C830" s="67"/>
      <c r="D830" s="84" t="s">
        <v>331</v>
      </c>
      <c r="E830" s="85">
        <v>26.6666666666667</v>
      </c>
      <c r="F830" s="91">
        <v>6.6666666666666696</v>
      </c>
      <c r="G830" s="86">
        <v>26.6666666666667</v>
      </c>
      <c r="H830" s="86">
        <v>6.6666666666666696</v>
      </c>
      <c r="I830" s="86">
        <v>0</v>
      </c>
      <c r="J830" s="86">
        <v>0</v>
      </c>
      <c r="K830" s="87">
        <v>0</v>
      </c>
      <c r="L830" s="85"/>
      <c r="M830" s="86">
        <v>0</v>
      </c>
      <c r="N830" s="86"/>
      <c r="O830" s="86">
        <v>100</v>
      </c>
      <c r="P830" s="86">
        <v>0</v>
      </c>
      <c r="Q830" s="88">
        <v>0</v>
      </c>
      <c r="R830" s="85">
        <v>0</v>
      </c>
      <c r="S830" s="86"/>
      <c r="T830" s="86">
        <v>0</v>
      </c>
      <c r="U830" s="88">
        <v>0</v>
      </c>
      <c r="V830" s="89"/>
      <c r="W830" s="85"/>
      <c r="X830" s="88"/>
      <c r="Y830" s="85"/>
      <c r="Z830" s="88"/>
      <c r="AA830" s="85">
        <v>0</v>
      </c>
      <c r="AB830" s="91">
        <v>0</v>
      </c>
      <c r="AC830" s="86">
        <v>0</v>
      </c>
      <c r="AD830" s="86">
        <v>0</v>
      </c>
      <c r="AE830" s="86">
        <v>0</v>
      </c>
      <c r="AF830" s="88">
        <v>0</v>
      </c>
      <c r="AG830" s="85">
        <v>0</v>
      </c>
      <c r="AH830" s="86">
        <v>0</v>
      </c>
      <c r="AI830" s="88">
        <v>0</v>
      </c>
      <c r="AJ830" s="150"/>
      <c r="AK830" s="151">
        <v>0</v>
      </c>
    </row>
    <row r="831" spans="1:37" x14ac:dyDescent="0.2">
      <c r="A831" s="149" t="s">
        <v>1930</v>
      </c>
      <c r="B831" s="66" t="s">
        <v>1931</v>
      </c>
      <c r="C831" s="67">
        <v>82</v>
      </c>
      <c r="D831" s="84" t="s">
        <v>331</v>
      </c>
      <c r="E831" s="85">
        <v>31.1537955532167</v>
      </c>
      <c r="F831" s="91">
        <v>6.8247599000131602</v>
      </c>
      <c r="G831" s="86">
        <v>31.1537955532167</v>
      </c>
      <c r="H831" s="86">
        <v>6.8247599000131602</v>
      </c>
      <c r="I831" s="86">
        <v>0</v>
      </c>
      <c r="J831" s="86">
        <v>0.15</v>
      </c>
      <c r="K831" s="87">
        <v>0</v>
      </c>
      <c r="L831" s="85">
        <v>1.9878309861700001E-8</v>
      </c>
      <c r="M831" s="86">
        <v>0</v>
      </c>
      <c r="N831" s="86"/>
      <c r="O831" s="86">
        <v>100</v>
      </c>
      <c r="P831" s="86">
        <v>8.6999999999999994E-2</v>
      </c>
      <c r="Q831" s="88">
        <v>0</v>
      </c>
      <c r="R831" s="85">
        <v>0</v>
      </c>
      <c r="S831" s="86">
        <v>0</v>
      </c>
      <c r="T831" s="86">
        <v>0.01</v>
      </c>
      <c r="U831" s="88">
        <v>5.9202736482041801E-2</v>
      </c>
      <c r="V831" s="89">
        <v>3.2</v>
      </c>
      <c r="W831" s="85">
        <v>48.866666666699999</v>
      </c>
      <c r="X831" s="88"/>
      <c r="Y831" s="85"/>
      <c r="Z831" s="88"/>
      <c r="AA831" s="85">
        <v>0.01</v>
      </c>
      <c r="AB831" s="91">
        <v>0.01</v>
      </c>
      <c r="AC831" s="86">
        <v>0.01</v>
      </c>
      <c r="AD831" s="86">
        <v>0.01</v>
      </c>
      <c r="AE831" s="86">
        <v>0</v>
      </c>
      <c r="AF831" s="88">
        <v>2.7103193351200001E-2</v>
      </c>
      <c r="AG831" s="85">
        <v>0</v>
      </c>
      <c r="AH831" s="86">
        <v>4.5000000000000003E-5</v>
      </c>
      <c r="AI831" s="88">
        <v>3.85790177505E-9</v>
      </c>
      <c r="AJ831" s="150">
        <v>1.33</v>
      </c>
      <c r="AK831" s="151">
        <v>0</v>
      </c>
    </row>
    <row r="832" spans="1:37" x14ac:dyDescent="0.2">
      <c r="A832" s="149" t="s">
        <v>1932</v>
      </c>
      <c r="B832" s="66" t="s">
        <v>1933</v>
      </c>
      <c r="C832" s="67">
        <v>82</v>
      </c>
      <c r="D832" s="84" t="s">
        <v>331</v>
      </c>
      <c r="E832" s="85">
        <v>92.155373372796603</v>
      </c>
      <c r="F832" s="91">
        <v>90.856229864585202</v>
      </c>
      <c r="G832" s="86">
        <v>60.4625579507059</v>
      </c>
      <c r="H832" s="86">
        <v>59.378192199900496</v>
      </c>
      <c r="I832" s="86">
        <v>15.09</v>
      </c>
      <c r="J832" s="86">
        <v>19.829999999999998</v>
      </c>
      <c r="K832" s="87">
        <v>0</v>
      </c>
      <c r="L832" s="85">
        <v>6.0000021301899999E-2</v>
      </c>
      <c r="M832" s="86">
        <v>0</v>
      </c>
      <c r="N832" s="86">
        <v>84.556807797746004</v>
      </c>
      <c r="O832" s="86">
        <v>100</v>
      </c>
      <c r="P832" s="86">
        <v>1.5229999999999999</v>
      </c>
      <c r="Q832" s="88">
        <v>0.34920000000000001</v>
      </c>
      <c r="R832" s="85">
        <v>0</v>
      </c>
      <c r="S832" s="86">
        <v>0</v>
      </c>
      <c r="T832" s="86">
        <v>2.39</v>
      </c>
      <c r="U832" s="88">
        <v>0.76219911469656099</v>
      </c>
      <c r="V832" s="89">
        <v>4</v>
      </c>
      <c r="W832" s="85">
        <v>55.116828632935402</v>
      </c>
      <c r="X832" s="88"/>
      <c r="Y832" s="85"/>
      <c r="Z832" s="88"/>
      <c r="AA832" s="85">
        <v>0</v>
      </c>
      <c r="AB832" s="91">
        <v>0.36</v>
      </c>
      <c r="AC832" s="86">
        <v>0</v>
      </c>
      <c r="AD832" s="86">
        <v>0.16</v>
      </c>
      <c r="AE832" s="86">
        <v>0</v>
      </c>
      <c r="AF832" s="88">
        <v>7.5115999446500004</v>
      </c>
      <c r="AG832" s="85">
        <v>0</v>
      </c>
      <c r="AH832" s="86">
        <v>3.15E-2</v>
      </c>
      <c r="AI832" s="88">
        <v>1.0706039011499999</v>
      </c>
      <c r="AJ832" s="150">
        <v>1.68</v>
      </c>
      <c r="AK832" s="151">
        <v>0</v>
      </c>
    </row>
    <row r="833" spans="1:37" x14ac:dyDescent="0.2">
      <c r="A833" s="149" t="s">
        <v>1934</v>
      </c>
      <c r="B833" s="66" t="s">
        <v>1935</v>
      </c>
      <c r="C833" s="67"/>
      <c r="D833" s="84" t="s">
        <v>331</v>
      </c>
      <c r="E833" s="85">
        <v>93.684210526315795</v>
      </c>
      <c r="F833" s="91">
        <v>77.894736842105303</v>
      </c>
      <c r="G833" s="86">
        <v>93.684210526315795</v>
      </c>
      <c r="H833" s="86">
        <v>77.894736842105303</v>
      </c>
      <c r="I833" s="86">
        <v>0</v>
      </c>
      <c r="J833" s="86">
        <v>0</v>
      </c>
      <c r="K833" s="87">
        <v>0</v>
      </c>
      <c r="L833" s="85"/>
      <c r="M833" s="86">
        <v>0</v>
      </c>
      <c r="N833" s="86">
        <v>43.478260869565197</v>
      </c>
      <c r="O833" s="86">
        <v>100</v>
      </c>
      <c r="P833" s="86">
        <v>0</v>
      </c>
      <c r="Q833" s="88">
        <v>0</v>
      </c>
      <c r="R833" s="85">
        <v>0</v>
      </c>
      <c r="S833" s="86"/>
      <c r="T833" s="86">
        <v>0</v>
      </c>
      <c r="U833" s="88">
        <v>0</v>
      </c>
      <c r="V833" s="89"/>
      <c r="W833" s="85"/>
      <c r="X833" s="88"/>
      <c r="Y833" s="85"/>
      <c r="Z833" s="88"/>
      <c r="AA833" s="85">
        <v>0</v>
      </c>
      <c r="AB833" s="91">
        <v>0</v>
      </c>
      <c r="AC833" s="86">
        <v>0</v>
      </c>
      <c r="AD833" s="86">
        <v>0</v>
      </c>
      <c r="AE833" s="86">
        <v>0</v>
      </c>
      <c r="AF833" s="88">
        <v>6.2663002345500001</v>
      </c>
      <c r="AG833" s="85">
        <v>0</v>
      </c>
      <c r="AH833" s="86">
        <v>0</v>
      </c>
      <c r="AI833" s="88">
        <v>0</v>
      </c>
      <c r="AJ833" s="150"/>
      <c r="AK833" s="151">
        <v>0</v>
      </c>
    </row>
    <row r="834" spans="1:37" x14ac:dyDescent="0.2">
      <c r="A834" s="149" t="s">
        <v>1936</v>
      </c>
      <c r="B834" s="66" t="s">
        <v>1937</v>
      </c>
      <c r="C834" s="67">
        <v>82</v>
      </c>
      <c r="D834" s="84" t="s">
        <v>331</v>
      </c>
      <c r="E834" s="85">
        <v>19.046134663341601</v>
      </c>
      <c r="F834" s="91">
        <v>7.1945137157107197</v>
      </c>
      <c r="G834" s="86">
        <v>19.046134663341601</v>
      </c>
      <c r="H834" s="86">
        <v>7.1945137157107197</v>
      </c>
      <c r="I834" s="86">
        <v>0</v>
      </c>
      <c r="J834" s="86">
        <v>0.62</v>
      </c>
      <c r="K834" s="87">
        <v>0</v>
      </c>
      <c r="L834" s="85">
        <v>1.01914864553E-8</v>
      </c>
      <c r="M834" s="86">
        <v>0</v>
      </c>
      <c r="N834" s="86"/>
      <c r="O834" s="86">
        <v>100</v>
      </c>
      <c r="P834" s="86">
        <v>9.4E-2</v>
      </c>
      <c r="Q834" s="88">
        <v>0</v>
      </c>
      <c r="R834" s="85">
        <v>0</v>
      </c>
      <c r="S834" s="86">
        <v>0</v>
      </c>
      <c r="T834" s="86">
        <v>0.01</v>
      </c>
      <c r="U834" s="88">
        <v>8.1047381546134695E-2</v>
      </c>
      <c r="V834" s="89"/>
      <c r="W834" s="85"/>
      <c r="X834" s="88"/>
      <c r="Y834" s="85"/>
      <c r="Z834" s="88"/>
      <c r="AA834" s="85">
        <v>0</v>
      </c>
      <c r="AB834" s="91">
        <v>0</v>
      </c>
      <c r="AC834" s="86">
        <v>0</v>
      </c>
      <c r="AD834" s="86">
        <v>0</v>
      </c>
      <c r="AE834" s="86">
        <v>0</v>
      </c>
      <c r="AF834" s="88">
        <v>3.5114017368799999</v>
      </c>
      <c r="AG834" s="85">
        <v>0</v>
      </c>
      <c r="AH834" s="86">
        <v>8.5000000000000006E-5</v>
      </c>
      <c r="AI834" s="88">
        <v>1.5883073820399999E-8</v>
      </c>
      <c r="AJ834" s="150">
        <v>1.79</v>
      </c>
      <c r="AK834" s="151">
        <v>0</v>
      </c>
    </row>
    <row r="835" spans="1:37" x14ac:dyDescent="0.2">
      <c r="A835" s="149" t="s">
        <v>1938</v>
      </c>
      <c r="B835" s="66" t="s">
        <v>1939</v>
      </c>
      <c r="C835" s="67">
        <v>82</v>
      </c>
      <c r="D835" s="84" t="s">
        <v>331</v>
      </c>
      <c r="E835" s="85">
        <v>90.502289690981897</v>
      </c>
      <c r="F835" s="91">
        <v>89.068979194461505</v>
      </c>
      <c r="G835" s="86">
        <v>59.6004759672592</v>
      </c>
      <c r="H835" s="86">
        <v>58.176180002163498</v>
      </c>
      <c r="I835" s="86">
        <v>0</v>
      </c>
      <c r="J835" s="86">
        <v>18.489999999999998</v>
      </c>
      <c r="K835" s="87">
        <v>0</v>
      </c>
      <c r="L835" s="85">
        <v>0.309999999448</v>
      </c>
      <c r="M835" s="86">
        <v>0</v>
      </c>
      <c r="N835" s="86">
        <v>82.922246652008795</v>
      </c>
      <c r="O835" s="86">
        <v>100</v>
      </c>
      <c r="P835" s="86">
        <v>2.129</v>
      </c>
      <c r="Q835" s="88">
        <v>0.42070000000000002</v>
      </c>
      <c r="R835" s="85">
        <v>0</v>
      </c>
      <c r="S835" s="86">
        <v>0</v>
      </c>
      <c r="T835" s="86">
        <v>1.87</v>
      </c>
      <c r="U835" s="88">
        <v>1.38282912054231</v>
      </c>
      <c r="V835" s="89">
        <v>4.2</v>
      </c>
      <c r="W835" s="85">
        <v>56.623798487205804</v>
      </c>
      <c r="X835" s="88">
        <v>54.6</v>
      </c>
      <c r="Y835" s="85"/>
      <c r="Z835" s="88"/>
      <c r="AA835" s="85">
        <v>0</v>
      </c>
      <c r="AB835" s="91">
        <v>0.02</v>
      </c>
      <c r="AC835" s="86">
        <v>0</v>
      </c>
      <c r="AD835" s="86">
        <v>0.01</v>
      </c>
      <c r="AE835" s="86">
        <v>0</v>
      </c>
      <c r="AF835" s="88">
        <v>14.889599773600001</v>
      </c>
      <c r="AG835" s="85">
        <v>0</v>
      </c>
      <c r="AH835" s="86">
        <v>3.8072000000000002E-2</v>
      </c>
      <c r="AI835" s="88">
        <v>0.21353998348299999</v>
      </c>
      <c r="AJ835" s="150">
        <v>1.69</v>
      </c>
      <c r="AK835" s="151">
        <v>0</v>
      </c>
    </row>
    <row r="836" spans="1:37" x14ac:dyDescent="0.2">
      <c r="A836" s="149" t="s">
        <v>1940</v>
      </c>
      <c r="B836" s="66" t="s">
        <v>1941</v>
      </c>
      <c r="C836" s="67">
        <v>82</v>
      </c>
      <c r="D836" s="84" t="s">
        <v>331</v>
      </c>
      <c r="E836" s="85">
        <v>84.152542372881399</v>
      </c>
      <c r="F836" s="91">
        <v>55.084745762711897</v>
      </c>
      <c r="G836" s="86">
        <v>83.474576271186393</v>
      </c>
      <c r="H836" s="86">
        <v>54.406779661016898</v>
      </c>
      <c r="I836" s="86">
        <v>0</v>
      </c>
      <c r="J836" s="86">
        <v>0</v>
      </c>
      <c r="K836" s="87">
        <v>0</v>
      </c>
      <c r="L836" s="85">
        <v>0</v>
      </c>
      <c r="M836" s="86">
        <v>0</v>
      </c>
      <c r="N836" s="86">
        <v>36.039603960396001</v>
      </c>
      <c r="O836" s="86">
        <v>100</v>
      </c>
      <c r="P836" s="86">
        <v>0</v>
      </c>
      <c r="Q836" s="88">
        <v>0</v>
      </c>
      <c r="R836" s="85">
        <v>0</v>
      </c>
      <c r="S836" s="86"/>
      <c r="T836" s="86">
        <v>0</v>
      </c>
      <c r="U836" s="88">
        <v>0</v>
      </c>
      <c r="V836" s="89"/>
      <c r="W836" s="85"/>
      <c r="X836" s="88"/>
      <c r="Y836" s="85"/>
      <c r="Z836" s="88"/>
      <c r="AA836" s="85">
        <v>0</v>
      </c>
      <c r="AB836" s="91">
        <v>0</v>
      </c>
      <c r="AC836" s="86">
        <v>0</v>
      </c>
      <c r="AD836" s="86">
        <v>0</v>
      </c>
      <c r="AE836" s="86">
        <v>0</v>
      </c>
      <c r="AF836" s="88">
        <v>32.678986913199999</v>
      </c>
      <c r="AG836" s="85">
        <v>0</v>
      </c>
      <c r="AH836" s="86">
        <v>0</v>
      </c>
      <c r="AI836" s="88">
        <v>0</v>
      </c>
      <c r="AJ836" s="150">
        <v>1.38</v>
      </c>
      <c r="AK836" s="151">
        <v>0</v>
      </c>
    </row>
    <row r="837" spans="1:37" x14ac:dyDescent="0.2">
      <c r="A837" s="149" t="s">
        <v>1942</v>
      </c>
      <c r="B837" s="66" t="s">
        <v>1943</v>
      </c>
      <c r="C837" s="67">
        <v>82</v>
      </c>
      <c r="D837" s="84" t="s">
        <v>331</v>
      </c>
      <c r="E837" s="85">
        <v>1.70474444752726</v>
      </c>
      <c r="F837" s="91">
        <v>1.2053289183423801</v>
      </c>
      <c r="G837" s="86">
        <v>1.57329536926275</v>
      </c>
      <c r="H837" s="86">
        <v>1.0770637277866999</v>
      </c>
      <c r="I837" s="86">
        <v>0</v>
      </c>
      <c r="J837" s="86">
        <v>2.0099999999999998</v>
      </c>
      <c r="K837" s="87">
        <v>0</v>
      </c>
      <c r="L837" s="85">
        <v>3.0633236110900002E-9</v>
      </c>
      <c r="M837" s="86">
        <v>0</v>
      </c>
      <c r="N837" s="86"/>
      <c r="O837" s="86">
        <v>100</v>
      </c>
      <c r="P837" s="86">
        <v>0.09</v>
      </c>
      <c r="Q837" s="88">
        <v>0</v>
      </c>
      <c r="R837" s="85">
        <v>0</v>
      </c>
      <c r="S837" s="86">
        <v>0</v>
      </c>
      <c r="T837" s="86">
        <v>0.01</v>
      </c>
      <c r="U837" s="88">
        <v>4.9122838936217599E-2</v>
      </c>
      <c r="V837" s="89"/>
      <c r="W837" s="85"/>
      <c r="X837" s="88"/>
      <c r="Y837" s="85"/>
      <c r="Z837" s="88"/>
      <c r="AA837" s="85">
        <v>0</v>
      </c>
      <c r="AB837" s="91">
        <v>0</v>
      </c>
      <c r="AC837" s="86">
        <v>0</v>
      </c>
      <c r="AD837" s="86">
        <v>0</v>
      </c>
      <c r="AE837" s="86">
        <v>0</v>
      </c>
      <c r="AF837" s="88">
        <v>0.92630007161600003</v>
      </c>
      <c r="AG837" s="85">
        <v>0</v>
      </c>
      <c r="AH837" s="86">
        <v>1.3799999999999999E-4</v>
      </c>
      <c r="AI837" s="88">
        <v>8.3678943249799995E-9</v>
      </c>
      <c r="AJ837" s="150">
        <v>1.24</v>
      </c>
      <c r="AK837" s="151">
        <v>0</v>
      </c>
    </row>
    <row r="838" spans="1:37" x14ac:dyDescent="0.2">
      <c r="A838" s="149" t="s">
        <v>1944</v>
      </c>
      <c r="B838" s="66" t="s">
        <v>1945</v>
      </c>
      <c r="C838" s="67">
        <v>82</v>
      </c>
      <c r="D838" s="84" t="s">
        <v>331</v>
      </c>
      <c r="E838" s="85">
        <v>95.453740085672294</v>
      </c>
      <c r="F838" s="91">
        <v>95.453740085672294</v>
      </c>
      <c r="G838" s="86">
        <v>64.111436522246706</v>
      </c>
      <c r="H838" s="86">
        <v>64.111436522246706</v>
      </c>
      <c r="I838" s="86">
        <v>0.11</v>
      </c>
      <c r="J838" s="86">
        <v>0.05</v>
      </c>
      <c r="K838" s="87">
        <v>0</v>
      </c>
      <c r="L838" s="85">
        <v>0.389999987361</v>
      </c>
      <c r="M838" s="86">
        <v>0</v>
      </c>
      <c r="N838" s="86">
        <v>93.501594287510699</v>
      </c>
      <c r="O838" s="86">
        <v>100</v>
      </c>
      <c r="P838" s="86">
        <v>0</v>
      </c>
      <c r="Q838" s="88">
        <v>0.34739999999999999</v>
      </c>
      <c r="R838" s="85">
        <v>0</v>
      </c>
      <c r="S838" s="86">
        <v>0</v>
      </c>
      <c r="T838" s="86">
        <v>0.73</v>
      </c>
      <c r="U838" s="88">
        <v>0.17822339416552899</v>
      </c>
      <c r="V838" s="89">
        <v>5</v>
      </c>
      <c r="W838" s="85">
        <v>59.133846154402697</v>
      </c>
      <c r="X838" s="88"/>
      <c r="Y838" s="85"/>
      <c r="Z838" s="88"/>
      <c r="AA838" s="85">
        <v>0</v>
      </c>
      <c r="AB838" s="91">
        <v>0</v>
      </c>
      <c r="AC838" s="86">
        <v>0</v>
      </c>
      <c r="AD838" s="86">
        <v>0</v>
      </c>
      <c r="AE838" s="86">
        <v>0</v>
      </c>
      <c r="AF838" s="88">
        <v>6.3472671954200005E-8</v>
      </c>
      <c r="AG838" s="85">
        <v>0</v>
      </c>
      <c r="AH838" s="86">
        <v>1.6799999999999999E-4</v>
      </c>
      <c r="AI838" s="88">
        <v>0</v>
      </c>
      <c r="AJ838" s="150">
        <v>1.57</v>
      </c>
      <c r="AK838" s="151">
        <v>0</v>
      </c>
    </row>
    <row r="839" spans="1:37" x14ac:dyDescent="0.2">
      <c r="A839" s="149" t="s">
        <v>1946</v>
      </c>
      <c r="B839" s="66" t="s">
        <v>1947</v>
      </c>
      <c r="C839" s="67">
        <v>82</v>
      </c>
      <c r="D839" s="84" t="s">
        <v>331</v>
      </c>
      <c r="E839" s="85">
        <v>99.708107319209006</v>
      </c>
      <c r="F839" s="91">
        <v>99.708107319209006</v>
      </c>
      <c r="G839" s="86">
        <v>61.404490282406201</v>
      </c>
      <c r="H839" s="86">
        <v>61.404490282406201</v>
      </c>
      <c r="I839" s="86">
        <v>0.09</v>
      </c>
      <c r="J839" s="86">
        <v>0.09</v>
      </c>
      <c r="K839" s="87">
        <v>0</v>
      </c>
      <c r="L839" s="85">
        <v>0.100000000866</v>
      </c>
      <c r="M839" s="86">
        <v>0</v>
      </c>
      <c r="N839" s="86">
        <v>95.164706468653407</v>
      </c>
      <c r="O839" s="86">
        <v>100</v>
      </c>
      <c r="P839" s="86">
        <v>0</v>
      </c>
      <c r="Q839" s="88">
        <v>0.85140000000000005</v>
      </c>
      <c r="R839" s="85">
        <v>0</v>
      </c>
      <c r="S839" s="86">
        <v>0</v>
      </c>
      <c r="T839" s="86">
        <v>0.77</v>
      </c>
      <c r="U839" s="88">
        <v>5.9594755661501797E-2</v>
      </c>
      <c r="V839" s="89">
        <v>4.88</v>
      </c>
      <c r="W839" s="85">
        <v>65.138916628122004</v>
      </c>
      <c r="X839" s="88">
        <v>61.4666666667</v>
      </c>
      <c r="Y839" s="85"/>
      <c r="Z839" s="88"/>
      <c r="AA839" s="85">
        <v>0</v>
      </c>
      <c r="AB839" s="91">
        <v>0</v>
      </c>
      <c r="AC839" s="86">
        <v>0</v>
      </c>
      <c r="AD839" s="86">
        <v>0</v>
      </c>
      <c r="AE839" s="86">
        <v>0</v>
      </c>
      <c r="AF839" s="88">
        <v>0</v>
      </c>
      <c r="AG839" s="85">
        <v>0</v>
      </c>
      <c r="AH839" s="86">
        <v>2.7700000000000001E-4</v>
      </c>
      <c r="AI839" s="88">
        <v>1.33573349079E-9</v>
      </c>
      <c r="AJ839" s="150">
        <v>1.49</v>
      </c>
      <c r="AK839" s="151">
        <v>0</v>
      </c>
    </row>
    <row r="840" spans="1:37" x14ac:dyDescent="0.2">
      <c r="A840" s="149" t="s">
        <v>1948</v>
      </c>
      <c r="B840" s="66" t="s">
        <v>1949</v>
      </c>
      <c r="C840" s="67">
        <v>82</v>
      </c>
      <c r="D840" s="84" t="s">
        <v>331</v>
      </c>
      <c r="E840" s="85">
        <v>92.596654275092902</v>
      </c>
      <c r="F840" s="91">
        <v>92.578686493184605</v>
      </c>
      <c r="G840" s="86">
        <v>47.704460966542698</v>
      </c>
      <c r="H840" s="86">
        <v>47.704460966542698</v>
      </c>
      <c r="I840" s="86">
        <v>0.18</v>
      </c>
      <c r="J840" s="86">
        <v>0.14000000000000001</v>
      </c>
      <c r="K840" s="87">
        <v>0</v>
      </c>
      <c r="L840" s="85">
        <v>0.130000002285</v>
      </c>
      <c r="M840" s="86">
        <v>0</v>
      </c>
      <c r="N840" s="86">
        <v>94.017852874285495</v>
      </c>
      <c r="O840" s="86">
        <v>100</v>
      </c>
      <c r="P840" s="86">
        <v>0.13100000000000001</v>
      </c>
      <c r="Q840" s="88">
        <v>0.61270000000000002</v>
      </c>
      <c r="R840" s="85">
        <v>0</v>
      </c>
      <c r="S840" s="86">
        <v>0</v>
      </c>
      <c r="T840" s="86">
        <v>0.71</v>
      </c>
      <c r="U840" s="88">
        <v>0.111524163568773</v>
      </c>
      <c r="V840" s="89">
        <v>4.8899999999999997</v>
      </c>
      <c r="W840" s="85">
        <v>66.313051933113698</v>
      </c>
      <c r="X840" s="88"/>
      <c r="Y840" s="85"/>
      <c r="Z840" s="88"/>
      <c r="AA840" s="85">
        <v>0.04</v>
      </c>
      <c r="AB840" s="91">
        <v>0.05</v>
      </c>
      <c r="AC840" s="86">
        <v>0</v>
      </c>
      <c r="AD840" s="86">
        <v>0</v>
      </c>
      <c r="AE840" s="86">
        <v>0</v>
      </c>
      <c r="AF840" s="88">
        <v>2.7554042859099999E-7</v>
      </c>
      <c r="AG840" s="85">
        <v>0</v>
      </c>
      <c r="AH840" s="86">
        <v>8.2799999999999996E-4</v>
      </c>
      <c r="AI840" s="88">
        <v>1.13953815892E-8</v>
      </c>
      <c r="AJ840" s="150">
        <v>1.5</v>
      </c>
      <c r="AK840" s="151">
        <v>0</v>
      </c>
    </row>
    <row r="841" spans="1:37" x14ac:dyDescent="0.2">
      <c r="A841" s="149" t="s">
        <v>1950</v>
      </c>
      <c r="B841" s="66" t="s">
        <v>1951</v>
      </c>
      <c r="C841" s="67">
        <v>82</v>
      </c>
      <c r="D841" s="84" t="s">
        <v>331</v>
      </c>
      <c r="E841" s="85">
        <v>91.890691256646704</v>
      </c>
      <c r="F841" s="91">
        <v>91.890691256646704</v>
      </c>
      <c r="G841" s="86">
        <v>37.934980144039798</v>
      </c>
      <c r="H841" s="86">
        <v>37.934980144039798</v>
      </c>
      <c r="I841" s="86">
        <v>1.04</v>
      </c>
      <c r="J841" s="86">
        <v>1.76</v>
      </c>
      <c r="K841" s="87">
        <v>0</v>
      </c>
      <c r="L841" s="85">
        <v>0.130000015843</v>
      </c>
      <c r="M841" s="86">
        <v>0</v>
      </c>
      <c r="N841" s="86">
        <v>91.467105172247003</v>
      </c>
      <c r="O841" s="86">
        <v>100</v>
      </c>
      <c r="P841" s="86">
        <v>0.18099999999999999</v>
      </c>
      <c r="Q841" s="88">
        <v>0.50860000000000005</v>
      </c>
      <c r="R841" s="85">
        <v>0</v>
      </c>
      <c r="S841" s="86">
        <v>0</v>
      </c>
      <c r="T841" s="86">
        <v>0.59</v>
      </c>
      <c r="U841" s="88">
        <v>0.60712122231944499</v>
      </c>
      <c r="V841" s="89">
        <v>4.66</v>
      </c>
      <c r="W841" s="85">
        <v>67.848738389930801</v>
      </c>
      <c r="X841" s="88">
        <v>62.5</v>
      </c>
      <c r="Y841" s="85"/>
      <c r="Z841" s="88"/>
      <c r="AA841" s="85">
        <v>0</v>
      </c>
      <c r="AB841" s="91">
        <v>0</v>
      </c>
      <c r="AC841" s="86">
        <v>0</v>
      </c>
      <c r="AD841" s="86">
        <v>0</v>
      </c>
      <c r="AE841" s="86">
        <v>0</v>
      </c>
      <c r="AF841" s="88">
        <v>0</v>
      </c>
      <c r="AG841" s="85">
        <v>0</v>
      </c>
      <c r="AH841" s="86">
        <v>6.0130000000000001E-3</v>
      </c>
      <c r="AI841" s="88">
        <v>4.27079965086E-2</v>
      </c>
      <c r="AJ841" s="150">
        <v>1.57</v>
      </c>
      <c r="AK841" s="151">
        <v>0</v>
      </c>
    </row>
    <row r="842" spans="1:37" x14ac:dyDescent="0.2">
      <c r="A842" s="149" t="s">
        <v>1952</v>
      </c>
      <c r="B842" s="66" t="s">
        <v>1953</v>
      </c>
      <c r="C842" s="67">
        <v>82</v>
      </c>
      <c r="D842" s="84" t="s">
        <v>331</v>
      </c>
      <c r="E842" s="85">
        <v>92.854471298555595</v>
      </c>
      <c r="F842" s="91">
        <v>92.842004025148299</v>
      </c>
      <c r="G842" s="86">
        <v>32.865513740716302</v>
      </c>
      <c r="H842" s="86">
        <v>32.856608545425402</v>
      </c>
      <c r="I842" s="86">
        <v>3.77</v>
      </c>
      <c r="J842" s="86">
        <v>4.18</v>
      </c>
      <c r="K842" s="87">
        <v>0</v>
      </c>
      <c r="L842" s="85">
        <v>0.100000015617</v>
      </c>
      <c r="M842" s="86">
        <v>0</v>
      </c>
      <c r="N842" s="86">
        <v>94.316039706933907</v>
      </c>
      <c r="O842" s="86">
        <v>100</v>
      </c>
      <c r="P842" s="86">
        <v>0.42499999999999999</v>
      </c>
      <c r="Q842" s="88">
        <v>0.60360000000000003</v>
      </c>
      <c r="R842" s="85">
        <v>0</v>
      </c>
      <c r="S842" s="86">
        <v>0</v>
      </c>
      <c r="T842" s="86">
        <v>1.1499999999999999</v>
      </c>
      <c r="U842" s="88">
        <v>0.17988494487684101</v>
      </c>
      <c r="V842" s="89">
        <v>4.6900000000000004</v>
      </c>
      <c r="W842" s="85">
        <v>71.220914505808395</v>
      </c>
      <c r="X842" s="88"/>
      <c r="Y842" s="85"/>
      <c r="Z842" s="88"/>
      <c r="AA842" s="85">
        <v>0.05</v>
      </c>
      <c r="AB842" s="91">
        <v>0.05</v>
      </c>
      <c r="AC842" s="86">
        <v>0</v>
      </c>
      <c r="AD842" s="86">
        <v>0</v>
      </c>
      <c r="AE842" s="86">
        <v>0</v>
      </c>
      <c r="AF842" s="88">
        <v>3.7076664743200003E-8</v>
      </c>
      <c r="AG842" s="85">
        <v>0</v>
      </c>
      <c r="AH842" s="86">
        <v>2.095E-2</v>
      </c>
      <c r="AI842" s="88">
        <v>5.7413990959899998E-2</v>
      </c>
      <c r="AJ842" s="150">
        <v>1.59</v>
      </c>
      <c r="AK842" s="151">
        <v>0</v>
      </c>
    </row>
    <row r="843" spans="1:37" x14ac:dyDescent="0.2">
      <c r="A843" s="149" t="s">
        <v>1954</v>
      </c>
      <c r="B843" s="66" t="s">
        <v>1955</v>
      </c>
      <c r="C843" s="67">
        <v>82</v>
      </c>
      <c r="D843" s="84" t="s">
        <v>331</v>
      </c>
      <c r="E843" s="85">
        <v>81.994923725043805</v>
      </c>
      <c r="F843" s="91">
        <v>81.994923725043805</v>
      </c>
      <c r="G843" s="86">
        <v>28.979250071957502</v>
      </c>
      <c r="H843" s="86">
        <v>28.979250071957502</v>
      </c>
      <c r="I843" s="86">
        <v>1.48</v>
      </c>
      <c r="J843" s="86">
        <v>0.38</v>
      </c>
      <c r="K843" s="87">
        <v>0</v>
      </c>
      <c r="L843" s="85">
        <v>5.0000015334899998E-2</v>
      </c>
      <c r="M843" s="86">
        <v>0.26532753433360101</v>
      </c>
      <c r="N843" s="86">
        <v>96.744649399061601</v>
      </c>
      <c r="O843" s="86">
        <v>100</v>
      </c>
      <c r="P843" s="86">
        <v>6.9000000000000006E-2</v>
      </c>
      <c r="Q843" s="88">
        <v>0.49430000000000002</v>
      </c>
      <c r="R843" s="85">
        <v>8.4530853761623004E-2</v>
      </c>
      <c r="S843" s="86">
        <v>0</v>
      </c>
      <c r="T843" s="86">
        <v>1.23</v>
      </c>
      <c r="U843" s="88">
        <v>2.0933092602768402E-2</v>
      </c>
      <c r="V843" s="89">
        <v>5</v>
      </c>
      <c r="W843" s="85">
        <v>77.044314862349907</v>
      </c>
      <c r="X843" s="88"/>
      <c r="Y843" s="85"/>
      <c r="Z843" s="88"/>
      <c r="AA843" s="85">
        <v>0</v>
      </c>
      <c r="AB843" s="91">
        <v>0</v>
      </c>
      <c r="AC843" s="86">
        <v>0</v>
      </c>
      <c r="AD843" s="86">
        <v>0</v>
      </c>
      <c r="AE843" s="86">
        <v>0</v>
      </c>
      <c r="AF843" s="88">
        <v>0</v>
      </c>
      <c r="AG843" s="85">
        <v>0</v>
      </c>
      <c r="AH843" s="86">
        <v>5.44E-4</v>
      </c>
      <c r="AI843" s="88">
        <v>0</v>
      </c>
      <c r="AJ843" s="150">
        <v>1.47</v>
      </c>
      <c r="AK843" s="151">
        <v>0</v>
      </c>
    </row>
    <row r="844" spans="1:37" x14ac:dyDescent="0.2">
      <c r="A844" s="149" t="s">
        <v>1956</v>
      </c>
      <c r="B844" s="66" t="s">
        <v>1957</v>
      </c>
      <c r="C844" s="67">
        <v>82</v>
      </c>
      <c r="D844" s="84" t="s">
        <v>331</v>
      </c>
      <c r="E844" s="85">
        <v>88.498921155254706</v>
      </c>
      <c r="F844" s="91">
        <v>88.498921155254706</v>
      </c>
      <c r="G844" s="86">
        <v>41.625591385078302</v>
      </c>
      <c r="H844" s="86">
        <v>41.625591385078302</v>
      </c>
      <c r="I844" s="86">
        <v>0.16</v>
      </c>
      <c r="J844" s="86">
        <v>7.0000000000000007E-2</v>
      </c>
      <c r="K844" s="87">
        <v>0</v>
      </c>
      <c r="L844" s="85">
        <v>5.0000018297099998E-2</v>
      </c>
      <c r="M844" s="86">
        <v>0</v>
      </c>
      <c r="N844" s="86">
        <v>95.216682146659707</v>
      </c>
      <c r="O844" s="86">
        <v>100</v>
      </c>
      <c r="P844" s="86">
        <v>0.113</v>
      </c>
      <c r="Q844" s="88">
        <v>0.50590000000000002</v>
      </c>
      <c r="R844" s="85">
        <v>0</v>
      </c>
      <c r="S844" s="86">
        <v>0</v>
      </c>
      <c r="T844" s="86">
        <v>0.65</v>
      </c>
      <c r="U844" s="88">
        <v>0.104915177069105</v>
      </c>
      <c r="V844" s="89">
        <v>4.79</v>
      </c>
      <c r="W844" s="85">
        <v>65.002543393631996</v>
      </c>
      <c r="X844" s="88"/>
      <c r="Y844" s="85"/>
      <c r="Z844" s="88"/>
      <c r="AA844" s="85">
        <v>0</v>
      </c>
      <c r="AB844" s="91">
        <v>0</v>
      </c>
      <c r="AC844" s="86">
        <v>0</v>
      </c>
      <c r="AD844" s="86">
        <v>0</v>
      </c>
      <c r="AE844" s="86">
        <v>0</v>
      </c>
      <c r="AF844" s="88">
        <v>2.4979051807899998E-9</v>
      </c>
      <c r="AG844" s="85">
        <v>0</v>
      </c>
      <c r="AH844" s="86">
        <v>3.1100000000000002E-4</v>
      </c>
      <c r="AI844" s="88">
        <v>0</v>
      </c>
      <c r="AJ844" s="150">
        <v>1.64</v>
      </c>
      <c r="AK844" s="151">
        <v>0</v>
      </c>
    </row>
    <row r="845" spans="1:37" x14ac:dyDescent="0.2">
      <c r="A845" s="149" t="s">
        <v>1958</v>
      </c>
      <c r="B845" s="66" t="s">
        <v>1959</v>
      </c>
      <c r="C845" s="67">
        <v>82</v>
      </c>
      <c r="D845" s="84" t="s">
        <v>331</v>
      </c>
      <c r="E845" s="85">
        <v>91.960123461169999</v>
      </c>
      <c r="F845" s="91">
        <v>91.881363749246105</v>
      </c>
      <c r="G845" s="86">
        <v>41.042324475822198</v>
      </c>
      <c r="H845" s="86">
        <v>41.023876255011203</v>
      </c>
      <c r="I845" s="86">
        <v>1.45</v>
      </c>
      <c r="J845" s="86">
        <v>1.28</v>
      </c>
      <c r="K845" s="87">
        <v>0</v>
      </c>
      <c r="L845" s="85">
        <v>0.27999998836099999</v>
      </c>
      <c r="M845" s="86">
        <v>0</v>
      </c>
      <c r="N845" s="86">
        <v>89.711004983697094</v>
      </c>
      <c r="O845" s="86">
        <v>100</v>
      </c>
      <c r="P845" s="86">
        <v>0.433</v>
      </c>
      <c r="Q845" s="88">
        <v>0.33900000000000002</v>
      </c>
      <c r="R845" s="85">
        <v>0</v>
      </c>
      <c r="S845" s="86">
        <v>0</v>
      </c>
      <c r="T845" s="86">
        <v>0.82</v>
      </c>
      <c r="U845" s="88">
        <v>0.427147266470359</v>
      </c>
      <c r="V845" s="89">
        <v>4.62</v>
      </c>
      <c r="W845" s="85">
        <v>64.119609087342099</v>
      </c>
      <c r="X845" s="88">
        <v>67.599999999999994</v>
      </c>
      <c r="Y845" s="85"/>
      <c r="Z845" s="88"/>
      <c r="AA845" s="85">
        <v>0</v>
      </c>
      <c r="AB845" s="91">
        <v>0.01</v>
      </c>
      <c r="AC845" s="86">
        <v>0</v>
      </c>
      <c r="AD845" s="86">
        <v>0</v>
      </c>
      <c r="AE845" s="86">
        <v>0</v>
      </c>
      <c r="AF845" s="88">
        <v>0</v>
      </c>
      <c r="AG845" s="85">
        <v>0</v>
      </c>
      <c r="AH845" s="86">
        <v>7.4840000000000002E-3</v>
      </c>
      <c r="AI845" s="88">
        <v>0</v>
      </c>
      <c r="AJ845" s="150">
        <v>1.59</v>
      </c>
      <c r="AK845" s="151">
        <v>0</v>
      </c>
    </row>
    <row r="846" spans="1:37" x14ac:dyDescent="0.2">
      <c r="A846" s="149" t="s">
        <v>1960</v>
      </c>
      <c r="B846" s="66" t="s">
        <v>1961</v>
      </c>
      <c r="C846" s="67">
        <v>82</v>
      </c>
      <c r="D846" s="84" t="s">
        <v>331</v>
      </c>
      <c r="E846" s="85">
        <v>96.818157038760006</v>
      </c>
      <c r="F846" s="91">
        <v>96.806345514346503</v>
      </c>
      <c r="G846" s="86">
        <v>48.861550762297597</v>
      </c>
      <c r="H846" s="86">
        <v>48.857007868292399</v>
      </c>
      <c r="I846" s="86">
        <v>0.61</v>
      </c>
      <c r="J846" s="86">
        <v>1.06</v>
      </c>
      <c r="K846" s="87">
        <v>0</v>
      </c>
      <c r="L846" s="85">
        <v>0.26999999755699999</v>
      </c>
      <c r="M846" s="86">
        <v>0</v>
      </c>
      <c r="N846" s="86">
        <v>91.370401861212599</v>
      </c>
      <c r="O846" s="86">
        <v>100</v>
      </c>
      <c r="P846" s="86">
        <v>0.121</v>
      </c>
      <c r="Q846" s="88">
        <v>0.2928</v>
      </c>
      <c r="R846" s="85">
        <v>0</v>
      </c>
      <c r="S846" s="86">
        <v>0</v>
      </c>
      <c r="T846" s="86">
        <v>0.47</v>
      </c>
      <c r="U846" s="88">
        <v>0.40613472406461798</v>
      </c>
      <c r="V846" s="89">
        <v>4.7699999999999996</v>
      </c>
      <c r="W846" s="85">
        <v>63.797147965518299</v>
      </c>
      <c r="X846" s="88"/>
      <c r="Y846" s="85"/>
      <c r="Z846" s="88"/>
      <c r="AA846" s="85">
        <v>0</v>
      </c>
      <c r="AB846" s="91">
        <v>0.01</v>
      </c>
      <c r="AC846" s="86">
        <v>0</v>
      </c>
      <c r="AD846" s="86">
        <v>0.01</v>
      </c>
      <c r="AE846" s="86">
        <v>0</v>
      </c>
      <c r="AF846" s="88">
        <v>0</v>
      </c>
      <c r="AG846" s="85">
        <v>0</v>
      </c>
      <c r="AH846" s="86">
        <v>4.9610000000000001E-3</v>
      </c>
      <c r="AI846" s="88">
        <v>2.83569525125E-9</v>
      </c>
      <c r="AJ846" s="150">
        <v>1.66</v>
      </c>
      <c r="AK846" s="151">
        <v>0</v>
      </c>
    </row>
    <row r="847" spans="1:37" x14ac:dyDescent="0.2">
      <c r="A847" s="149" t="s">
        <v>1962</v>
      </c>
      <c r="B847" s="66" t="s">
        <v>1963</v>
      </c>
      <c r="C847" s="67">
        <v>82</v>
      </c>
      <c r="D847" s="84" t="s">
        <v>331</v>
      </c>
      <c r="E847" s="85">
        <v>76.634513450820293</v>
      </c>
      <c r="F847" s="91">
        <v>76.530601534537595</v>
      </c>
      <c r="G847" s="86">
        <v>35.907339959904697</v>
      </c>
      <c r="H847" s="86">
        <v>35.860107270685297</v>
      </c>
      <c r="I847" s="86">
        <v>13.34</v>
      </c>
      <c r="J847" s="86">
        <v>10.25</v>
      </c>
      <c r="K847" s="87">
        <v>0</v>
      </c>
      <c r="L847" s="85">
        <v>0.44000001205799999</v>
      </c>
      <c r="M847" s="86">
        <v>0.11544277267610201</v>
      </c>
      <c r="N847" s="86">
        <v>85.605944927978797</v>
      </c>
      <c r="O847" s="86">
        <v>100</v>
      </c>
      <c r="P847" s="86">
        <v>0.84</v>
      </c>
      <c r="Q847" s="88">
        <v>0.34989999999999999</v>
      </c>
      <c r="R847" s="85">
        <v>5.4704595185995603E-2</v>
      </c>
      <c r="S847" s="86">
        <v>0</v>
      </c>
      <c r="T847" s="86">
        <v>1.52</v>
      </c>
      <c r="U847" s="88">
        <v>0.79665802483389803</v>
      </c>
      <c r="V847" s="89">
        <v>4.5199999999999996</v>
      </c>
      <c r="W847" s="85">
        <v>60.879559256760899</v>
      </c>
      <c r="X847" s="88"/>
      <c r="Y847" s="85"/>
      <c r="Z847" s="88"/>
      <c r="AA847" s="85">
        <v>0</v>
      </c>
      <c r="AB847" s="91">
        <v>0</v>
      </c>
      <c r="AC847" s="86">
        <v>0</v>
      </c>
      <c r="AD847" s="86">
        <v>0</v>
      </c>
      <c r="AE847" s="86">
        <v>0</v>
      </c>
      <c r="AF847" s="88">
        <v>0</v>
      </c>
      <c r="AG847" s="85">
        <v>0</v>
      </c>
      <c r="AH847" s="86">
        <v>3.5881000000000003E-2</v>
      </c>
      <c r="AI847" s="88">
        <v>4.2708026465300003E-2</v>
      </c>
      <c r="AJ847" s="150">
        <v>1.72</v>
      </c>
      <c r="AK847" s="151">
        <v>0</v>
      </c>
    </row>
    <row r="848" spans="1:37" x14ac:dyDescent="0.2">
      <c r="A848" s="149" t="s">
        <v>1964</v>
      </c>
      <c r="B848" s="66" t="s">
        <v>1965</v>
      </c>
      <c r="C848" s="67">
        <v>82</v>
      </c>
      <c r="D848" s="84" t="s">
        <v>331</v>
      </c>
      <c r="E848" s="85">
        <v>95.675526786943905</v>
      </c>
      <c r="F848" s="91">
        <v>95.5894504889134</v>
      </c>
      <c r="G848" s="86">
        <v>39.729376118991901</v>
      </c>
      <c r="H848" s="86">
        <v>39.722490015149397</v>
      </c>
      <c r="I848" s="86">
        <v>10.32</v>
      </c>
      <c r="J848" s="86">
        <v>8.4</v>
      </c>
      <c r="K848" s="87">
        <v>0</v>
      </c>
      <c r="L848" s="85">
        <v>0.13999997915199999</v>
      </c>
      <c r="M848" s="86">
        <v>0</v>
      </c>
      <c r="N848" s="86">
        <v>92.472855496980102</v>
      </c>
      <c r="O848" s="86">
        <v>100</v>
      </c>
      <c r="P848" s="86">
        <v>0.60099999999999998</v>
      </c>
      <c r="Q848" s="88">
        <v>0.45910000000000001</v>
      </c>
      <c r="R848" s="85">
        <v>0</v>
      </c>
      <c r="S848" s="86">
        <v>0</v>
      </c>
      <c r="T848" s="86">
        <v>0.96</v>
      </c>
      <c r="U848" s="88">
        <v>8.9519349951797306E-2</v>
      </c>
      <c r="V848" s="89">
        <v>4.54</v>
      </c>
      <c r="W848" s="85">
        <v>70.531528084572201</v>
      </c>
      <c r="X848" s="88">
        <v>71.066666666700002</v>
      </c>
      <c r="Y848" s="85"/>
      <c r="Z848" s="88"/>
      <c r="AA848" s="85">
        <v>0</v>
      </c>
      <c r="AB848" s="91">
        <v>0.08</v>
      </c>
      <c r="AC848" s="86">
        <v>0</v>
      </c>
      <c r="AD848" s="86">
        <v>0</v>
      </c>
      <c r="AE848" s="86">
        <v>0</v>
      </c>
      <c r="AF848" s="88">
        <v>0</v>
      </c>
      <c r="AG848" s="85">
        <v>0</v>
      </c>
      <c r="AH848" s="86">
        <v>1.1044E-2</v>
      </c>
      <c r="AI848" s="88">
        <v>7.8786013721499993E-9</v>
      </c>
      <c r="AJ848" s="150">
        <v>1.5</v>
      </c>
      <c r="AK848" s="151">
        <v>0</v>
      </c>
    </row>
    <row r="849" spans="1:37" x14ac:dyDescent="0.2">
      <c r="A849" s="149" t="s">
        <v>1966</v>
      </c>
      <c r="B849" s="66" t="s">
        <v>1967</v>
      </c>
      <c r="C849" s="67">
        <v>82</v>
      </c>
      <c r="D849" s="84" t="s">
        <v>331</v>
      </c>
      <c r="E849" s="85">
        <v>85.681564245810094</v>
      </c>
      <c r="F849" s="91">
        <v>85.148975791433898</v>
      </c>
      <c r="G849" s="86">
        <v>35.646182495344497</v>
      </c>
      <c r="H849" s="86">
        <v>35.290502793296099</v>
      </c>
      <c r="I849" s="86">
        <v>7.75</v>
      </c>
      <c r="J849" s="86">
        <v>5.3</v>
      </c>
      <c r="K849" s="87">
        <v>0</v>
      </c>
      <c r="L849" s="85">
        <v>0.170000037459</v>
      </c>
      <c r="M849" s="86">
        <v>0</v>
      </c>
      <c r="N849" s="86">
        <v>94.497165651900104</v>
      </c>
      <c r="O849" s="86">
        <v>100</v>
      </c>
      <c r="P849" s="86">
        <v>0.36899999999999999</v>
      </c>
      <c r="Q849" s="88">
        <v>0.62070000000000003</v>
      </c>
      <c r="R849" s="85">
        <v>0</v>
      </c>
      <c r="S849" s="86">
        <v>0</v>
      </c>
      <c r="T849" s="86">
        <v>0.96</v>
      </c>
      <c r="U849" s="88">
        <v>0.122905027932961</v>
      </c>
      <c r="V849" s="89">
        <v>4.3</v>
      </c>
      <c r="W849" s="85">
        <v>70.756234546073699</v>
      </c>
      <c r="X849" s="88">
        <v>70.866666666699999</v>
      </c>
      <c r="Y849" s="85"/>
      <c r="Z849" s="88"/>
      <c r="AA849" s="85">
        <v>0</v>
      </c>
      <c r="AB849" s="91">
        <v>0.34</v>
      </c>
      <c r="AC849" s="86">
        <v>0</v>
      </c>
      <c r="AD849" s="86">
        <v>0.2</v>
      </c>
      <c r="AE849" s="86">
        <v>0</v>
      </c>
      <c r="AF849" s="88">
        <v>1.81930769202E-6</v>
      </c>
      <c r="AG849" s="85">
        <v>0</v>
      </c>
      <c r="AH849" s="86">
        <v>1.1742000000000001E-2</v>
      </c>
      <c r="AI849" s="88">
        <v>4.2708001564299998E-2</v>
      </c>
      <c r="AJ849" s="150">
        <v>1.42</v>
      </c>
      <c r="AK849" s="151">
        <v>0</v>
      </c>
    </row>
    <row r="850" spans="1:37" x14ac:dyDescent="0.2">
      <c r="A850" s="149" t="s">
        <v>1968</v>
      </c>
      <c r="B850" s="66" t="s">
        <v>1969</v>
      </c>
      <c r="C850" s="67">
        <v>82</v>
      </c>
      <c r="D850" s="84" t="s">
        <v>331</v>
      </c>
      <c r="E850" s="85">
        <v>79.139118990477698</v>
      </c>
      <c r="F850" s="91">
        <v>78.948672292327899</v>
      </c>
      <c r="G850" s="86">
        <v>26.524734845552398</v>
      </c>
      <c r="H850" s="86">
        <v>26.476736084230101</v>
      </c>
      <c r="I850" s="86">
        <v>15.21</v>
      </c>
      <c r="J850" s="86">
        <v>9.25</v>
      </c>
      <c r="K850" s="87">
        <v>0</v>
      </c>
      <c r="L850" s="85">
        <v>4.0000008038499998E-2</v>
      </c>
      <c r="M850" s="86">
        <v>0</v>
      </c>
      <c r="N850" s="86">
        <v>93.792671825216203</v>
      </c>
      <c r="O850" s="86">
        <v>100</v>
      </c>
      <c r="P850" s="86">
        <v>0.38500000000000001</v>
      </c>
      <c r="Q850" s="88">
        <v>0.3785</v>
      </c>
      <c r="R850" s="85">
        <v>0</v>
      </c>
      <c r="S850" s="86">
        <v>0</v>
      </c>
      <c r="T850" s="86">
        <v>1.57</v>
      </c>
      <c r="U850" s="88">
        <v>0.13006115971200699</v>
      </c>
      <c r="V850" s="89">
        <v>4.5</v>
      </c>
      <c r="W850" s="85">
        <v>65.924984006783106</v>
      </c>
      <c r="X850" s="88"/>
      <c r="Y850" s="85"/>
      <c r="Z850" s="88"/>
      <c r="AA850" s="85">
        <v>0</v>
      </c>
      <c r="AB850" s="91">
        <v>0</v>
      </c>
      <c r="AC850" s="86">
        <v>0</v>
      </c>
      <c r="AD850" s="86">
        <v>0</v>
      </c>
      <c r="AE850" s="86">
        <v>0</v>
      </c>
      <c r="AF850" s="88">
        <v>0.59779994572600004</v>
      </c>
      <c r="AG850" s="85">
        <v>0</v>
      </c>
      <c r="AH850" s="86">
        <v>2.3504000000000001E-2</v>
      </c>
      <c r="AI850" s="88">
        <v>3.6977340163300001E-9</v>
      </c>
      <c r="AJ850" s="150">
        <v>1.37</v>
      </c>
      <c r="AK850" s="151">
        <v>0</v>
      </c>
    </row>
    <row r="851" spans="1:37" x14ac:dyDescent="0.2">
      <c r="A851" s="149" t="s">
        <v>1970</v>
      </c>
      <c r="B851" s="66" t="s">
        <v>1971</v>
      </c>
      <c r="C851" s="67">
        <v>82</v>
      </c>
      <c r="D851" s="84" t="s">
        <v>331</v>
      </c>
      <c r="E851" s="85">
        <v>79.6041889826014</v>
      </c>
      <c r="F851" s="91">
        <v>79.593789323710197</v>
      </c>
      <c r="G851" s="86">
        <v>32.261821812244598</v>
      </c>
      <c r="H851" s="86">
        <v>32.252462119242502</v>
      </c>
      <c r="I851" s="86">
        <v>16.71</v>
      </c>
      <c r="J851" s="86">
        <v>9.4499999999999993</v>
      </c>
      <c r="K851" s="87">
        <v>0</v>
      </c>
      <c r="L851" s="85">
        <v>0.100000007138</v>
      </c>
      <c r="M851" s="86">
        <v>1.4324567267364201</v>
      </c>
      <c r="N851" s="86">
        <v>93.175839804664406</v>
      </c>
      <c r="O851" s="86">
        <v>100</v>
      </c>
      <c r="P851" s="86">
        <v>0.39700000000000002</v>
      </c>
      <c r="Q851" s="88">
        <v>0.49690000000000001</v>
      </c>
      <c r="R851" s="85">
        <v>2.9841838257236599E-2</v>
      </c>
      <c r="S851" s="86">
        <v>0</v>
      </c>
      <c r="T851" s="86">
        <v>1.4</v>
      </c>
      <c r="U851" s="88">
        <v>0.21631290493671801</v>
      </c>
      <c r="V851" s="89">
        <v>4.4400000000000004</v>
      </c>
      <c r="W851" s="85">
        <v>66.929351282466897</v>
      </c>
      <c r="X851" s="88"/>
      <c r="Y851" s="85"/>
      <c r="Z851" s="88"/>
      <c r="AA851" s="85">
        <v>0</v>
      </c>
      <c r="AB851" s="91">
        <v>0</v>
      </c>
      <c r="AC851" s="86">
        <v>0</v>
      </c>
      <c r="AD851" s="86">
        <v>0</v>
      </c>
      <c r="AE851" s="86">
        <v>0</v>
      </c>
      <c r="AF851" s="88">
        <v>1.5168369522499998E-8</v>
      </c>
      <c r="AG851" s="85">
        <v>6.7449810749000003E-11</v>
      </c>
      <c r="AH851" s="86">
        <v>3.4984000000000001E-2</v>
      </c>
      <c r="AI851" s="88">
        <v>4.2708000724899997E-2</v>
      </c>
      <c r="AJ851" s="150">
        <v>1.45</v>
      </c>
      <c r="AK851" s="151">
        <v>0</v>
      </c>
    </row>
    <row r="852" spans="1:37" x14ac:dyDescent="0.2">
      <c r="A852" s="149" t="s">
        <v>1972</v>
      </c>
      <c r="B852" s="66" t="s">
        <v>1973</v>
      </c>
      <c r="C852" s="67">
        <v>82</v>
      </c>
      <c r="D852" s="84" t="s">
        <v>331</v>
      </c>
      <c r="E852" s="85">
        <v>69.5798099555401</v>
      </c>
      <c r="F852" s="91">
        <v>65.259494958300607</v>
      </c>
      <c r="G852" s="86">
        <v>43.2496440298724</v>
      </c>
      <c r="H852" s="86">
        <v>39.219190422224202</v>
      </c>
      <c r="I852" s="86">
        <v>12.01</v>
      </c>
      <c r="J852" s="86">
        <v>15.17</v>
      </c>
      <c r="K852" s="87">
        <v>0</v>
      </c>
      <c r="L852" s="85">
        <v>1.0399997982</v>
      </c>
      <c r="M852" s="86">
        <v>0.47041066442732099</v>
      </c>
      <c r="N852" s="86">
        <v>84.301452178267397</v>
      </c>
      <c r="O852" s="86">
        <v>100</v>
      </c>
      <c r="P852" s="86">
        <v>0.80600000000000005</v>
      </c>
      <c r="Q852" s="88">
        <v>0.52470000000000006</v>
      </c>
      <c r="R852" s="85">
        <v>7.5987841945288806E-2</v>
      </c>
      <c r="S852" s="86">
        <v>0</v>
      </c>
      <c r="T852" s="86">
        <v>0.84</v>
      </c>
      <c r="U852" s="88">
        <v>0.40682300293493701</v>
      </c>
      <c r="V852" s="89">
        <v>4.25</v>
      </c>
      <c r="W852" s="85">
        <v>57.540763816889097</v>
      </c>
      <c r="X852" s="88"/>
      <c r="Y852" s="85"/>
      <c r="Z852" s="88"/>
      <c r="AA852" s="85">
        <v>0</v>
      </c>
      <c r="AB852" s="91">
        <v>0.18</v>
      </c>
      <c r="AC852" s="86">
        <v>0</v>
      </c>
      <c r="AD852" s="86">
        <v>0.11</v>
      </c>
      <c r="AE852" s="86">
        <v>0</v>
      </c>
      <c r="AF852" s="88">
        <v>1.6567691747800001E-8</v>
      </c>
      <c r="AG852" s="85">
        <v>2.53890093335E-11</v>
      </c>
      <c r="AH852" s="86">
        <v>6.4596000000000001E-2</v>
      </c>
      <c r="AI852" s="88">
        <v>0.29895599198</v>
      </c>
      <c r="AJ852" s="150">
        <v>1.64</v>
      </c>
      <c r="AK852" s="151">
        <v>0</v>
      </c>
    </row>
    <row r="853" spans="1:37" x14ac:dyDescent="0.2">
      <c r="A853" s="149" t="s">
        <v>1974</v>
      </c>
      <c r="B853" s="66" t="s">
        <v>1975</v>
      </c>
      <c r="C853" s="67">
        <v>82</v>
      </c>
      <c r="D853" s="84" t="s">
        <v>331</v>
      </c>
      <c r="E853" s="85">
        <v>77.028334796210004</v>
      </c>
      <c r="F853" s="91">
        <v>77.017081898588899</v>
      </c>
      <c r="G853" s="86">
        <v>31.479981095132</v>
      </c>
      <c r="H853" s="86">
        <v>31.474354646321402</v>
      </c>
      <c r="I853" s="86">
        <v>16.47</v>
      </c>
      <c r="J853" s="86">
        <v>12.58</v>
      </c>
      <c r="K853" s="87">
        <v>0</v>
      </c>
      <c r="L853" s="85">
        <v>0.249999997286</v>
      </c>
      <c r="M853" s="86">
        <v>0.365695289215966</v>
      </c>
      <c r="N853" s="86">
        <v>90.328534013651606</v>
      </c>
      <c r="O853" s="86">
        <v>100</v>
      </c>
      <c r="P853" s="86">
        <v>0.56499999999999995</v>
      </c>
      <c r="Q853" s="88">
        <v>0.68769999999999998</v>
      </c>
      <c r="R853" s="85">
        <v>2.3629489603024599E-2</v>
      </c>
      <c r="S853" s="86">
        <v>0</v>
      </c>
      <c r="T853" s="86">
        <v>1.51</v>
      </c>
      <c r="U853" s="88">
        <v>0.383723808880787</v>
      </c>
      <c r="V853" s="89">
        <v>4.25</v>
      </c>
      <c r="W853" s="85">
        <v>65.107589504966001</v>
      </c>
      <c r="X853" s="88"/>
      <c r="Y853" s="85"/>
      <c r="Z853" s="88"/>
      <c r="AA853" s="85">
        <v>0</v>
      </c>
      <c r="AB853" s="91">
        <v>0.01</v>
      </c>
      <c r="AC853" s="86">
        <v>0</v>
      </c>
      <c r="AD853" s="86">
        <v>0</v>
      </c>
      <c r="AE853" s="86">
        <v>0</v>
      </c>
      <c r="AF853" s="88">
        <v>0</v>
      </c>
      <c r="AG853" s="85">
        <v>0</v>
      </c>
      <c r="AH853" s="86">
        <v>4.3845000000000002E-2</v>
      </c>
      <c r="AI853" s="88">
        <v>8.5415990930000005E-2</v>
      </c>
      <c r="AJ853" s="150">
        <v>1.5</v>
      </c>
      <c r="AK853" s="151">
        <v>0</v>
      </c>
    </row>
    <row r="854" spans="1:37" x14ac:dyDescent="0.2">
      <c r="A854" s="149" t="s">
        <v>1976</v>
      </c>
      <c r="B854" s="66" t="s">
        <v>1977</v>
      </c>
      <c r="C854" s="67">
        <v>82</v>
      </c>
      <c r="D854" s="84" t="s">
        <v>331</v>
      </c>
      <c r="E854" s="85">
        <v>77.870184895806005</v>
      </c>
      <c r="F854" s="91">
        <v>77.131860179756899</v>
      </c>
      <c r="G854" s="86">
        <v>44.094975406655401</v>
      </c>
      <c r="H854" s="86">
        <v>43.856907635997501</v>
      </c>
      <c r="I854" s="86">
        <v>34.11</v>
      </c>
      <c r="J854" s="86">
        <v>80.8</v>
      </c>
      <c r="K854" s="87">
        <v>1.17E-2</v>
      </c>
      <c r="L854" s="85">
        <v>0.51000000382400001</v>
      </c>
      <c r="M854" s="86">
        <v>3.5918772747274902E-3</v>
      </c>
      <c r="N854" s="86">
        <v>73.925152688077702</v>
      </c>
      <c r="O854" s="86">
        <v>100</v>
      </c>
      <c r="P854" s="86">
        <v>6.242</v>
      </c>
      <c r="Q854" s="88">
        <v>0.85070000000000001</v>
      </c>
      <c r="R854" s="85">
        <v>1.5285845307245499E-2</v>
      </c>
      <c r="S854" s="86">
        <v>0</v>
      </c>
      <c r="T854" s="86">
        <v>1.46</v>
      </c>
      <c r="U854" s="88">
        <v>1.70318087906787</v>
      </c>
      <c r="V854" s="89">
        <v>4.08</v>
      </c>
      <c r="W854" s="85">
        <v>47.3012614756611</v>
      </c>
      <c r="X854" s="88">
        <v>36.166666666700003</v>
      </c>
      <c r="Y854" s="85"/>
      <c r="Z854" s="88"/>
      <c r="AA854" s="85">
        <v>0.57999999999999996</v>
      </c>
      <c r="AB854" s="91">
        <v>0.59</v>
      </c>
      <c r="AC854" s="86">
        <v>0.02</v>
      </c>
      <c r="AD854" s="86">
        <v>0.01</v>
      </c>
      <c r="AE854" s="86">
        <v>0</v>
      </c>
      <c r="AF854" s="88">
        <v>1.2988237013799999E-9</v>
      </c>
      <c r="AG854" s="85">
        <v>1.2935999163999999E-2</v>
      </c>
      <c r="AH854" s="86">
        <v>0.32967099999999999</v>
      </c>
      <c r="AI854" s="88">
        <v>1.3239479440499999</v>
      </c>
      <c r="AJ854" s="150">
        <v>1.7</v>
      </c>
      <c r="AK854" s="151">
        <v>0</v>
      </c>
    </row>
    <row r="855" spans="1:37" x14ac:dyDescent="0.2">
      <c r="A855" s="149" t="s">
        <v>1978</v>
      </c>
      <c r="B855" s="66" t="s">
        <v>1979</v>
      </c>
      <c r="C855" s="67">
        <v>82</v>
      </c>
      <c r="D855" s="84" t="s">
        <v>331</v>
      </c>
      <c r="E855" s="85">
        <v>86.520973439479306</v>
      </c>
      <c r="F855" s="91">
        <v>86.330446245584398</v>
      </c>
      <c r="G855" s="86">
        <v>50.858402249250801</v>
      </c>
      <c r="H855" s="86">
        <v>50.760563960493897</v>
      </c>
      <c r="I855" s="86">
        <v>11.6</v>
      </c>
      <c r="J855" s="86">
        <v>18.309999999999999</v>
      </c>
      <c r="K855" s="87">
        <v>0</v>
      </c>
      <c r="L855" s="85">
        <v>0.29000000652800001</v>
      </c>
      <c r="M855" s="86">
        <v>5.6551751095565803E-2</v>
      </c>
      <c r="N855" s="86">
        <v>88.568429750220503</v>
      </c>
      <c r="O855" s="86">
        <v>100</v>
      </c>
      <c r="P855" s="86">
        <v>1.2290000000000001</v>
      </c>
      <c r="Q855" s="88">
        <v>1.1443000000000001</v>
      </c>
      <c r="R855" s="85">
        <v>1.21639703199124E-2</v>
      </c>
      <c r="S855" s="86">
        <v>0</v>
      </c>
      <c r="T855" s="86">
        <v>0.99</v>
      </c>
      <c r="U855" s="88">
        <v>1.09681871080032</v>
      </c>
      <c r="V855" s="89">
        <v>4.0999999999999996</v>
      </c>
      <c r="W855" s="85">
        <v>56.849539663397103</v>
      </c>
      <c r="X855" s="88">
        <v>47.633333333300001</v>
      </c>
      <c r="Y855" s="85"/>
      <c r="Z855" s="88"/>
      <c r="AA855" s="85">
        <v>0</v>
      </c>
      <c r="AB855" s="91">
        <v>0</v>
      </c>
      <c r="AC855" s="86">
        <v>0</v>
      </c>
      <c r="AD855" s="86">
        <v>0</v>
      </c>
      <c r="AE855" s="86">
        <v>0</v>
      </c>
      <c r="AF855" s="88">
        <v>0</v>
      </c>
      <c r="AG855" s="85">
        <v>2.2004236261300001E-11</v>
      </c>
      <c r="AH855" s="86">
        <v>7.3161000000000004E-2</v>
      </c>
      <c r="AI855" s="88">
        <v>0.17083197864499999</v>
      </c>
      <c r="AJ855" s="150">
        <v>1.62</v>
      </c>
      <c r="AK855" s="151">
        <v>0</v>
      </c>
    </row>
    <row r="856" spans="1:37" x14ac:dyDescent="0.2">
      <c r="A856" s="149" t="s">
        <v>1980</v>
      </c>
      <c r="B856" s="66" t="s">
        <v>1981</v>
      </c>
      <c r="C856" s="67">
        <v>82</v>
      </c>
      <c r="D856" s="84" t="s">
        <v>331</v>
      </c>
      <c r="E856" s="85">
        <v>50.4964247753406</v>
      </c>
      <c r="F856" s="91">
        <v>50.288675234322199</v>
      </c>
      <c r="G856" s="86">
        <v>31.236109769059802</v>
      </c>
      <c r="H856" s="86">
        <v>31.0283602280414</v>
      </c>
      <c r="I856" s="86">
        <v>25.09</v>
      </c>
      <c r="J856" s="86">
        <v>39.479999999999997</v>
      </c>
      <c r="K856" s="87">
        <v>0</v>
      </c>
      <c r="L856" s="85">
        <v>0.52999999657999997</v>
      </c>
      <c r="M856" s="86">
        <v>0</v>
      </c>
      <c r="N856" s="86">
        <v>82.802171343518793</v>
      </c>
      <c r="O856" s="86">
        <v>100</v>
      </c>
      <c r="P856" s="86">
        <v>0.95699999999999996</v>
      </c>
      <c r="Q856" s="88">
        <v>0.38919999999999999</v>
      </c>
      <c r="R856" s="85">
        <v>0</v>
      </c>
      <c r="S856" s="86">
        <v>0</v>
      </c>
      <c r="T856" s="86">
        <v>1.29</v>
      </c>
      <c r="U856" s="88">
        <v>0.44690308242342303</v>
      </c>
      <c r="V856" s="89">
        <v>4</v>
      </c>
      <c r="W856" s="85">
        <v>47.933333333299998</v>
      </c>
      <c r="X856" s="88">
        <v>36.166666666700003</v>
      </c>
      <c r="Y856" s="85"/>
      <c r="Z856" s="88"/>
      <c r="AA856" s="85">
        <v>0</v>
      </c>
      <c r="AB856" s="91">
        <v>0</v>
      </c>
      <c r="AC856" s="86">
        <v>0</v>
      </c>
      <c r="AD856" s="86">
        <v>0</v>
      </c>
      <c r="AE856" s="86">
        <v>0</v>
      </c>
      <c r="AF856" s="88">
        <v>0</v>
      </c>
      <c r="AG856" s="85">
        <v>2.3843457872499999E-10</v>
      </c>
      <c r="AH856" s="86">
        <v>7.7796000000000004E-2</v>
      </c>
      <c r="AI856" s="88">
        <v>4.2708032266900002E-2</v>
      </c>
      <c r="AJ856" s="150">
        <v>1.75</v>
      </c>
      <c r="AK856" s="151">
        <v>0</v>
      </c>
    </row>
    <row r="857" spans="1:37" x14ac:dyDescent="0.2">
      <c r="A857" s="149" t="s">
        <v>1982</v>
      </c>
      <c r="B857" s="66" t="s">
        <v>1983</v>
      </c>
      <c r="C857" s="67">
        <v>82</v>
      </c>
      <c r="D857" s="84" t="s">
        <v>331</v>
      </c>
      <c r="E857" s="85">
        <v>86.044366351855899</v>
      </c>
      <c r="F857" s="91">
        <v>85.845230251116504</v>
      </c>
      <c r="G857" s="86">
        <v>36.184200893183998</v>
      </c>
      <c r="H857" s="86">
        <v>36.184200893183998</v>
      </c>
      <c r="I857" s="86">
        <v>6.94</v>
      </c>
      <c r="J857" s="86">
        <v>4.71</v>
      </c>
      <c r="K857" s="87">
        <v>0</v>
      </c>
      <c r="L857" s="85">
        <v>0.14999999742199999</v>
      </c>
      <c r="M857" s="86">
        <v>0</v>
      </c>
      <c r="N857" s="86">
        <v>88.776350860188998</v>
      </c>
      <c r="O857" s="86">
        <v>100</v>
      </c>
      <c r="P857" s="86">
        <v>0.53900000000000003</v>
      </c>
      <c r="Q857" s="88">
        <v>0.68330000000000002</v>
      </c>
      <c r="R857" s="85">
        <v>0</v>
      </c>
      <c r="S857" s="86">
        <v>0</v>
      </c>
      <c r="T857" s="86">
        <v>1.36</v>
      </c>
      <c r="U857" s="88">
        <v>0.718939893110769</v>
      </c>
      <c r="V857" s="89">
        <v>4.41</v>
      </c>
      <c r="W857" s="85">
        <v>64.683714041772504</v>
      </c>
      <c r="X857" s="88">
        <v>62.133333333300001</v>
      </c>
      <c r="Y857" s="85"/>
      <c r="Z857" s="88"/>
      <c r="AA857" s="85">
        <v>0</v>
      </c>
      <c r="AB857" s="91">
        <v>0</v>
      </c>
      <c r="AC857" s="86">
        <v>0</v>
      </c>
      <c r="AD857" s="86">
        <v>0</v>
      </c>
      <c r="AE857" s="86">
        <v>0</v>
      </c>
      <c r="AF857" s="88">
        <v>0</v>
      </c>
      <c r="AG857" s="85">
        <v>0</v>
      </c>
      <c r="AH857" s="86">
        <v>1.3429999999999999E-2</v>
      </c>
      <c r="AI857" s="88">
        <v>0.213539926814</v>
      </c>
      <c r="AJ857" s="150">
        <v>1.61</v>
      </c>
      <c r="AK857" s="151">
        <v>0</v>
      </c>
    </row>
    <row r="858" spans="1:37" x14ac:dyDescent="0.2">
      <c r="A858" s="149" t="s">
        <v>1984</v>
      </c>
      <c r="B858" s="66" t="s">
        <v>1985</v>
      </c>
      <c r="C858" s="67">
        <v>82</v>
      </c>
      <c r="D858" s="84" t="s">
        <v>331</v>
      </c>
      <c r="E858" s="85">
        <v>91.706527756092697</v>
      </c>
      <c r="F858" s="91">
        <v>91.386456219039601</v>
      </c>
      <c r="G858" s="86">
        <v>54.445516869402297</v>
      </c>
      <c r="H858" s="86">
        <v>54.276609938540602</v>
      </c>
      <c r="I858" s="86">
        <v>18.43</v>
      </c>
      <c r="J858" s="86">
        <v>19.55</v>
      </c>
      <c r="K858" s="87">
        <v>0</v>
      </c>
      <c r="L858" s="85">
        <v>0.40000003976199999</v>
      </c>
      <c r="M858" s="86">
        <v>0</v>
      </c>
      <c r="N858" s="86">
        <v>87.233298876304204</v>
      </c>
      <c r="O858" s="86">
        <v>100</v>
      </c>
      <c r="P858" s="86">
        <v>1.0860000000000001</v>
      </c>
      <c r="Q858" s="88">
        <v>0.4889</v>
      </c>
      <c r="R858" s="85">
        <v>0</v>
      </c>
      <c r="S858" s="86">
        <v>0</v>
      </c>
      <c r="T858" s="86">
        <v>1.34</v>
      </c>
      <c r="U858" s="88">
        <v>1.0687976381417399</v>
      </c>
      <c r="V858" s="89">
        <v>4.63</v>
      </c>
      <c r="W858" s="85">
        <v>56.015701999726097</v>
      </c>
      <c r="X858" s="88">
        <v>53.4</v>
      </c>
      <c r="Y858" s="85">
        <v>-100</v>
      </c>
      <c r="Z858" s="88"/>
      <c r="AA858" s="85">
        <v>0.02</v>
      </c>
      <c r="AB858" s="91">
        <v>7.0000000000000007E-2</v>
      </c>
      <c r="AC858" s="86">
        <v>0.02</v>
      </c>
      <c r="AD858" s="86">
        <v>0.02</v>
      </c>
      <c r="AE858" s="86">
        <v>0</v>
      </c>
      <c r="AF858" s="88">
        <v>1.6762724187200001E-7</v>
      </c>
      <c r="AG858" s="85">
        <v>7.5020973867599994E-11</v>
      </c>
      <c r="AH858" s="86">
        <v>0.111384</v>
      </c>
      <c r="AI858" s="88">
        <v>0.25624803806800001</v>
      </c>
      <c r="AJ858" s="150">
        <v>1.67</v>
      </c>
      <c r="AK858" s="151">
        <v>0</v>
      </c>
    </row>
    <row r="859" spans="1:37" x14ac:dyDescent="0.2">
      <c r="A859" s="149" t="s">
        <v>1986</v>
      </c>
      <c r="B859" s="66" t="s">
        <v>1987</v>
      </c>
      <c r="C859" s="67">
        <v>82</v>
      </c>
      <c r="D859" s="84" t="s">
        <v>331</v>
      </c>
      <c r="E859" s="85">
        <v>22.573893187872599</v>
      </c>
      <c r="F859" s="91">
        <v>7.6303437777495899</v>
      </c>
      <c r="G859" s="86">
        <v>22.573893187872599</v>
      </c>
      <c r="H859" s="86">
        <v>7.6303437777495899</v>
      </c>
      <c r="I859" s="86">
        <v>0</v>
      </c>
      <c r="J859" s="86">
        <v>1.78</v>
      </c>
      <c r="K859" s="87">
        <v>0</v>
      </c>
      <c r="L859" s="85">
        <v>0.41000000274800003</v>
      </c>
      <c r="M859" s="86">
        <v>0</v>
      </c>
      <c r="N859" s="86"/>
      <c r="O859" s="86">
        <v>100</v>
      </c>
      <c r="P859" s="86">
        <v>0.379</v>
      </c>
      <c r="Q859" s="88">
        <v>0</v>
      </c>
      <c r="R859" s="85">
        <v>0</v>
      </c>
      <c r="S859" s="86">
        <v>0</v>
      </c>
      <c r="T859" s="86">
        <v>0.05</v>
      </c>
      <c r="U859" s="88">
        <v>0.27908156793099098</v>
      </c>
      <c r="V859" s="89">
        <v>3.68</v>
      </c>
      <c r="W859" s="85">
        <v>57.452798337793801</v>
      </c>
      <c r="X859" s="88"/>
      <c r="Y859" s="85">
        <v>-100</v>
      </c>
      <c r="Z859" s="88"/>
      <c r="AA859" s="85">
        <v>0</v>
      </c>
      <c r="AB859" s="91">
        <v>0</v>
      </c>
      <c r="AC859" s="86">
        <v>0</v>
      </c>
      <c r="AD859" s="86">
        <v>0</v>
      </c>
      <c r="AE859" s="86">
        <v>0</v>
      </c>
      <c r="AF859" s="88">
        <v>0</v>
      </c>
      <c r="AG859" s="85">
        <v>0</v>
      </c>
      <c r="AH859" s="86">
        <v>2.32E-4</v>
      </c>
      <c r="AI859" s="88">
        <v>0</v>
      </c>
      <c r="AJ859" s="150">
        <v>1.47</v>
      </c>
      <c r="AK859" s="151">
        <v>0</v>
      </c>
    </row>
    <row r="860" spans="1:37" x14ac:dyDescent="0.2">
      <c r="A860" s="149" t="s">
        <v>1988</v>
      </c>
      <c r="B860" s="66" t="s">
        <v>1989</v>
      </c>
      <c r="C860" s="67">
        <v>82</v>
      </c>
      <c r="D860" s="84" t="s">
        <v>331</v>
      </c>
      <c r="E860" s="85">
        <v>86.177021071062001</v>
      </c>
      <c r="F860" s="91">
        <v>85.805711525689802</v>
      </c>
      <c r="G860" s="86">
        <v>46.745758618607702</v>
      </c>
      <c r="H860" s="86">
        <v>46.446899716235002</v>
      </c>
      <c r="I860" s="86">
        <v>12.81</v>
      </c>
      <c r="J860" s="86">
        <v>14.22</v>
      </c>
      <c r="K860" s="87">
        <v>0</v>
      </c>
      <c r="L860" s="85">
        <v>0.34999997201299998</v>
      </c>
      <c r="M860" s="86">
        <v>0</v>
      </c>
      <c r="N860" s="86">
        <v>90.711918867356204</v>
      </c>
      <c r="O860" s="86">
        <v>100</v>
      </c>
      <c r="P860" s="86">
        <v>0.76500000000000001</v>
      </c>
      <c r="Q860" s="88">
        <v>0.50309999999999999</v>
      </c>
      <c r="R860" s="85">
        <v>0</v>
      </c>
      <c r="S860" s="86">
        <v>0</v>
      </c>
      <c r="T860" s="86">
        <v>1.34</v>
      </c>
      <c r="U860" s="88">
        <v>0.88752037674334405</v>
      </c>
      <c r="V860" s="89">
        <v>4.3499999999999996</v>
      </c>
      <c r="W860" s="85">
        <v>58.474643135210997</v>
      </c>
      <c r="X860" s="88">
        <v>58.333333333299997</v>
      </c>
      <c r="Y860" s="85"/>
      <c r="Z860" s="88"/>
      <c r="AA860" s="85">
        <v>0</v>
      </c>
      <c r="AB860" s="91">
        <v>0.21</v>
      </c>
      <c r="AC860" s="86">
        <v>0</v>
      </c>
      <c r="AD860" s="86">
        <v>0.17</v>
      </c>
      <c r="AE860" s="86">
        <v>0</v>
      </c>
      <c r="AF860" s="88">
        <v>1.13459550367E-8</v>
      </c>
      <c r="AG860" s="85">
        <v>0</v>
      </c>
      <c r="AH860" s="86">
        <v>1.8473E-2</v>
      </c>
      <c r="AI860" s="88">
        <v>1.3408241993E-8</v>
      </c>
      <c r="AJ860" s="150">
        <v>1.64</v>
      </c>
      <c r="AK860" s="151">
        <v>0</v>
      </c>
    </row>
    <row r="861" spans="1:37" x14ac:dyDescent="0.2">
      <c r="A861" s="149" t="s">
        <v>1990</v>
      </c>
      <c r="B861" s="66" t="s">
        <v>1991</v>
      </c>
      <c r="C861" s="67">
        <v>82</v>
      </c>
      <c r="D861" s="84" t="s">
        <v>331</v>
      </c>
      <c r="E861" s="85">
        <v>76.766680654637</v>
      </c>
      <c r="F861" s="91">
        <v>75.584347461183398</v>
      </c>
      <c r="G861" s="86">
        <v>47.602811582039401</v>
      </c>
      <c r="H861" s="86">
        <v>47.177926982794801</v>
      </c>
      <c r="I861" s="86">
        <v>21.22</v>
      </c>
      <c r="J861" s="86">
        <v>23.47</v>
      </c>
      <c r="K861" s="87">
        <v>0</v>
      </c>
      <c r="L861" s="85">
        <v>0.82999995049499997</v>
      </c>
      <c r="M861" s="86">
        <v>0</v>
      </c>
      <c r="N861" s="86">
        <v>85.750518791791606</v>
      </c>
      <c r="O861" s="86">
        <v>100</v>
      </c>
      <c r="P861" s="86">
        <v>1.7390000000000001</v>
      </c>
      <c r="Q861" s="88">
        <v>0.2331</v>
      </c>
      <c r="R861" s="85">
        <v>0</v>
      </c>
      <c r="S861" s="86">
        <v>0</v>
      </c>
      <c r="T861" s="86">
        <v>1.33</v>
      </c>
      <c r="U861" s="88">
        <v>0.87704574066302998</v>
      </c>
      <c r="V861" s="89">
        <v>4.26</v>
      </c>
      <c r="W861" s="85">
        <v>50.122740257253902</v>
      </c>
      <c r="X861" s="88">
        <v>44.233333333300003</v>
      </c>
      <c r="Y861" s="85"/>
      <c r="Z861" s="88"/>
      <c r="AA861" s="85">
        <v>0</v>
      </c>
      <c r="AB861" s="91">
        <v>0.25</v>
      </c>
      <c r="AC861" s="86">
        <v>0</v>
      </c>
      <c r="AD861" s="86">
        <v>0.01</v>
      </c>
      <c r="AE861" s="86">
        <v>0</v>
      </c>
      <c r="AF861" s="88">
        <v>5.6400000293599997E-2</v>
      </c>
      <c r="AG861" s="85">
        <v>9.9000017203600002E-4</v>
      </c>
      <c r="AH861" s="86">
        <v>8.3098000000000005E-2</v>
      </c>
      <c r="AI861" s="88">
        <v>0.42708000740500002</v>
      </c>
      <c r="AJ861" s="150">
        <v>1.69</v>
      </c>
      <c r="AK861" s="151">
        <v>0</v>
      </c>
    </row>
    <row r="862" spans="1:37" x14ac:dyDescent="0.2">
      <c r="A862" s="149" t="s">
        <v>1992</v>
      </c>
      <c r="B862" s="66" t="s">
        <v>1993</v>
      </c>
      <c r="C862" s="67">
        <v>82</v>
      </c>
      <c r="D862" s="84" t="s">
        <v>331</v>
      </c>
      <c r="E862" s="85">
        <v>71.474497066914097</v>
      </c>
      <c r="F862" s="91">
        <v>70.858051900705902</v>
      </c>
      <c r="G862" s="86">
        <v>47.827527922314701</v>
      </c>
      <c r="H862" s="86">
        <v>47.681702184071902</v>
      </c>
      <c r="I862" s="86">
        <v>41.91</v>
      </c>
      <c r="J862" s="86">
        <v>45.32</v>
      </c>
      <c r="K862" s="87">
        <v>0</v>
      </c>
      <c r="L862" s="85">
        <v>0.97999997296399999</v>
      </c>
      <c r="M862" s="86">
        <v>0</v>
      </c>
      <c r="N862" s="86">
        <v>73.332843713278507</v>
      </c>
      <c r="O862" s="86">
        <v>100</v>
      </c>
      <c r="P862" s="86">
        <v>4.8520000000000003</v>
      </c>
      <c r="Q862" s="88">
        <v>1.2888999999999999</v>
      </c>
      <c r="R862" s="85">
        <v>0</v>
      </c>
      <c r="S862" s="86">
        <v>0</v>
      </c>
      <c r="T862" s="86">
        <v>1.81</v>
      </c>
      <c r="U862" s="88">
        <v>2.9562854207404001</v>
      </c>
      <c r="V862" s="89">
        <v>3.91</v>
      </c>
      <c r="W862" s="85">
        <v>44.110610718528697</v>
      </c>
      <c r="X862" s="88">
        <v>44.1</v>
      </c>
      <c r="Y862" s="85"/>
      <c r="Z862" s="88"/>
      <c r="AA862" s="85">
        <v>0.32</v>
      </c>
      <c r="AB862" s="91">
        <v>0.31</v>
      </c>
      <c r="AC862" s="86">
        <v>0.17</v>
      </c>
      <c r="AD862" s="86">
        <v>0.16</v>
      </c>
      <c r="AE862" s="86">
        <v>0</v>
      </c>
      <c r="AF862" s="88">
        <v>0</v>
      </c>
      <c r="AG862" s="85">
        <v>2.63992190945E-10</v>
      </c>
      <c r="AH862" s="86">
        <v>5.5509000000000003E-2</v>
      </c>
      <c r="AI862" s="88">
        <v>0.34166399902799999</v>
      </c>
      <c r="AJ862" s="150">
        <v>1.69</v>
      </c>
      <c r="AK862" s="151">
        <v>0</v>
      </c>
    </row>
    <row r="863" spans="1:37" x14ac:dyDescent="0.2">
      <c r="A863" s="149" t="s">
        <v>1994</v>
      </c>
      <c r="B863" s="66" t="s">
        <v>1995</v>
      </c>
      <c r="C863" s="67">
        <v>82</v>
      </c>
      <c r="D863" s="84" t="s">
        <v>331</v>
      </c>
      <c r="E863" s="85">
        <v>83.149356882319097</v>
      </c>
      <c r="F863" s="91">
        <v>83.058168554424995</v>
      </c>
      <c r="G863" s="86">
        <v>41.498688167914501</v>
      </c>
      <c r="H863" s="86">
        <v>41.469891853842697</v>
      </c>
      <c r="I863" s="86">
        <v>20.93</v>
      </c>
      <c r="J863" s="86">
        <v>49.84</v>
      </c>
      <c r="K863" s="87">
        <v>0</v>
      </c>
      <c r="L863" s="85">
        <v>0.319999997634</v>
      </c>
      <c r="M863" s="86">
        <v>9.2806933068926803E-2</v>
      </c>
      <c r="N863" s="86">
        <v>84.247249143773203</v>
      </c>
      <c r="O863" s="86">
        <v>100</v>
      </c>
      <c r="P863" s="86">
        <v>2.2810000000000001</v>
      </c>
      <c r="Q863" s="88">
        <v>1.3687</v>
      </c>
      <c r="R863" s="85">
        <v>9.2222563787273296E-2</v>
      </c>
      <c r="S863" s="86">
        <v>0</v>
      </c>
      <c r="T863" s="86">
        <v>3.01</v>
      </c>
      <c r="U863" s="88">
        <v>0.80469699878415601</v>
      </c>
      <c r="V863" s="89">
        <v>4.1500000000000004</v>
      </c>
      <c r="W863" s="85">
        <v>51.442434957388102</v>
      </c>
      <c r="X863" s="88">
        <v>40.866666666699999</v>
      </c>
      <c r="Y863" s="85"/>
      <c r="Z863" s="88"/>
      <c r="AA863" s="85">
        <v>0</v>
      </c>
      <c r="AB863" s="91">
        <v>0.01</v>
      </c>
      <c r="AC863" s="86">
        <v>0</v>
      </c>
      <c r="AD863" s="86">
        <v>0</v>
      </c>
      <c r="AE863" s="86">
        <v>0</v>
      </c>
      <c r="AF863" s="88">
        <v>57.514398160200003</v>
      </c>
      <c r="AG863" s="85">
        <v>0</v>
      </c>
      <c r="AH863" s="86">
        <v>0.12756600000000001</v>
      </c>
      <c r="AI863" s="88">
        <v>0.34166402297199999</v>
      </c>
      <c r="AJ863" s="150">
        <v>1.68</v>
      </c>
      <c r="AK863" s="151">
        <v>0</v>
      </c>
    </row>
    <row r="864" spans="1:37" x14ac:dyDescent="0.2">
      <c r="A864" s="149" t="s">
        <v>1996</v>
      </c>
      <c r="B864" s="66" t="s">
        <v>1997</v>
      </c>
      <c r="C864" s="67">
        <v>82</v>
      </c>
      <c r="D864" s="84" t="s">
        <v>331</v>
      </c>
      <c r="E864" s="85">
        <v>82.987757461479703</v>
      </c>
      <c r="F864" s="91">
        <v>82.444103418138795</v>
      </c>
      <c r="G864" s="86">
        <v>46.194765781451103</v>
      </c>
      <c r="H864" s="86">
        <v>45.842422907792098</v>
      </c>
      <c r="I864" s="86">
        <v>0</v>
      </c>
      <c r="J864" s="86">
        <v>43.09</v>
      </c>
      <c r="K864" s="87">
        <v>0</v>
      </c>
      <c r="L864" s="85">
        <v>0.36999999812599998</v>
      </c>
      <c r="M864" s="86">
        <v>0.33314226391415203</v>
      </c>
      <c r="N864" s="86">
        <v>82.502935133548604</v>
      </c>
      <c r="O864" s="86">
        <v>100</v>
      </c>
      <c r="P864" s="86">
        <v>3.694</v>
      </c>
      <c r="Q864" s="88">
        <v>0.61170000000000002</v>
      </c>
      <c r="R864" s="85">
        <v>1.9813750743015699E-2</v>
      </c>
      <c r="S864" s="86">
        <v>0</v>
      </c>
      <c r="T864" s="86">
        <v>3.31</v>
      </c>
      <c r="U864" s="88">
        <v>1.25866233578551</v>
      </c>
      <c r="V864" s="89">
        <v>4.18</v>
      </c>
      <c r="W864" s="85">
        <v>54.430292672500798</v>
      </c>
      <c r="X864" s="88">
        <v>52.166666666700003</v>
      </c>
      <c r="Y864" s="85"/>
      <c r="Z864" s="88"/>
      <c r="AA864" s="85">
        <v>0</v>
      </c>
      <c r="AB864" s="91">
        <v>0</v>
      </c>
      <c r="AC864" s="86">
        <v>0</v>
      </c>
      <c r="AD864" s="86">
        <v>0</v>
      </c>
      <c r="AE864" s="86">
        <v>0</v>
      </c>
      <c r="AF864" s="88">
        <v>6.5826006054099997</v>
      </c>
      <c r="AG864" s="85">
        <v>0</v>
      </c>
      <c r="AH864" s="86">
        <v>0.263262</v>
      </c>
      <c r="AI864" s="88">
        <v>1.1104079633299999</v>
      </c>
      <c r="AJ864" s="150">
        <v>1.7</v>
      </c>
      <c r="AK864" s="151">
        <v>0</v>
      </c>
    </row>
    <row r="865" spans="1:37" x14ac:dyDescent="0.2">
      <c r="A865" s="149" t="s">
        <v>1998</v>
      </c>
      <c r="B865" s="66" t="s">
        <v>1999</v>
      </c>
      <c r="C865" s="67">
        <v>82</v>
      </c>
      <c r="D865" s="84" t="s">
        <v>331</v>
      </c>
      <c r="E865" s="85">
        <v>93.523758196353199</v>
      </c>
      <c r="F865" s="91">
        <v>91.610527261295204</v>
      </c>
      <c r="G865" s="86">
        <v>81.298841282673095</v>
      </c>
      <c r="H865" s="86">
        <v>79.385610347615199</v>
      </c>
      <c r="I865" s="86">
        <v>0</v>
      </c>
      <c r="J865" s="86">
        <v>0</v>
      </c>
      <c r="K865" s="87">
        <v>0</v>
      </c>
      <c r="L865" s="85">
        <v>0</v>
      </c>
      <c r="M865" s="86">
        <v>0</v>
      </c>
      <c r="N865" s="86">
        <v>97.951433996202695</v>
      </c>
      <c r="O865" s="86">
        <v>100</v>
      </c>
      <c r="P865" s="86">
        <v>0</v>
      </c>
      <c r="Q865" s="88">
        <v>0</v>
      </c>
      <c r="R865" s="85">
        <v>0</v>
      </c>
      <c r="S865" s="86"/>
      <c r="T865" s="86">
        <v>0.17</v>
      </c>
      <c r="U865" s="88">
        <v>0</v>
      </c>
      <c r="V865" s="89"/>
      <c r="W865" s="85"/>
      <c r="X865" s="88"/>
      <c r="Y865" s="85"/>
      <c r="Z865" s="88"/>
      <c r="AA865" s="85">
        <v>0</v>
      </c>
      <c r="AB865" s="91">
        <v>0</v>
      </c>
      <c r="AC865" s="86">
        <v>0</v>
      </c>
      <c r="AD865" s="86">
        <v>0</v>
      </c>
      <c r="AE865" s="86">
        <v>0</v>
      </c>
      <c r="AF865" s="88">
        <v>6.6040000044799996</v>
      </c>
      <c r="AG865" s="85">
        <v>0</v>
      </c>
      <c r="AH865" s="86">
        <v>0</v>
      </c>
      <c r="AI865" s="88">
        <v>0</v>
      </c>
      <c r="AJ865" s="150">
        <v>1.95</v>
      </c>
      <c r="AK865" s="151">
        <v>0</v>
      </c>
    </row>
    <row r="866" spans="1:37" x14ac:dyDescent="0.2">
      <c r="A866" s="149" t="s">
        <v>2000</v>
      </c>
      <c r="B866" s="66" t="s">
        <v>2001</v>
      </c>
      <c r="C866" s="67">
        <v>82</v>
      </c>
      <c r="D866" s="84" t="s">
        <v>331</v>
      </c>
      <c r="E866" s="85">
        <v>1.80539761787185</v>
      </c>
      <c r="F866" s="91">
        <v>1.46198697939083</v>
      </c>
      <c r="G866" s="86">
        <v>1.80539761787185</v>
      </c>
      <c r="H866" s="86">
        <v>1.46198697939083</v>
      </c>
      <c r="I866" s="86">
        <v>0</v>
      </c>
      <c r="J866" s="86">
        <v>11.29</v>
      </c>
      <c r="K866" s="87">
        <v>0</v>
      </c>
      <c r="L866" s="85">
        <v>0</v>
      </c>
      <c r="M866" s="86">
        <v>0</v>
      </c>
      <c r="N866" s="86"/>
      <c r="O866" s="86">
        <v>100</v>
      </c>
      <c r="P866" s="86">
        <v>5.1999999999999998E-2</v>
      </c>
      <c r="Q866" s="88">
        <v>0</v>
      </c>
      <c r="R866" s="85">
        <v>0</v>
      </c>
      <c r="S866" s="86">
        <v>0</v>
      </c>
      <c r="T866" s="86">
        <v>0.01</v>
      </c>
      <c r="U866" s="88">
        <v>4.3945688565513001E-2</v>
      </c>
      <c r="V866" s="89"/>
      <c r="W866" s="85"/>
      <c r="X866" s="88"/>
      <c r="Y866" s="85"/>
      <c r="Z866" s="88"/>
      <c r="AA866" s="85">
        <v>0</v>
      </c>
      <c r="AB866" s="91">
        <v>0</v>
      </c>
      <c r="AC866" s="86">
        <v>0</v>
      </c>
      <c r="AD866" s="86">
        <v>0</v>
      </c>
      <c r="AE866" s="86">
        <v>0</v>
      </c>
      <c r="AF866" s="88">
        <v>0.17180000236599999</v>
      </c>
      <c r="AG866" s="85">
        <v>0</v>
      </c>
      <c r="AH866" s="86">
        <v>4.57E-4</v>
      </c>
      <c r="AI866" s="88">
        <v>0</v>
      </c>
      <c r="AJ866" s="150">
        <v>1.47</v>
      </c>
      <c r="AK866" s="151">
        <v>0</v>
      </c>
    </row>
    <row r="867" spans="1:37" x14ac:dyDescent="0.2">
      <c r="A867" s="149" t="s">
        <v>2002</v>
      </c>
      <c r="B867" s="66" t="s">
        <v>2003</v>
      </c>
      <c r="C867" s="67">
        <v>82</v>
      </c>
      <c r="D867" s="84" t="s">
        <v>331</v>
      </c>
      <c r="E867" s="85">
        <v>83.8964960077369</v>
      </c>
      <c r="F867" s="91">
        <v>83.796247154701703</v>
      </c>
      <c r="G867" s="86">
        <v>40.822512354196903</v>
      </c>
      <c r="H867" s="86">
        <v>40.723442899432698</v>
      </c>
      <c r="I867" s="86">
        <v>37.270000000000003</v>
      </c>
      <c r="J867" s="86">
        <v>25.76</v>
      </c>
      <c r="K867" s="87">
        <v>0</v>
      </c>
      <c r="L867" s="85">
        <v>7.9999999903899999E-2</v>
      </c>
      <c r="M867" s="86">
        <v>0.25890261431463601</v>
      </c>
      <c r="N867" s="86">
        <v>92.842244975350795</v>
      </c>
      <c r="O867" s="86">
        <v>100</v>
      </c>
      <c r="P867" s="86">
        <v>1.5009999999999999</v>
      </c>
      <c r="Q867" s="88">
        <v>1.127</v>
      </c>
      <c r="R867" s="85">
        <v>0.101626016260163</v>
      </c>
      <c r="S867" s="86">
        <v>0</v>
      </c>
      <c r="T867" s="86">
        <v>3.41</v>
      </c>
      <c r="U867" s="88">
        <v>0.62861927844413801</v>
      </c>
      <c r="V867" s="89">
        <v>4.16</v>
      </c>
      <c r="W867" s="85">
        <v>54.948890636900103</v>
      </c>
      <c r="X867" s="88">
        <v>55.9666666667</v>
      </c>
      <c r="Y867" s="85"/>
      <c r="Z867" s="88"/>
      <c r="AA867" s="85">
        <v>0</v>
      </c>
      <c r="AB867" s="91">
        <v>0.01</v>
      </c>
      <c r="AC867" s="86">
        <v>0</v>
      </c>
      <c r="AD867" s="86">
        <v>0.01</v>
      </c>
      <c r="AE867" s="86">
        <v>0</v>
      </c>
      <c r="AF867" s="88">
        <v>43.754602244700003</v>
      </c>
      <c r="AG867" s="85">
        <v>0</v>
      </c>
      <c r="AH867" s="86">
        <v>8.8236999999999996E-2</v>
      </c>
      <c r="AI867" s="88">
        <v>0.38437200319600001</v>
      </c>
      <c r="AJ867" s="150">
        <v>1.75</v>
      </c>
      <c r="AK867" s="151">
        <v>0</v>
      </c>
    </row>
    <row r="868" spans="1:37" x14ac:dyDescent="0.2">
      <c r="A868" s="149" t="s">
        <v>2004</v>
      </c>
      <c r="B868" s="66" t="s">
        <v>2005</v>
      </c>
      <c r="C868" s="67">
        <v>82</v>
      </c>
      <c r="D868" s="84" t="s">
        <v>331</v>
      </c>
      <c r="E868" s="85">
        <v>85.479598737601407</v>
      </c>
      <c r="F868" s="91">
        <v>85.375338142470696</v>
      </c>
      <c r="G868" s="86">
        <v>31.734670874661902</v>
      </c>
      <c r="H868" s="86">
        <v>31.672678088367899</v>
      </c>
      <c r="I868" s="86">
        <v>13.66</v>
      </c>
      <c r="J868" s="86">
        <v>11.07</v>
      </c>
      <c r="K868" s="87">
        <v>0</v>
      </c>
      <c r="L868" s="85">
        <v>2.0000022404499999E-2</v>
      </c>
      <c r="M868" s="86">
        <v>0.16077894902478701</v>
      </c>
      <c r="N868" s="86">
        <v>92.789218464638793</v>
      </c>
      <c r="O868" s="86">
        <v>42.171717171717198</v>
      </c>
      <c r="P868" s="86">
        <v>1.155</v>
      </c>
      <c r="Q868" s="88">
        <v>2.0663999999999998</v>
      </c>
      <c r="R868" s="85">
        <v>3.65497076023392E-2</v>
      </c>
      <c r="S868" s="86">
        <v>0</v>
      </c>
      <c r="T868" s="86">
        <v>3.57</v>
      </c>
      <c r="U868" s="88">
        <v>0.71855275022542797</v>
      </c>
      <c r="V868" s="89">
        <v>4.49</v>
      </c>
      <c r="W868" s="85">
        <v>56.135132804378998</v>
      </c>
      <c r="X868" s="88">
        <v>56.166666666700003</v>
      </c>
      <c r="Y868" s="85"/>
      <c r="Z868" s="88"/>
      <c r="AA868" s="85">
        <v>0</v>
      </c>
      <c r="AB868" s="91">
        <v>0</v>
      </c>
      <c r="AC868" s="86">
        <v>0</v>
      </c>
      <c r="AD868" s="86">
        <v>0</v>
      </c>
      <c r="AE868" s="86">
        <v>0</v>
      </c>
      <c r="AF868" s="88">
        <v>78.765190857600004</v>
      </c>
      <c r="AG868" s="85">
        <v>0</v>
      </c>
      <c r="AH868" s="86">
        <v>1.7607999999999999E-2</v>
      </c>
      <c r="AI868" s="88">
        <v>8.5416037934400002E-2</v>
      </c>
      <c r="AJ868" s="150">
        <v>1.67</v>
      </c>
      <c r="AK868" s="151">
        <v>0</v>
      </c>
    </row>
    <row r="869" spans="1:37" x14ac:dyDescent="0.2">
      <c r="A869" s="149" t="s">
        <v>2006</v>
      </c>
      <c r="B869" s="66" t="s">
        <v>2007</v>
      </c>
      <c r="C869" s="67">
        <v>82</v>
      </c>
      <c r="D869" s="84" t="s">
        <v>331</v>
      </c>
      <c r="E869" s="85">
        <v>84.646182274762495</v>
      </c>
      <c r="F869" s="91">
        <v>84.278189729375399</v>
      </c>
      <c r="G869" s="86">
        <v>46.681354781139198</v>
      </c>
      <c r="H869" s="86">
        <v>46.329945590801799</v>
      </c>
      <c r="I869" s="86">
        <v>27.01</v>
      </c>
      <c r="J869" s="86">
        <v>52.39</v>
      </c>
      <c r="K869" s="87">
        <v>0</v>
      </c>
      <c r="L869" s="85">
        <v>0.239999993041</v>
      </c>
      <c r="M869" s="86">
        <v>0</v>
      </c>
      <c r="N869" s="86">
        <v>83.761782347900606</v>
      </c>
      <c r="O869" s="86">
        <v>100</v>
      </c>
      <c r="P869" s="86">
        <v>3.5910000000000002</v>
      </c>
      <c r="Q869" s="88">
        <v>0.61419999999999997</v>
      </c>
      <c r="R869" s="85">
        <v>0</v>
      </c>
      <c r="S869" s="86">
        <v>0</v>
      </c>
      <c r="T869" s="86">
        <v>4.26</v>
      </c>
      <c r="U869" s="88">
        <v>1.4269582178421101</v>
      </c>
      <c r="V869" s="89">
        <v>4.1900000000000004</v>
      </c>
      <c r="W869" s="85">
        <v>55.489155820489799</v>
      </c>
      <c r="X869" s="88">
        <v>55.166666666700003</v>
      </c>
      <c r="Y869" s="85"/>
      <c r="Z869" s="88"/>
      <c r="AA869" s="85">
        <v>0</v>
      </c>
      <c r="AB869" s="91">
        <v>0</v>
      </c>
      <c r="AC869" s="86">
        <v>0</v>
      </c>
      <c r="AD869" s="86">
        <v>0</v>
      </c>
      <c r="AE869" s="86">
        <v>0</v>
      </c>
      <c r="AF869" s="88">
        <v>31.2705017416</v>
      </c>
      <c r="AG869" s="85">
        <v>0</v>
      </c>
      <c r="AH869" s="86">
        <v>0.276862</v>
      </c>
      <c r="AI869" s="88">
        <v>2.0926919167600002</v>
      </c>
      <c r="AJ869" s="150">
        <v>1.66</v>
      </c>
      <c r="AK869" s="151">
        <v>0</v>
      </c>
    </row>
    <row r="870" spans="1:37" x14ac:dyDescent="0.2">
      <c r="A870" s="149" t="s">
        <v>2008</v>
      </c>
      <c r="B870" s="66" t="s">
        <v>2009</v>
      </c>
      <c r="C870" s="67">
        <v>82</v>
      </c>
      <c r="D870" s="84" t="s">
        <v>331</v>
      </c>
      <c r="E870" s="85">
        <v>93.3904725218284</v>
      </c>
      <c r="F870" s="91">
        <v>92.915382639958906</v>
      </c>
      <c r="G870" s="86">
        <v>57.617488443759598</v>
      </c>
      <c r="H870" s="86">
        <v>57.283641499743197</v>
      </c>
      <c r="I870" s="86">
        <v>17.510000000000002</v>
      </c>
      <c r="J870" s="86">
        <v>12.46</v>
      </c>
      <c r="K870" s="87">
        <v>0</v>
      </c>
      <c r="L870" s="85">
        <v>0.49999988153199998</v>
      </c>
      <c r="M870" s="86">
        <v>0</v>
      </c>
      <c r="N870" s="86">
        <v>92.7444141312981</v>
      </c>
      <c r="O870" s="86">
        <v>100</v>
      </c>
      <c r="P870" s="86">
        <v>0.81399999999999995</v>
      </c>
      <c r="Q870" s="88">
        <v>0.42799999999999999</v>
      </c>
      <c r="R870" s="85">
        <v>0</v>
      </c>
      <c r="S870" s="86">
        <v>0</v>
      </c>
      <c r="T870" s="86">
        <v>1.67</v>
      </c>
      <c r="U870" s="88">
        <v>1.8554185927067299</v>
      </c>
      <c r="V870" s="89">
        <v>4.21</v>
      </c>
      <c r="W870" s="85">
        <v>58.687227918397397</v>
      </c>
      <c r="X870" s="88">
        <v>56.9666666667</v>
      </c>
      <c r="Y870" s="85"/>
      <c r="Z870" s="88"/>
      <c r="AA870" s="85">
        <v>0</v>
      </c>
      <c r="AB870" s="91">
        <v>0</v>
      </c>
      <c r="AC870" s="86">
        <v>0</v>
      </c>
      <c r="AD870" s="86">
        <v>0</v>
      </c>
      <c r="AE870" s="86">
        <v>0</v>
      </c>
      <c r="AF870" s="88">
        <v>0</v>
      </c>
      <c r="AG870" s="85">
        <v>0</v>
      </c>
      <c r="AH870" s="86">
        <v>1.6046000000000001E-2</v>
      </c>
      <c r="AI870" s="88">
        <v>6.2575147741499994E-8</v>
      </c>
      <c r="AJ870" s="150">
        <v>1.7</v>
      </c>
      <c r="AK870" s="151">
        <v>0</v>
      </c>
    </row>
    <row r="871" spans="1:37" x14ac:dyDescent="0.2">
      <c r="A871" s="149" t="s">
        <v>2010</v>
      </c>
      <c r="B871" s="66" t="s">
        <v>2011</v>
      </c>
      <c r="C871" s="67">
        <v>82</v>
      </c>
      <c r="D871" s="84" t="s">
        <v>331</v>
      </c>
      <c r="E871" s="85">
        <v>82.062719038732894</v>
      </c>
      <c r="F871" s="91">
        <v>81.935278321423695</v>
      </c>
      <c r="G871" s="86">
        <v>45.523644804515001</v>
      </c>
      <c r="H871" s="86">
        <v>45.400755541395498</v>
      </c>
      <c r="I871" s="86">
        <v>48.04</v>
      </c>
      <c r="J871" s="86">
        <v>44.92</v>
      </c>
      <c r="K871" s="87">
        <v>0</v>
      </c>
      <c r="L871" s="85">
        <v>1.5999996384599999</v>
      </c>
      <c r="M871" s="86">
        <v>0</v>
      </c>
      <c r="N871" s="86">
        <v>79.784468497424001</v>
      </c>
      <c r="O871" s="86">
        <v>100</v>
      </c>
      <c r="P871" s="86">
        <v>1.8839999999999999</v>
      </c>
      <c r="Q871" s="88">
        <v>0.85970000000000002</v>
      </c>
      <c r="R871" s="85">
        <v>0</v>
      </c>
      <c r="S871" s="86">
        <v>0</v>
      </c>
      <c r="T871" s="86">
        <v>1.72</v>
      </c>
      <c r="U871" s="88">
        <v>1.73865550043239</v>
      </c>
      <c r="V871" s="89">
        <v>4.1900000000000004</v>
      </c>
      <c r="W871" s="85">
        <v>60.158988311110697</v>
      </c>
      <c r="X871" s="88">
        <v>55.4666666667</v>
      </c>
      <c r="Y871" s="85"/>
      <c r="Z871" s="88"/>
      <c r="AA871" s="85">
        <v>0</v>
      </c>
      <c r="AB871" s="91">
        <v>0</v>
      </c>
      <c r="AC871" s="86">
        <v>0</v>
      </c>
      <c r="AD871" s="86">
        <v>0</v>
      </c>
      <c r="AE871" s="86">
        <v>0</v>
      </c>
      <c r="AF871" s="88">
        <v>8.9324310010500002E-9</v>
      </c>
      <c r="AG871" s="85">
        <v>0</v>
      </c>
      <c r="AH871" s="86">
        <v>4.2426999999999999E-2</v>
      </c>
      <c r="AI871" s="88">
        <v>0.128124012003</v>
      </c>
      <c r="AJ871" s="150">
        <v>1.66</v>
      </c>
      <c r="AK871" s="151">
        <v>0</v>
      </c>
    </row>
    <row r="872" spans="1:37" x14ac:dyDescent="0.2">
      <c r="A872" s="149" t="s">
        <v>2012</v>
      </c>
      <c r="B872" s="66" t="s">
        <v>2013</v>
      </c>
      <c r="C872" s="67">
        <v>82</v>
      </c>
      <c r="D872" s="84" t="s">
        <v>331</v>
      </c>
      <c r="E872" s="85">
        <v>82.879250926588199</v>
      </c>
      <c r="F872" s="91">
        <v>82.879250926588199</v>
      </c>
      <c r="G872" s="86">
        <v>45.701931204889803</v>
      </c>
      <c r="H872" s="86">
        <v>45.701931204889803</v>
      </c>
      <c r="I872" s="86">
        <v>16.07</v>
      </c>
      <c r="J872" s="86">
        <v>13.99</v>
      </c>
      <c r="K872" s="87">
        <v>0</v>
      </c>
      <c r="L872" s="85">
        <v>0.21000007813499999</v>
      </c>
      <c r="M872" s="86">
        <v>0</v>
      </c>
      <c r="N872" s="86">
        <v>86.2690860809914</v>
      </c>
      <c r="O872" s="86">
        <v>100</v>
      </c>
      <c r="P872" s="86">
        <v>0.70199999999999996</v>
      </c>
      <c r="Q872" s="88">
        <v>0.18060000000000001</v>
      </c>
      <c r="R872" s="85">
        <v>0</v>
      </c>
      <c r="S872" s="86">
        <v>0</v>
      </c>
      <c r="T872" s="86">
        <v>1.66</v>
      </c>
      <c r="U872" s="88">
        <v>1.00136549840692</v>
      </c>
      <c r="V872" s="89">
        <v>4.29</v>
      </c>
      <c r="W872" s="85">
        <v>52.411469734244697</v>
      </c>
      <c r="X872" s="88">
        <v>54.9</v>
      </c>
      <c r="Y872" s="85">
        <v>7.1200000000000045</v>
      </c>
      <c r="Z872" s="88"/>
      <c r="AA872" s="85">
        <v>0</v>
      </c>
      <c r="AB872" s="91">
        <v>0</v>
      </c>
      <c r="AC872" s="86">
        <v>0</v>
      </c>
      <c r="AD872" s="86">
        <v>0</v>
      </c>
      <c r="AE872" s="86">
        <v>0</v>
      </c>
      <c r="AF872" s="88">
        <v>0</v>
      </c>
      <c r="AG872" s="85">
        <v>0</v>
      </c>
      <c r="AH872" s="86">
        <v>1.6372000000000001E-2</v>
      </c>
      <c r="AI872" s="88">
        <v>4.2708004033799998E-2</v>
      </c>
      <c r="AJ872" s="150">
        <v>1.63</v>
      </c>
      <c r="AK872" s="151">
        <v>0</v>
      </c>
    </row>
    <row r="873" spans="1:37" x14ac:dyDescent="0.2">
      <c r="A873" s="149" t="s">
        <v>2014</v>
      </c>
      <c r="B873" s="66" t="s">
        <v>2015</v>
      </c>
      <c r="C873" s="67">
        <v>82</v>
      </c>
      <c r="D873" s="84" t="s">
        <v>331</v>
      </c>
      <c r="E873" s="85">
        <v>85.763221216992903</v>
      </c>
      <c r="F873" s="91">
        <v>85.103342474965601</v>
      </c>
      <c r="G873" s="86">
        <v>47.882188527776897</v>
      </c>
      <c r="H873" s="86">
        <v>47.246477319295202</v>
      </c>
      <c r="I873" s="86">
        <v>10.02</v>
      </c>
      <c r="J873" s="86">
        <v>25.91</v>
      </c>
      <c r="K873" s="87">
        <v>0</v>
      </c>
      <c r="L873" s="85">
        <v>0.38000000377699999</v>
      </c>
      <c r="M873" s="86">
        <v>0</v>
      </c>
      <c r="N873" s="86">
        <v>83.201655991590002</v>
      </c>
      <c r="O873" s="86">
        <v>100</v>
      </c>
      <c r="P873" s="86">
        <v>1.724</v>
      </c>
      <c r="Q873" s="88">
        <v>0.44369999999999998</v>
      </c>
      <c r="R873" s="85">
        <v>0</v>
      </c>
      <c r="S873" s="86">
        <v>0</v>
      </c>
      <c r="T873" s="86">
        <v>3.07</v>
      </c>
      <c r="U873" s="88">
        <v>1.7211486933770499</v>
      </c>
      <c r="V873" s="89">
        <v>4.09</v>
      </c>
      <c r="W873" s="85">
        <v>53.128832618922097</v>
      </c>
      <c r="X873" s="88">
        <v>54.9</v>
      </c>
      <c r="Y873" s="85"/>
      <c r="Z873" s="88"/>
      <c r="AA873" s="85">
        <v>0</v>
      </c>
      <c r="AB873" s="91">
        <v>0.01</v>
      </c>
      <c r="AC873" s="86">
        <v>0</v>
      </c>
      <c r="AD873" s="86">
        <v>0.01</v>
      </c>
      <c r="AE873" s="86">
        <v>0</v>
      </c>
      <c r="AF873" s="88">
        <v>0</v>
      </c>
      <c r="AG873" s="85">
        <v>0</v>
      </c>
      <c r="AH873" s="86">
        <v>0.109094</v>
      </c>
      <c r="AI873" s="88">
        <v>0.59791196970799998</v>
      </c>
      <c r="AJ873" s="150">
        <v>1.71</v>
      </c>
      <c r="AK873" s="151">
        <v>0</v>
      </c>
    </row>
    <row r="874" spans="1:37" x14ac:dyDescent="0.2">
      <c r="A874" s="149" t="s">
        <v>2016</v>
      </c>
      <c r="B874" s="66" t="s">
        <v>2017</v>
      </c>
      <c r="C874" s="67">
        <v>82</v>
      </c>
      <c r="D874" s="84" t="s">
        <v>331</v>
      </c>
      <c r="E874" s="85">
        <v>93.3447560645685</v>
      </c>
      <c r="F874" s="91">
        <v>90.942375326900503</v>
      </c>
      <c r="G874" s="86">
        <v>93.198665344034595</v>
      </c>
      <c r="H874" s="86">
        <v>90.796284606366697</v>
      </c>
      <c r="I874" s="86">
        <v>0</v>
      </c>
      <c r="J874" s="86">
        <v>3.4</v>
      </c>
      <c r="K874" s="87">
        <v>0</v>
      </c>
      <c r="L874" s="85">
        <v>0.469999960612</v>
      </c>
      <c r="M874" s="86">
        <v>0</v>
      </c>
      <c r="N874" s="86">
        <v>92.956029261386007</v>
      </c>
      <c r="O874" s="86">
        <v>100</v>
      </c>
      <c r="P874" s="86">
        <v>0.48099999999999998</v>
      </c>
      <c r="Q874" s="88">
        <v>0</v>
      </c>
      <c r="R874" s="85">
        <v>0</v>
      </c>
      <c r="S874" s="86"/>
      <c r="T874" s="86">
        <v>1.65</v>
      </c>
      <c r="U874" s="88">
        <v>0.35350347190909898</v>
      </c>
      <c r="V874" s="89"/>
      <c r="W874" s="85"/>
      <c r="X874" s="88"/>
      <c r="Y874" s="85"/>
      <c r="Z874" s="88"/>
      <c r="AA874" s="85">
        <v>0</v>
      </c>
      <c r="AB874" s="91">
        <v>0</v>
      </c>
      <c r="AC874" s="86">
        <v>0</v>
      </c>
      <c r="AD874" s="86">
        <v>0</v>
      </c>
      <c r="AE874" s="86">
        <v>0</v>
      </c>
      <c r="AF874" s="88">
        <v>2.5101998223100002</v>
      </c>
      <c r="AG874" s="85">
        <v>0</v>
      </c>
      <c r="AH874" s="86">
        <v>8.0169999999999998E-3</v>
      </c>
      <c r="AI874" s="88">
        <v>0</v>
      </c>
      <c r="AJ874" s="150">
        <v>1.56</v>
      </c>
      <c r="AK874" s="151">
        <v>0</v>
      </c>
    </row>
    <row r="875" spans="1:37" x14ac:dyDescent="0.2">
      <c r="A875" s="149" t="s">
        <v>2018</v>
      </c>
      <c r="B875" s="66" t="s">
        <v>2019</v>
      </c>
      <c r="C875" s="67">
        <v>82</v>
      </c>
      <c r="D875" s="84" t="s">
        <v>331</v>
      </c>
      <c r="E875" s="85">
        <v>1.8335871745805801</v>
      </c>
      <c r="F875" s="91">
        <v>1.14293648761819</v>
      </c>
      <c r="G875" s="86">
        <v>1.8335871745805801</v>
      </c>
      <c r="H875" s="86">
        <v>1.14293648761819</v>
      </c>
      <c r="I875" s="86">
        <v>0</v>
      </c>
      <c r="J875" s="86">
        <v>1.89</v>
      </c>
      <c r="K875" s="87">
        <v>0</v>
      </c>
      <c r="L875" s="85">
        <v>7.3053671210700001E-10</v>
      </c>
      <c r="M875" s="86"/>
      <c r="N875" s="86"/>
      <c r="O875" s="86">
        <v>100</v>
      </c>
      <c r="P875" s="86">
        <v>3.9E-2</v>
      </c>
      <c r="Q875" s="88">
        <v>0</v>
      </c>
      <c r="R875" s="85">
        <v>2.5</v>
      </c>
      <c r="S875" s="86">
        <v>0</v>
      </c>
      <c r="T875" s="86">
        <v>0</v>
      </c>
      <c r="U875" s="88">
        <v>3.4134777407984401E-2</v>
      </c>
      <c r="V875" s="89">
        <v>3.2</v>
      </c>
      <c r="W875" s="85"/>
      <c r="X875" s="88"/>
      <c r="Y875" s="85"/>
      <c r="Z875" s="88">
        <v>-100</v>
      </c>
      <c r="AA875" s="85">
        <v>0</v>
      </c>
      <c r="AB875" s="91">
        <v>0</v>
      </c>
      <c r="AC875" s="86">
        <v>0</v>
      </c>
      <c r="AD875" s="86">
        <v>0</v>
      </c>
      <c r="AE875" s="86">
        <v>0</v>
      </c>
      <c r="AF875" s="88">
        <v>0.106000093781</v>
      </c>
      <c r="AG875" s="85">
        <v>0</v>
      </c>
      <c r="AH875" s="86">
        <v>4.64E-4</v>
      </c>
      <c r="AI875" s="88">
        <v>3.2429793444400002E-8</v>
      </c>
      <c r="AJ875" s="150">
        <v>1.36</v>
      </c>
      <c r="AK875" s="151">
        <v>0</v>
      </c>
    </row>
    <row r="876" spans="1:37" x14ac:dyDescent="0.2">
      <c r="A876" s="149" t="s">
        <v>2020</v>
      </c>
      <c r="B876" s="66" t="s">
        <v>2021</v>
      </c>
      <c r="C876" s="67">
        <v>82</v>
      </c>
      <c r="D876" s="84" t="s">
        <v>331</v>
      </c>
      <c r="E876" s="85">
        <v>80.254585352118099</v>
      </c>
      <c r="F876" s="91">
        <v>80.209921255255296</v>
      </c>
      <c r="G876" s="86">
        <v>46.634171917934601</v>
      </c>
      <c r="H876" s="86">
        <v>46.620578497150198</v>
      </c>
      <c r="I876" s="86">
        <v>12.01</v>
      </c>
      <c r="J876" s="86">
        <v>13.68</v>
      </c>
      <c r="K876" s="87">
        <v>0</v>
      </c>
      <c r="L876" s="85">
        <v>1.1499999939000001</v>
      </c>
      <c r="M876" s="86">
        <v>0</v>
      </c>
      <c r="N876" s="86">
        <v>83.5622015360577</v>
      </c>
      <c r="O876" s="86">
        <v>100</v>
      </c>
      <c r="P876" s="86">
        <v>0.72199999999999998</v>
      </c>
      <c r="Q876" s="88">
        <v>0.24809999999999999</v>
      </c>
      <c r="R876" s="85">
        <v>0</v>
      </c>
      <c r="S876" s="86">
        <v>0</v>
      </c>
      <c r="T876" s="86">
        <v>1.3</v>
      </c>
      <c r="U876" s="88">
        <v>1.7584060743171701</v>
      </c>
      <c r="V876" s="89">
        <v>4.3099999999999996</v>
      </c>
      <c r="W876" s="85">
        <v>52.1193370287682</v>
      </c>
      <c r="X876" s="88">
        <v>50.833333333299997</v>
      </c>
      <c r="Y876" s="85"/>
      <c r="Z876" s="88"/>
      <c r="AA876" s="85">
        <v>0</v>
      </c>
      <c r="AB876" s="91">
        <v>0</v>
      </c>
      <c r="AC876" s="86">
        <v>0</v>
      </c>
      <c r="AD876" s="86">
        <v>0</v>
      </c>
      <c r="AE876" s="86">
        <v>0</v>
      </c>
      <c r="AF876" s="88">
        <v>2.7108308305899999E-8</v>
      </c>
      <c r="AG876" s="85">
        <v>0</v>
      </c>
      <c r="AH876" s="86">
        <v>5.4042E-2</v>
      </c>
      <c r="AI876" s="88">
        <v>0.17083201985300001</v>
      </c>
      <c r="AJ876" s="150">
        <v>1.68</v>
      </c>
      <c r="AK876" s="151">
        <v>0</v>
      </c>
    </row>
    <row r="877" spans="1:37" x14ac:dyDescent="0.2">
      <c r="A877" s="149" t="s">
        <v>2022</v>
      </c>
      <c r="B877" s="66" t="s">
        <v>2023</v>
      </c>
      <c r="C877" s="67">
        <v>82</v>
      </c>
      <c r="D877" s="84" t="s">
        <v>331</v>
      </c>
      <c r="E877" s="85">
        <v>72.149023171285805</v>
      </c>
      <c r="F877" s="91">
        <v>71.980160533090995</v>
      </c>
      <c r="G877" s="86">
        <v>41.856731788580902</v>
      </c>
      <c r="H877" s="86">
        <v>41.709071634105698</v>
      </c>
      <c r="I877" s="86">
        <v>20.58</v>
      </c>
      <c r="J877" s="86">
        <v>20.46</v>
      </c>
      <c r="K877" s="87">
        <v>0</v>
      </c>
      <c r="L877" s="85">
        <v>1.5299999574000001</v>
      </c>
      <c r="M877" s="86">
        <v>0</v>
      </c>
      <c r="N877" s="86">
        <v>80.662060449787106</v>
      </c>
      <c r="O877" s="86">
        <v>100</v>
      </c>
      <c r="P877" s="86">
        <v>0.84599999999999997</v>
      </c>
      <c r="Q877" s="88">
        <v>0.53849999999999998</v>
      </c>
      <c r="R877" s="85">
        <v>0</v>
      </c>
      <c r="S877" s="86">
        <v>0</v>
      </c>
      <c r="T877" s="86">
        <v>1.28</v>
      </c>
      <c r="U877" s="88">
        <v>1.0464940178706601</v>
      </c>
      <c r="V877" s="89">
        <v>4.13</v>
      </c>
      <c r="W877" s="85">
        <v>52.645224599883598</v>
      </c>
      <c r="X877" s="88"/>
      <c r="Y877" s="85"/>
      <c r="Z877" s="88"/>
      <c r="AA877" s="85">
        <v>0</v>
      </c>
      <c r="AB877" s="91">
        <v>0</v>
      </c>
      <c r="AC877" s="86">
        <v>0</v>
      </c>
      <c r="AD877" s="86">
        <v>0</v>
      </c>
      <c r="AE877" s="86">
        <v>0</v>
      </c>
      <c r="AF877" s="88">
        <v>0.213700007774</v>
      </c>
      <c r="AG877" s="85">
        <v>1.4982227209199999E-11</v>
      </c>
      <c r="AH877" s="86">
        <v>9.8629999999999995E-2</v>
      </c>
      <c r="AI877" s="88">
        <v>0.34166400378099998</v>
      </c>
      <c r="AJ877" s="150">
        <v>1.73</v>
      </c>
      <c r="AK877" s="151">
        <v>0</v>
      </c>
    </row>
    <row r="878" spans="1:37" x14ac:dyDescent="0.2">
      <c r="A878" s="149" t="s">
        <v>2024</v>
      </c>
      <c r="B878" s="66" t="s">
        <v>2025</v>
      </c>
      <c r="C878" s="67">
        <v>82</v>
      </c>
      <c r="D878" s="84" t="s">
        <v>331</v>
      </c>
      <c r="E878" s="85">
        <v>82.963335850323006</v>
      </c>
      <c r="F878" s="91">
        <v>82.827418407584503</v>
      </c>
      <c r="G878" s="86">
        <v>47.988925245406499</v>
      </c>
      <c r="H878" s="86">
        <v>47.853007802668003</v>
      </c>
      <c r="I878" s="86">
        <v>24.01</v>
      </c>
      <c r="J878" s="86">
        <v>22.44</v>
      </c>
      <c r="K878" s="87">
        <v>0</v>
      </c>
      <c r="L878" s="85">
        <v>0.52000006246099995</v>
      </c>
      <c r="M878" s="86">
        <v>0</v>
      </c>
      <c r="N878" s="86">
        <v>83.102429761946595</v>
      </c>
      <c r="O878" s="86">
        <v>100</v>
      </c>
      <c r="P878" s="86">
        <v>1.4950000000000001</v>
      </c>
      <c r="Q878" s="88">
        <v>0.61529999999999996</v>
      </c>
      <c r="R878" s="85">
        <v>0</v>
      </c>
      <c r="S878" s="86">
        <v>0</v>
      </c>
      <c r="T878" s="86">
        <v>3.34</v>
      </c>
      <c r="U878" s="88">
        <v>1.10411947311016</v>
      </c>
      <c r="V878" s="89">
        <v>4.0599999999999996</v>
      </c>
      <c r="W878" s="85">
        <v>52.572753831099597</v>
      </c>
      <c r="X878" s="88">
        <v>51.666666666700003</v>
      </c>
      <c r="Y878" s="85"/>
      <c r="Z878" s="88"/>
      <c r="AA878" s="85">
        <v>0</v>
      </c>
      <c r="AB878" s="91">
        <v>0</v>
      </c>
      <c r="AC878" s="86">
        <v>0</v>
      </c>
      <c r="AD878" s="86">
        <v>0</v>
      </c>
      <c r="AE878" s="86">
        <v>0</v>
      </c>
      <c r="AF878" s="88">
        <v>1.11740078751</v>
      </c>
      <c r="AG878" s="85">
        <v>0</v>
      </c>
      <c r="AH878" s="86">
        <v>5.6752999999999998E-2</v>
      </c>
      <c r="AI878" s="88">
        <v>0.46978798780100001</v>
      </c>
      <c r="AJ878" s="150">
        <v>1.71</v>
      </c>
      <c r="AK878" s="151">
        <v>0</v>
      </c>
    </row>
    <row r="879" spans="1:37" x14ac:dyDescent="0.2">
      <c r="A879" s="149" t="s">
        <v>2026</v>
      </c>
      <c r="B879" s="66" t="s">
        <v>2027</v>
      </c>
      <c r="C879" s="67">
        <v>82</v>
      </c>
      <c r="D879" s="84" t="s">
        <v>331</v>
      </c>
      <c r="E879" s="85">
        <v>88.606058755733997</v>
      </c>
      <c r="F879" s="91">
        <v>85.439294137402001</v>
      </c>
      <c r="G879" s="86">
        <v>61.322576459543399</v>
      </c>
      <c r="H879" s="86">
        <v>58.243586710121598</v>
      </c>
      <c r="I879" s="86">
        <v>0</v>
      </c>
      <c r="J879" s="86">
        <v>21.36</v>
      </c>
      <c r="K879" s="87">
        <v>8.5000000000000006E-3</v>
      </c>
      <c r="L879" s="85">
        <v>0.180000026993</v>
      </c>
      <c r="M879" s="86">
        <v>0</v>
      </c>
      <c r="N879" s="86">
        <v>87.676184510154201</v>
      </c>
      <c r="O879" s="86">
        <v>100</v>
      </c>
      <c r="P879" s="86">
        <v>1.909</v>
      </c>
      <c r="Q879" s="88">
        <v>0.20349999999999999</v>
      </c>
      <c r="R879" s="85">
        <v>0</v>
      </c>
      <c r="S879" s="86">
        <v>0</v>
      </c>
      <c r="T879" s="86">
        <v>3.17</v>
      </c>
      <c r="U879" s="88">
        <v>0.85485089721181196</v>
      </c>
      <c r="V879" s="89">
        <v>4</v>
      </c>
      <c r="W879" s="85"/>
      <c r="X879" s="88"/>
      <c r="Y879" s="85"/>
      <c r="Z879" s="88"/>
      <c r="AA879" s="85">
        <v>0</v>
      </c>
      <c r="AB879" s="91">
        <v>0.04</v>
      </c>
      <c r="AC879" s="86">
        <v>0</v>
      </c>
      <c r="AD879" s="86">
        <v>0.02</v>
      </c>
      <c r="AE879" s="86">
        <v>0</v>
      </c>
      <c r="AF879" s="88">
        <v>5.2603995571700004</v>
      </c>
      <c r="AG879" s="85">
        <v>0</v>
      </c>
      <c r="AH879" s="86">
        <v>0.116254</v>
      </c>
      <c r="AI879" s="88">
        <v>0.64061997242400004</v>
      </c>
      <c r="AJ879" s="150">
        <v>1.3</v>
      </c>
      <c r="AK879" s="151">
        <v>0</v>
      </c>
    </row>
    <row r="880" spans="1:37" x14ac:dyDescent="0.2">
      <c r="A880" s="149" t="s">
        <v>2028</v>
      </c>
      <c r="B880" s="66" t="s">
        <v>2029</v>
      </c>
      <c r="C880" s="67">
        <v>82</v>
      </c>
      <c r="D880" s="84" t="s">
        <v>331</v>
      </c>
      <c r="E880" s="85">
        <v>2.2430945065080001</v>
      </c>
      <c r="F880" s="91">
        <v>1.5252850502530699</v>
      </c>
      <c r="G880" s="86">
        <v>2.2430945065080001</v>
      </c>
      <c r="H880" s="86">
        <v>1.5252850502530699</v>
      </c>
      <c r="I880" s="86">
        <v>0</v>
      </c>
      <c r="J880" s="86">
        <v>5.09</v>
      </c>
      <c r="K880" s="87">
        <v>0</v>
      </c>
      <c r="L880" s="85">
        <v>2.0000001704899999E-2</v>
      </c>
      <c r="M880" s="86">
        <v>0</v>
      </c>
      <c r="N880" s="86"/>
      <c r="O880" s="86">
        <v>100</v>
      </c>
      <c r="P880" s="86">
        <v>4.1000000000000002E-2</v>
      </c>
      <c r="Q880" s="88">
        <v>0</v>
      </c>
      <c r="R880" s="85">
        <v>0</v>
      </c>
      <c r="S880" s="86">
        <v>0</v>
      </c>
      <c r="T880" s="86">
        <v>0.01</v>
      </c>
      <c r="U880" s="88">
        <v>2.7380195632298401E-2</v>
      </c>
      <c r="V880" s="89"/>
      <c r="W880" s="85"/>
      <c r="X880" s="88"/>
      <c r="Y880" s="85"/>
      <c r="Z880" s="88"/>
      <c r="AA880" s="85">
        <v>0</v>
      </c>
      <c r="AB880" s="91">
        <v>0</v>
      </c>
      <c r="AC880" s="86">
        <v>0</v>
      </c>
      <c r="AD880" s="86">
        <v>0</v>
      </c>
      <c r="AE880" s="86">
        <v>0</v>
      </c>
      <c r="AF880" s="88">
        <v>6.6000055678300001E-2</v>
      </c>
      <c r="AG880" s="85">
        <v>0</v>
      </c>
      <c r="AH880" s="86">
        <v>1.186E-3</v>
      </c>
      <c r="AI880" s="88">
        <v>3.3013387073100002E-8</v>
      </c>
      <c r="AJ880" s="150">
        <v>1.29</v>
      </c>
      <c r="AK880" s="151">
        <v>0</v>
      </c>
    </row>
    <row r="881" spans="1:37" x14ac:dyDescent="0.2">
      <c r="A881" s="149" t="s">
        <v>2030</v>
      </c>
      <c r="B881" s="66" t="s">
        <v>2031</v>
      </c>
      <c r="C881" s="67">
        <v>82</v>
      </c>
      <c r="D881" s="84" t="s">
        <v>331</v>
      </c>
      <c r="E881" s="85">
        <v>79.650960687650098</v>
      </c>
      <c r="F881" s="91">
        <v>79.594867905448098</v>
      </c>
      <c r="G881" s="86">
        <v>38.227626090254098</v>
      </c>
      <c r="H881" s="86">
        <v>38.220515737580598</v>
      </c>
      <c r="I881" s="86">
        <v>22.16</v>
      </c>
      <c r="J881" s="86">
        <v>24.06</v>
      </c>
      <c r="K881" s="87">
        <v>8.8000000000000005E-3</v>
      </c>
      <c r="L881" s="85">
        <v>2.6599998797</v>
      </c>
      <c r="M881" s="86">
        <v>1.1450562536475599E-2</v>
      </c>
      <c r="N881" s="86">
        <v>81.4775671621437</v>
      </c>
      <c r="O881" s="86">
        <v>97.336389935047194</v>
      </c>
      <c r="P881" s="86">
        <v>1.0529999999999999</v>
      </c>
      <c r="Q881" s="88">
        <v>0.83389999999999997</v>
      </c>
      <c r="R881" s="85">
        <v>4.1254125412541302E-2</v>
      </c>
      <c r="S881" s="86">
        <v>0</v>
      </c>
      <c r="T881" s="86">
        <v>1.22</v>
      </c>
      <c r="U881" s="88">
        <v>0.77897863734041195</v>
      </c>
      <c r="V881" s="89">
        <v>4.22</v>
      </c>
      <c r="W881" s="85">
        <v>55.816095904670199</v>
      </c>
      <c r="X881" s="88">
        <v>50.9666666667</v>
      </c>
      <c r="Y881" s="85">
        <v>-100</v>
      </c>
      <c r="Z881" s="88"/>
      <c r="AA881" s="85">
        <v>0</v>
      </c>
      <c r="AB881" s="91">
        <v>0.04</v>
      </c>
      <c r="AC881" s="86">
        <v>0</v>
      </c>
      <c r="AD881" s="86">
        <v>0</v>
      </c>
      <c r="AE881" s="86">
        <v>0</v>
      </c>
      <c r="AF881" s="88">
        <v>0</v>
      </c>
      <c r="AG881" s="85">
        <v>0</v>
      </c>
      <c r="AH881" s="86">
        <v>0.13120299999999999</v>
      </c>
      <c r="AI881" s="88">
        <v>2.0136003564900001E-2</v>
      </c>
      <c r="AJ881" s="150">
        <v>1.57</v>
      </c>
      <c r="AK881" s="151">
        <v>0</v>
      </c>
    </row>
    <row r="882" spans="1:37" x14ac:dyDescent="0.2">
      <c r="A882" s="149" t="s">
        <v>2032</v>
      </c>
      <c r="B882" s="66" t="s">
        <v>2033</v>
      </c>
      <c r="C882" s="67">
        <v>82</v>
      </c>
      <c r="D882" s="84" t="s">
        <v>331</v>
      </c>
      <c r="E882" s="85">
        <v>74.026462554993998</v>
      </c>
      <c r="F882" s="91">
        <v>73.869453576043</v>
      </c>
      <c r="G882" s="86">
        <v>33.369314557676297</v>
      </c>
      <c r="H882" s="86">
        <v>33.3333333333333</v>
      </c>
      <c r="I882" s="86">
        <v>62.82</v>
      </c>
      <c r="J882" s="86">
        <v>48.86</v>
      </c>
      <c r="K882" s="87">
        <v>0</v>
      </c>
      <c r="L882" s="85">
        <v>0.849999974986</v>
      </c>
      <c r="M882" s="86">
        <v>0.32165371402846998</v>
      </c>
      <c r="N882" s="86">
        <v>83.597545129240501</v>
      </c>
      <c r="O882" s="86">
        <v>100</v>
      </c>
      <c r="P882" s="86">
        <v>1.667</v>
      </c>
      <c r="Q882" s="88">
        <v>0.6542</v>
      </c>
      <c r="R882" s="85">
        <v>0.34662045060658597</v>
      </c>
      <c r="S882" s="86">
        <v>0</v>
      </c>
      <c r="T882" s="86">
        <v>2.31</v>
      </c>
      <c r="U882" s="88">
        <v>0.61658734442209195</v>
      </c>
      <c r="V882" s="89">
        <v>4.04</v>
      </c>
      <c r="W882" s="85">
        <v>51.779594479262201</v>
      </c>
      <c r="X882" s="88">
        <v>40.200000000000003</v>
      </c>
      <c r="Y882" s="85"/>
      <c r="Z882" s="88"/>
      <c r="AA882" s="85">
        <v>0</v>
      </c>
      <c r="AB882" s="91">
        <v>0.01</v>
      </c>
      <c r="AC882" s="86">
        <v>0</v>
      </c>
      <c r="AD882" s="86">
        <v>0</v>
      </c>
      <c r="AE882" s="86">
        <v>0</v>
      </c>
      <c r="AF882" s="88">
        <v>0.46489993915400002</v>
      </c>
      <c r="AG882" s="85">
        <v>0</v>
      </c>
      <c r="AH882" s="86">
        <v>0.121668</v>
      </c>
      <c r="AI882" s="88">
        <v>2.01360033031E-2</v>
      </c>
      <c r="AJ882" s="150">
        <v>1.64</v>
      </c>
      <c r="AK882" s="151">
        <v>0</v>
      </c>
    </row>
    <row r="883" spans="1:37" x14ac:dyDescent="0.2">
      <c r="A883" s="149" t="s">
        <v>2034</v>
      </c>
      <c r="B883" s="66" t="s">
        <v>2035</v>
      </c>
      <c r="C883" s="67">
        <v>82</v>
      </c>
      <c r="D883" s="84" t="s">
        <v>331</v>
      </c>
      <c r="E883" s="85">
        <v>81.864566434664297</v>
      </c>
      <c r="F883" s="91">
        <v>81.7389711654194</v>
      </c>
      <c r="G883" s="86">
        <v>39.332251818514798</v>
      </c>
      <c r="H883" s="86">
        <v>39.285153592547999</v>
      </c>
      <c r="I883" s="86">
        <v>19.690000000000001</v>
      </c>
      <c r="J883" s="86">
        <v>55.55</v>
      </c>
      <c r="K883" s="87">
        <v>0</v>
      </c>
      <c r="L883" s="85">
        <v>0.67000000132500004</v>
      </c>
      <c r="M883" s="86">
        <v>1.23325507958233E-3</v>
      </c>
      <c r="N883" s="86">
        <v>83.929662088263299</v>
      </c>
      <c r="O883" s="86">
        <v>100</v>
      </c>
      <c r="P883" s="86">
        <v>2.823</v>
      </c>
      <c r="Q883" s="88">
        <v>1.0902000000000001</v>
      </c>
      <c r="R883" s="85">
        <v>1.8491124260354999E-2</v>
      </c>
      <c r="S883" s="86">
        <v>0</v>
      </c>
      <c r="T883" s="86">
        <v>1.85</v>
      </c>
      <c r="U883" s="88">
        <v>0.838610079020357</v>
      </c>
      <c r="V883" s="89">
        <v>4.26</v>
      </c>
      <c r="W883" s="85">
        <v>60.766775912538399</v>
      </c>
      <c r="X883" s="88">
        <v>33.5</v>
      </c>
      <c r="Y883" s="85"/>
      <c r="Z883" s="88"/>
      <c r="AA883" s="85">
        <v>0.08</v>
      </c>
      <c r="AB883" s="91">
        <v>0.09</v>
      </c>
      <c r="AC883" s="86">
        <v>0.09</v>
      </c>
      <c r="AD883" s="86">
        <v>0.09</v>
      </c>
      <c r="AE883" s="86">
        <v>0</v>
      </c>
      <c r="AF883" s="88">
        <v>5.2533418088900001E-9</v>
      </c>
      <c r="AG883" s="85">
        <v>0</v>
      </c>
      <c r="AH883" s="86">
        <v>0.186476</v>
      </c>
      <c r="AI883" s="88">
        <v>0.12584999449000001</v>
      </c>
      <c r="AJ883" s="150">
        <v>1.55</v>
      </c>
      <c r="AK883" s="151">
        <v>0</v>
      </c>
    </row>
    <row r="884" spans="1:37" x14ac:dyDescent="0.2">
      <c r="A884" s="149" t="s">
        <v>598</v>
      </c>
      <c r="B884" s="66" t="s">
        <v>2036</v>
      </c>
      <c r="C884" s="67">
        <v>82</v>
      </c>
      <c r="D884" s="84" t="s">
        <v>331</v>
      </c>
      <c r="E884" s="85">
        <v>80.657304184161006</v>
      </c>
      <c r="F884" s="91">
        <v>80.623522030789999</v>
      </c>
      <c r="G884" s="86">
        <v>38.5695671058347</v>
      </c>
      <c r="H884" s="86">
        <v>38.5695671058347</v>
      </c>
      <c r="I884" s="86">
        <v>56.51</v>
      </c>
      <c r="J884" s="86">
        <v>62.41</v>
      </c>
      <c r="K884" s="87">
        <v>0</v>
      </c>
      <c r="L884" s="85">
        <v>0.58000001398000001</v>
      </c>
      <c r="M884" s="86">
        <v>5.2815773517801501E-3</v>
      </c>
      <c r="N884" s="86">
        <v>82.297802591814801</v>
      </c>
      <c r="O884" s="86">
        <v>100</v>
      </c>
      <c r="P884" s="86">
        <v>2.4009999999999998</v>
      </c>
      <c r="Q884" s="88">
        <v>0.96519999999999995</v>
      </c>
      <c r="R884" s="85">
        <v>6.7521944632005407E-2</v>
      </c>
      <c r="S884" s="86">
        <v>0</v>
      </c>
      <c r="T884" s="86">
        <v>2.2400000000000002</v>
      </c>
      <c r="U884" s="88">
        <v>0.57912262921673696</v>
      </c>
      <c r="V884" s="89">
        <v>4.04</v>
      </c>
      <c r="W884" s="85">
        <v>57.258790738356304</v>
      </c>
      <c r="X884" s="88"/>
      <c r="Y884" s="85"/>
      <c r="Z884" s="88"/>
      <c r="AA884" s="85">
        <v>0.17</v>
      </c>
      <c r="AB884" s="91">
        <v>0.21</v>
      </c>
      <c r="AC884" s="86">
        <v>0</v>
      </c>
      <c r="AD884" s="86">
        <v>0</v>
      </c>
      <c r="AE884" s="86">
        <v>0</v>
      </c>
      <c r="AF884" s="88">
        <v>3.1082575108600001E-8</v>
      </c>
      <c r="AG884" s="85">
        <v>0</v>
      </c>
      <c r="AH884" s="86">
        <v>5.7770000000000002E-2</v>
      </c>
      <c r="AI884" s="88">
        <v>1.5101998493699999E-2</v>
      </c>
      <c r="AJ884" s="150">
        <v>1.62</v>
      </c>
      <c r="AK884" s="151">
        <v>0</v>
      </c>
    </row>
    <row r="885" spans="1:37" x14ac:dyDescent="0.2">
      <c r="A885" s="149" t="s">
        <v>2037</v>
      </c>
      <c r="B885" s="66" t="s">
        <v>2038</v>
      </c>
      <c r="C885" s="67">
        <v>82</v>
      </c>
      <c r="D885" s="84" t="s">
        <v>331</v>
      </c>
      <c r="E885" s="85">
        <v>77.952005193013804</v>
      </c>
      <c r="F885" s="91">
        <v>77.712639714384295</v>
      </c>
      <c r="G885" s="86">
        <v>43.493518875387998</v>
      </c>
      <c r="H885" s="86">
        <v>43.3657220520519</v>
      </c>
      <c r="I885" s="86">
        <v>38.06</v>
      </c>
      <c r="J885" s="86">
        <v>37.57</v>
      </c>
      <c r="K885" s="87">
        <v>0</v>
      </c>
      <c r="L885" s="85">
        <v>0.68000001963000001</v>
      </c>
      <c r="M885" s="86">
        <v>3.9326244931596498E-2</v>
      </c>
      <c r="N885" s="86">
        <v>76.442844208620201</v>
      </c>
      <c r="O885" s="86">
        <v>100</v>
      </c>
      <c r="P885" s="86">
        <v>2.5760000000000001</v>
      </c>
      <c r="Q885" s="88">
        <v>1.9383999999999999</v>
      </c>
      <c r="R885" s="85">
        <v>4.3821209465381199E-2</v>
      </c>
      <c r="S885" s="86">
        <v>0</v>
      </c>
      <c r="T885" s="86">
        <v>1.73</v>
      </c>
      <c r="U885" s="88">
        <v>0.98991825060348504</v>
      </c>
      <c r="V885" s="89">
        <v>4.01</v>
      </c>
      <c r="W885" s="85">
        <v>58.932024705043403</v>
      </c>
      <c r="X885" s="88">
        <v>46.0333333333</v>
      </c>
      <c r="Y885" s="85"/>
      <c r="Z885" s="88"/>
      <c r="AA885" s="85">
        <v>0.17</v>
      </c>
      <c r="AB885" s="91">
        <v>0.17</v>
      </c>
      <c r="AC885" s="86">
        <v>0.04</v>
      </c>
      <c r="AD885" s="86">
        <v>0.04</v>
      </c>
      <c r="AE885" s="86">
        <v>0</v>
      </c>
      <c r="AF885" s="88">
        <v>0</v>
      </c>
      <c r="AG885" s="85">
        <v>0</v>
      </c>
      <c r="AH885" s="86">
        <v>8.3529000000000006E-2</v>
      </c>
      <c r="AI885" s="88">
        <v>4.0271995823799998E-2</v>
      </c>
      <c r="AJ885" s="150">
        <v>1.51</v>
      </c>
      <c r="AK885" s="151">
        <v>0</v>
      </c>
    </row>
    <row r="886" spans="1:37" x14ac:dyDescent="0.2">
      <c r="A886" s="149" t="s">
        <v>2039</v>
      </c>
      <c r="B886" s="66" t="s">
        <v>2040</v>
      </c>
      <c r="C886" s="67">
        <v>82</v>
      </c>
      <c r="D886" s="84" t="s">
        <v>331</v>
      </c>
      <c r="E886" s="85">
        <v>85.507231840157303</v>
      </c>
      <c r="F886" s="91">
        <v>85.507231840157303</v>
      </c>
      <c r="G886" s="86">
        <v>42.271660414451603</v>
      </c>
      <c r="H886" s="86">
        <v>42.271660414451603</v>
      </c>
      <c r="I886" s="86">
        <v>20.12</v>
      </c>
      <c r="J886" s="86">
        <v>17.989999999999998</v>
      </c>
      <c r="K886" s="87">
        <v>0</v>
      </c>
      <c r="L886" s="85">
        <v>0.350000095191</v>
      </c>
      <c r="M886" s="86">
        <v>3.01962507094342E-2</v>
      </c>
      <c r="N886" s="86">
        <v>88.122413417556103</v>
      </c>
      <c r="O886" s="86">
        <v>100</v>
      </c>
      <c r="P886" s="86">
        <v>0.39900000000000002</v>
      </c>
      <c r="Q886" s="88">
        <v>1.1924999999999999</v>
      </c>
      <c r="R886" s="85">
        <v>2.69723533378287E-2</v>
      </c>
      <c r="S886" s="86">
        <v>0</v>
      </c>
      <c r="T886" s="86">
        <v>1.62</v>
      </c>
      <c r="U886" s="88">
        <v>0.50151457401352095</v>
      </c>
      <c r="V886" s="89">
        <v>4.29</v>
      </c>
      <c r="W886" s="85">
        <v>59.719271373626199</v>
      </c>
      <c r="X886" s="88">
        <v>65.033333333300007</v>
      </c>
      <c r="Y886" s="85"/>
      <c r="Z886" s="88"/>
      <c r="AA886" s="85">
        <v>0</v>
      </c>
      <c r="AB886" s="91">
        <v>0</v>
      </c>
      <c r="AC886" s="86">
        <v>0</v>
      </c>
      <c r="AD886" s="86">
        <v>0</v>
      </c>
      <c r="AE886" s="86">
        <v>0</v>
      </c>
      <c r="AF886" s="88">
        <v>12.997599878100001</v>
      </c>
      <c r="AG886" s="85">
        <v>0</v>
      </c>
      <c r="AH886" s="86">
        <v>8.0315999999999999E-2</v>
      </c>
      <c r="AI886" s="88">
        <v>2.0136003113000001E-2</v>
      </c>
      <c r="AJ886" s="150">
        <v>1.46</v>
      </c>
      <c r="AK886" s="151">
        <v>0</v>
      </c>
    </row>
    <row r="887" spans="1:37" x14ac:dyDescent="0.2">
      <c r="A887" s="149" t="s">
        <v>2041</v>
      </c>
      <c r="B887" s="66" t="s">
        <v>2042</v>
      </c>
      <c r="C887" s="67">
        <v>82</v>
      </c>
      <c r="D887" s="84" t="s">
        <v>331</v>
      </c>
      <c r="E887" s="85">
        <v>75.403553070610499</v>
      </c>
      <c r="F887" s="91">
        <v>75.400171340968498</v>
      </c>
      <c r="G887" s="86">
        <v>30.291279646496498</v>
      </c>
      <c r="H887" s="86">
        <v>30.290152403282502</v>
      </c>
      <c r="I887" s="86">
        <v>63.29</v>
      </c>
      <c r="J887" s="86">
        <v>58.75</v>
      </c>
      <c r="K887" s="87">
        <v>0</v>
      </c>
      <c r="L887" s="85">
        <v>0.57000006850999996</v>
      </c>
      <c r="M887" s="86">
        <v>0.322921035731627</v>
      </c>
      <c r="N887" s="86">
        <v>80.655159380118405</v>
      </c>
      <c r="O887" s="86">
        <v>100</v>
      </c>
      <c r="P887" s="86">
        <v>1.413</v>
      </c>
      <c r="Q887" s="88">
        <v>2.7054</v>
      </c>
      <c r="R887" s="85">
        <v>7.8973346495557706E-2</v>
      </c>
      <c r="S887" s="86">
        <v>0</v>
      </c>
      <c r="T887" s="86">
        <v>2.76</v>
      </c>
      <c r="U887" s="88">
        <v>0.59631166020380599</v>
      </c>
      <c r="V887" s="89">
        <v>4.04</v>
      </c>
      <c r="W887" s="85">
        <v>61.3315810963174</v>
      </c>
      <c r="X887" s="88">
        <v>35.633333333300001</v>
      </c>
      <c r="Y887" s="85"/>
      <c r="Z887" s="88"/>
      <c r="AA887" s="85">
        <v>0.04</v>
      </c>
      <c r="AB887" s="91">
        <v>0.04</v>
      </c>
      <c r="AC887" s="86">
        <v>0</v>
      </c>
      <c r="AD887" s="86">
        <v>0</v>
      </c>
      <c r="AE887" s="86">
        <v>0</v>
      </c>
      <c r="AF887" s="88">
        <v>9.1485996834400005</v>
      </c>
      <c r="AG887" s="85">
        <v>0</v>
      </c>
      <c r="AH887" s="86">
        <v>0.18798899999999999</v>
      </c>
      <c r="AI887" s="88">
        <v>3.2162998857400003E-2</v>
      </c>
      <c r="AJ887" s="150">
        <v>1.42</v>
      </c>
      <c r="AK887" s="151">
        <v>0</v>
      </c>
    </row>
    <row r="888" spans="1:37" x14ac:dyDescent="0.2">
      <c r="A888" s="149" t="s">
        <v>2043</v>
      </c>
      <c r="B888" s="66" t="s">
        <v>2044</v>
      </c>
      <c r="C888" s="67">
        <v>82</v>
      </c>
      <c r="D888" s="84" t="s">
        <v>331</v>
      </c>
      <c r="E888" s="85">
        <v>76.330909237012307</v>
      </c>
      <c r="F888" s="91">
        <v>76.234481096066503</v>
      </c>
      <c r="G888" s="86">
        <v>31.785125959259101</v>
      </c>
      <c r="H888" s="86">
        <v>31.7288762103741</v>
      </c>
      <c r="I888" s="86">
        <v>87.42</v>
      </c>
      <c r="J888" s="86">
        <v>66.790000000000006</v>
      </c>
      <c r="K888" s="87">
        <v>0</v>
      </c>
      <c r="L888" s="85">
        <v>3.47999891578</v>
      </c>
      <c r="M888" s="86">
        <v>0</v>
      </c>
      <c r="N888" s="86">
        <v>77.852436275359807</v>
      </c>
      <c r="O888" s="86">
        <v>78.410689170182806</v>
      </c>
      <c r="P888" s="86">
        <v>3.141</v>
      </c>
      <c r="Q888" s="88">
        <v>2.3214000000000001</v>
      </c>
      <c r="R888" s="85">
        <v>0</v>
      </c>
      <c r="S888" s="86">
        <v>0</v>
      </c>
      <c r="T888" s="86">
        <v>3.56</v>
      </c>
      <c r="U888" s="88">
        <v>1.74776005464261</v>
      </c>
      <c r="V888" s="89">
        <v>4.04</v>
      </c>
      <c r="W888" s="85">
        <v>51.868438494993001</v>
      </c>
      <c r="X888" s="88">
        <v>36.666666666700003</v>
      </c>
      <c r="Y888" s="85"/>
      <c r="Z888" s="88"/>
      <c r="AA888" s="85">
        <v>0.06</v>
      </c>
      <c r="AB888" s="91">
        <v>0.06</v>
      </c>
      <c r="AC888" s="86">
        <v>0.06</v>
      </c>
      <c r="AD888" s="86">
        <v>0.06</v>
      </c>
      <c r="AE888" s="86">
        <v>0</v>
      </c>
      <c r="AF888" s="88">
        <v>8.9680003713899996</v>
      </c>
      <c r="AG888" s="85">
        <v>0</v>
      </c>
      <c r="AH888" s="86">
        <v>5.8596000000000002E-2</v>
      </c>
      <c r="AI888" s="88">
        <v>8.8380047787699999E-3</v>
      </c>
      <c r="AJ888" s="150">
        <v>1.49</v>
      </c>
      <c r="AK888" s="151">
        <v>0</v>
      </c>
    </row>
    <row r="889" spans="1:37" x14ac:dyDescent="0.2">
      <c r="A889" s="149" t="s">
        <v>2045</v>
      </c>
      <c r="B889" s="66" t="s">
        <v>2046</v>
      </c>
      <c r="C889" s="67">
        <v>82</v>
      </c>
      <c r="D889" s="84" t="s">
        <v>331</v>
      </c>
      <c r="E889" s="85">
        <v>63.4914503502266</v>
      </c>
      <c r="F889" s="91">
        <v>60.841573959620902</v>
      </c>
      <c r="G889" s="86">
        <v>46.963844252163199</v>
      </c>
      <c r="H889" s="86">
        <v>45.179233621755301</v>
      </c>
      <c r="I889" s="86">
        <v>59.29</v>
      </c>
      <c r="J889" s="86">
        <v>78.92</v>
      </c>
      <c r="K889" s="87">
        <v>0</v>
      </c>
      <c r="L889" s="85">
        <v>6.0299998917400002</v>
      </c>
      <c r="M889" s="86">
        <v>0</v>
      </c>
      <c r="N889" s="86">
        <v>58.001855676274303</v>
      </c>
      <c r="O889" s="86">
        <v>100</v>
      </c>
      <c r="P889" s="86">
        <v>5.8840000000000003</v>
      </c>
      <c r="Q889" s="88">
        <v>0.88700000000000001</v>
      </c>
      <c r="R889" s="85">
        <v>0</v>
      </c>
      <c r="S889" s="86">
        <v>0</v>
      </c>
      <c r="T889" s="86">
        <v>1.94</v>
      </c>
      <c r="U889" s="88">
        <v>3.7520601565719001</v>
      </c>
      <c r="V889" s="89">
        <v>3.72</v>
      </c>
      <c r="W889" s="85">
        <v>36.648270205138701</v>
      </c>
      <c r="X889" s="88">
        <v>36.766666666699997</v>
      </c>
      <c r="Y889" s="85">
        <v>-100</v>
      </c>
      <c r="Z889" s="88"/>
      <c r="AA889" s="85">
        <v>0</v>
      </c>
      <c r="AB889" s="91">
        <v>0</v>
      </c>
      <c r="AC889" s="86">
        <v>0</v>
      </c>
      <c r="AD889" s="86">
        <v>0</v>
      </c>
      <c r="AE889" s="86">
        <v>0</v>
      </c>
      <c r="AF889" s="88">
        <v>0.200200046676</v>
      </c>
      <c r="AG889" s="85">
        <v>7.5999999110199998E-5</v>
      </c>
      <c r="AH889" s="86">
        <v>9.3318999999999999E-2</v>
      </c>
      <c r="AI889" s="88">
        <v>5.1554999991000001E-2</v>
      </c>
      <c r="AJ889" s="150">
        <v>1.54</v>
      </c>
      <c r="AK889" s="151">
        <v>0</v>
      </c>
    </row>
    <row r="890" spans="1:37" x14ac:dyDescent="0.2">
      <c r="A890" s="149" t="s">
        <v>2047</v>
      </c>
      <c r="B890" s="66" t="s">
        <v>2048</v>
      </c>
      <c r="C890" s="67">
        <v>82</v>
      </c>
      <c r="D890" s="84" t="s">
        <v>331</v>
      </c>
      <c r="E890" s="85">
        <v>76.673662346653998</v>
      </c>
      <c r="F890" s="91">
        <v>76.1184794132283</v>
      </c>
      <c r="G890" s="86">
        <v>41.276964019126297</v>
      </c>
      <c r="H890" s="86">
        <v>40.817845474804699</v>
      </c>
      <c r="I890" s="86">
        <v>51.35</v>
      </c>
      <c r="J890" s="86">
        <v>95.51</v>
      </c>
      <c r="K890" s="87">
        <v>0</v>
      </c>
      <c r="L890" s="85">
        <v>1.14000016278</v>
      </c>
      <c r="M890" s="86">
        <v>0</v>
      </c>
      <c r="N890" s="86">
        <v>74.399759493843902</v>
      </c>
      <c r="O890" s="86">
        <v>100</v>
      </c>
      <c r="P890" s="86">
        <v>4.7789999999999999</v>
      </c>
      <c r="Q890" s="88">
        <v>0.90869999999999995</v>
      </c>
      <c r="R890" s="85">
        <v>0</v>
      </c>
      <c r="S890" s="86">
        <v>0</v>
      </c>
      <c r="T890" s="86">
        <v>3.87</v>
      </c>
      <c r="U890" s="88">
        <v>1.9269131742357</v>
      </c>
      <c r="V890" s="89">
        <v>4.01</v>
      </c>
      <c r="W890" s="85">
        <v>57.602813051182103</v>
      </c>
      <c r="X890" s="88"/>
      <c r="Y890" s="85"/>
      <c r="Z890" s="88"/>
      <c r="AA890" s="85">
        <v>0.13</v>
      </c>
      <c r="AB890" s="91">
        <v>0.17</v>
      </c>
      <c r="AC890" s="86">
        <v>0.04</v>
      </c>
      <c r="AD890" s="86">
        <v>0.05</v>
      </c>
      <c r="AE890" s="86">
        <v>0</v>
      </c>
      <c r="AF890" s="88">
        <v>8.7437995075499995</v>
      </c>
      <c r="AG890" s="85">
        <v>0</v>
      </c>
      <c r="AH890" s="86">
        <v>0.83738199999999996</v>
      </c>
      <c r="AI890" s="88">
        <v>0.24686998555799999</v>
      </c>
      <c r="AJ890" s="150">
        <v>1.62</v>
      </c>
      <c r="AK890" s="151">
        <v>0</v>
      </c>
    </row>
    <row r="891" spans="1:37" x14ac:dyDescent="0.2">
      <c r="A891" s="149" t="s">
        <v>2049</v>
      </c>
      <c r="B891" s="66" t="s">
        <v>2050</v>
      </c>
      <c r="C891" s="67">
        <v>82</v>
      </c>
      <c r="D891" s="84" t="s">
        <v>331</v>
      </c>
      <c r="E891" s="85">
        <v>84.356549704795299</v>
      </c>
      <c r="F891" s="91">
        <v>81.974838870149199</v>
      </c>
      <c r="G891" s="86">
        <v>65.202497785419098</v>
      </c>
      <c r="H891" s="86">
        <v>62.883624319807303</v>
      </c>
      <c r="I891" s="86">
        <v>0</v>
      </c>
      <c r="J891" s="86">
        <v>22.4</v>
      </c>
      <c r="K891" s="87">
        <v>0</v>
      </c>
      <c r="L891" s="85">
        <v>0.43999989992499999</v>
      </c>
      <c r="M891" s="86">
        <v>0.123377219974025</v>
      </c>
      <c r="N891" s="86">
        <v>82.588366021427106</v>
      </c>
      <c r="O891" s="86">
        <v>100</v>
      </c>
      <c r="P891" s="86">
        <v>2.125</v>
      </c>
      <c r="Q891" s="88">
        <v>0.19389999999999999</v>
      </c>
      <c r="R891" s="85">
        <v>7.1530758226037203E-2</v>
      </c>
      <c r="S891" s="86">
        <v>0</v>
      </c>
      <c r="T891" s="86">
        <v>3.23</v>
      </c>
      <c r="U891" s="88">
        <v>0.88714146699074503</v>
      </c>
      <c r="V891" s="89">
        <v>4</v>
      </c>
      <c r="W891" s="85"/>
      <c r="X891" s="88"/>
      <c r="Y891" s="85"/>
      <c r="Z891" s="88"/>
      <c r="AA891" s="85">
        <v>0</v>
      </c>
      <c r="AB891" s="91">
        <v>0.03</v>
      </c>
      <c r="AC891" s="86">
        <v>0</v>
      </c>
      <c r="AD891" s="86">
        <v>0.01</v>
      </c>
      <c r="AE891" s="86">
        <v>0</v>
      </c>
      <c r="AF891" s="88">
        <v>4.1154990174600004</v>
      </c>
      <c r="AG891" s="85">
        <v>0</v>
      </c>
      <c r="AH891" s="86">
        <v>0.186442</v>
      </c>
      <c r="AI891" s="88">
        <v>0.328787869989</v>
      </c>
      <c r="AJ891" s="150">
        <v>1.54</v>
      </c>
      <c r="AK891" s="151">
        <v>0</v>
      </c>
    </row>
    <row r="892" spans="1:37" x14ac:dyDescent="0.2">
      <c r="A892" s="149" t="s">
        <v>2051</v>
      </c>
      <c r="B892" s="66" t="s">
        <v>2052</v>
      </c>
      <c r="C892" s="67">
        <v>82</v>
      </c>
      <c r="D892" s="84" t="s">
        <v>331</v>
      </c>
      <c r="E892" s="85">
        <v>1.11070491639175</v>
      </c>
      <c r="F892" s="91">
        <v>0.871162727729346</v>
      </c>
      <c r="G892" s="86">
        <v>1.11070491639175</v>
      </c>
      <c r="H892" s="86">
        <v>0.871162727729346</v>
      </c>
      <c r="I892" s="86">
        <v>0</v>
      </c>
      <c r="J892" s="86">
        <v>3.59</v>
      </c>
      <c r="K892" s="87">
        <v>0</v>
      </c>
      <c r="L892" s="85">
        <v>1.00000164191E-2</v>
      </c>
      <c r="M892" s="86">
        <v>0</v>
      </c>
      <c r="N892" s="86"/>
      <c r="O892" s="86">
        <v>100</v>
      </c>
      <c r="P892" s="86">
        <v>3.5999999999999997E-2</v>
      </c>
      <c r="Q892" s="88">
        <v>2.8999999999999998E-3</v>
      </c>
      <c r="R892" s="85">
        <v>0</v>
      </c>
      <c r="S892" s="86">
        <v>0</v>
      </c>
      <c r="T892" s="86">
        <v>0</v>
      </c>
      <c r="U892" s="88">
        <v>3.0780642063026199E-2</v>
      </c>
      <c r="V892" s="89"/>
      <c r="W892" s="85"/>
      <c r="X892" s="88"/>
      <c r="Y892" s="85">
        <v>62.5</v>
      </c>
      <c r="Z892" s="88"/>
      <c r="AA892" s="85">
        <v>0.01</v>
      </c>
      <c r="AB892" s="91">
        <v>0</v>
      </c>
      <c r="AC892" s="86">
        <v>0.01</v>
      </c>
      <c r="AD892" s="86">
        <v>0</v>
      </c>
      <c r="AE892" s="86">
        <v>0</v>
      </c>
      <c r="AF892" s="88">
        <v>8.70015793771E-3</v>
      </c>
      <c r="AG892" s="85">
        <v>0</v>
      </c>
      <c r="AH892" s="86">
        <v>1.0989999999999999E-3</v>
      </c>
      <c r="AI892" s="88">
        <v>1.4731263926E-3</v>
      </c>
      <c r="AJ892" s="150">
        <v>1.51</v>
      </c>
      <c r="AK892" s="151">
        <v>0</v>
      </c>
    </row>
    <row r="893" spans="1:37" x14ac:dyDescent="0.2">
      <c r="A893" s="149" t="s">
        <v>2053</v>
      </c>
      <c r="B893" s="66" t="s">
        <v>2054</v>
      </c>
      <c r="C893" s="67">
        <v>82</v>
      </c>
      <c r="D893" s="84" t="s">
        <v>331</v>
      </c>
      <c r="E893" s="85">
        <v>78.830658411872193</v>
      </c>
      <c r="F893" s="91">
        <v>78.595370479908496</v>
      </c>
      <c r="G893" s="86">
        <v>36.052946356980399</v>
      </c>
      <c r="H893" s="86">
        <v>35.901783719126698</v>
      </c>
      <c r="I893" s="86">
        <v>15.32</v>
      </c>
      <c r="J893" s="86">
        <v>19.670000000000002</v>
      </c>
      <c r="K893" s="87">
        <v>0</v>
      </c>
      <c r="L893" s="85">
        <v>0.399999996676</v>
      </c>
      <c r="M893" s="86">
        <v>0.18348291523882701</v>
      </c>
      <c r="N893" s="86">
        <v>85.608204206901704</v>
      </c>
      <c r="O893" s="86">
        <v>100</v>
      </c>
      <c r="P893" s="86">
        <v>0.76900000000000002</v>
      </c>
      <c r="Q893" s="88">
        <v>0.48199999999999998</v>
      </c>
      <c r="R893" s="85">
        <v>0.148957298907646</v>
      </c>
      <c r="S893" s="86">
        <v>0</v>
      </c>
      <c r="T893" s="86">
        <v>1.83</v>
      </c>
      <c r="U893" s="88">
        <v>0.28523732534142998</v>
      </c>
      <c r="V893" s="89">
        <v>4.34</v>
      </c>
      <c r="W893" s="85">
        <v>66.222188749035496</v>
      </c>
      <c r="X893" s="88"/>
      <c r="Y893" s="85"/>
      <c r="Z893" s="88"/>
      <c r="AA893" s="85">
        <v>0</v>
      </c>
      <c r="AB893" s="91">
        <v>0.04</v>
      </c>
      <c r="AC893" s="86">
        <v>0</v>
      </c>
      <c r="AD893" s="86">
        <v>0.01</v>
      </c>
      <c r="AE893" s="86">
        <v>0</v>
      </c>
      <c r="AF893" s="88">
        <v>0.75430002376500005</v>
      </c>
      <c r="AG893" s="85">
        <v>0</v>
      </c>
      <c r="AH893" s="86">
        <v>6.1651999999999998E-2</v>
      </c>
      <c r="AI893" s="88">
        <v>3.5237998896899998E-2</v>
      </c>
      <c r="AJ893" s="150">
        <v>1.65</v>
      </c>
      <c r="AK893" s="151">
        <v>0</v>
      </c>
    </row>
    <row r="894" spans="1:37" x14ac:dyDescent="0.2">
      <c r="A894" s="149" t="s">
        <v>2055</v>
      </c>
      <c r="B894" s="66" t="s">
        <v>2056</v>
      </c>
      <c r="C894" s="67">
        <v>82</v>
      </c>
      <c r="D894" s="84" t="s">
        <v>331</v>
      </c>
      <c r="E894" s="85">
        <v>83.185429498159607</v>
      </c>
      <c r="F894" s="91">
        <v>83.022340464302602</v>
      </c>
      <c r="G894" s="86">
        <v>38.684901053245397</v>
      </c>
      <c r="H894" s="86">
        <v>38.564634279674898</v>
      </c>
      <c r="I894" s="86">
        <v>16.97</v>
      </c>
      <c r="J894" s="86">
        <v>17.489999999999998</v>
      </c>
      <c r="K894" s="87">
        <v>0</v>
      </c>
      <c r="L894" s="85">
        <v>0.86000000803400001</v>
      </c>
      <c r="M894" s="86">
        <v>2.0863515886315499E-2</v>
      </c>
      <c r="N894" s="86">
        <v>84.111070180504001</v>
      </c>
      <c r="O894" s="86">
        <v>100</v>
      </c>
      <c r="P894" s="86">
        <v>0.746</v>
      </c>
      <c r="Q894" s="88">
        <v>0.51629999999999998</v>
      </c>
      <c r="R894" s="85">
        <v>1.7583963425356099E-2</v>
      </c>
      <c r="S894" s="86">
        <v>0</v>
      </c>
      <c r="T894" s="86">
        <v>1.29</v>
      </c>
      <c r="U894" s="88">
        <v>0.35533364918546601</v>
      </c>
      <c r="V894" s="89">
        <v>4.25</v>
      </c>
      <c r="W894" s="85">
        <v>65.826241069291001</v>
      </c>
      <c r="X894" s="88"/>
      <c r="Y894" s="85"/>
      <c r="Z894" s="88"/>
      <c r="AA894" s="85">
        <v>0</v>
      </c>
      <c r="AB894" s="91">
        <v>0.02</v>
      </c>
      <c r="AC894" s="86">
        <v>0</v>
      </c>
      <c r="AD894" s="86">
        <v>0</v>
      </c>
      <c r="AE894" s="86">
        <v>0</v>
      </c>
      <c r="AF894" s="88">
        <v>1.16885555664E-7</v>
      </c>
      <c r="AG894" s="85">
        <v>0</v>
      </c>
      <c r="AH894" s="86">
        <v>8.0510999999999999E-2</v>
      </c>
      <c r="AI894" s="88">
        <v>4.5306001180799998E-2</v>
      </c>
      <c r="AJ894" s="150">
        <v>1.68</v>
      </c>
      <c r="AK894" s="151">
        <v>0</v>
      </c>
    </row>
    <row r="895" spans="1:37" x14ac:dyDescent="0.2">
      <c r="A895" s="149" t="s">
        <v>2057</v>
      </c>
      <c r="B895" s="66" t="s">
        <v>2058</v>
      </c>
      <c r="C895" s="67">
        <v>82</v>
      </c>
      <c r="D895" s="84" t="s">
        <v>331</v>
      </c>
      <c r="E895" s="85">
        <v>80.171591308527198</v>
      </c>
      <c r="F895" s="91">
        <v>80.067574838057098</v>
      </c>
      <c r="G895" s="86">
        <v>41.716343498253202</v>
      </c>
      <c r="H895" s="86">
        <v>41.678323684909003</v>
      </c>
      <c r="I895" s="86">
        <v>19.23</v>
      </c>
      <c r="J895" s="86">
        <v>19.29</v>
      </c>
      <c r="K895" s="87">
        <v>0</v>
      </c>
      <c r="L895" s="85">
        <v>1.2299999930100001</v>
      </c>
      <c r="M895" s="86">
        <v>7.9861038419819196E-3</v>
      </c>
      <c r="N895" s="86">
        <v>82.771941873351295</v>
      </c>
      <c r="O895" s="86">
        <v>99.974485456710298</v>
      </c>
      <c r="P895" s="86">
        <v>0.70399999999999996</v>
      </c>
      <c r="Q895" s="88">
        <v>0.82889999999999997</v>
      </c>
      <c r="R895" s="85">
        <v>2.2318937618569401E-2</v>
      </c>
      <c r="S895" s="86">
        <v>0</v>
      </c>
      <c r="T895" s="86">
        <v>1.1200000000000001</v>
      </c>
      <c r="U895" s="88">
        <v>0.79913343519773905</v>
      </c>
      <c r="V895" s="89">
        <v>4.46</v>
      </c>
      <c r="W895" s="85">
        <v>57.141937104223203</v>
      </c>
      <c r="X895" s="88"/>
      <c r="Y895" s="85"/>
      <c r="Z895" s="88"/>
      <c r="AA895" s="85">
        <v>0</v>
      </c>
      <c r="AB895" s="91">
        <v>0</v>
      </c>
      <c r="AC895" s="86">
        <v>0</v>
      </c>
      <c r="AD895" s="86">
        <v>0</v>
      </c>
      <c r="AE895" s="86">
        <v>0</v>
      </c>
      <c r="AF895" s="88">
        <v>1.5871972638499999E-8</v>
      </c>
      <c r="AG895" s="85">
        <v>0</v>
      </c>
      <c r="AH895" s="86">
        <v>9.8732E-2</v>
      </c>
      <c r="AI895" s="88">
        <v>2.8115999486699999E-2</v>
      </c>
      <c r="AJ895" s="150">
        <v>1.63</v>
      </c>
      <c r="AK895" s="151">
        <v>0</v>
      </c>
    </row>
    <row r="896" spans="1:37" x14ac:dyDescent="0.2">
      <c r="A896" s="149" t="s">
        <v>2059</v>
      </c>
      <c r="B896" s="66" t="s">
        <v>2060</v>
      </c>
      <c r="C896" s="67">
        <v>82</v>
      </c>
      <c r="D896" s="84" t="s">
        <v>331</v>
      </c>
      <c r="E896" s="85">
        <v>70.344021848326804</v>
      </c>
      <c r="F896" s="91">
        <v>70.253235204381596</v>
      </c>
      <c r="G896" s="86">
        <v>28.990705531287901</v>
      </c>
      <c r="H896" s="86">
        <v>28.953497890326801</v>
      </c>
      <c r="I896" s="86">
        <v>34.229999999999997</v>
      </c>
      <c r="J896" s="86">
        <v>30.81</v>
      </c>
      <c r="K896" s="87">
        <v>0</v>
      </c>
      <c r="L896" s="85">
        <v>1.2200000303</v>
      </c>
      <c r="M896" s="86">
        <v>2.4414932020737801E-2</v>
      </c>
      <c r="N896" s="86">
        <v>77.122976907970497</v>
      </c>
      <c r="O896" s="86">
        <v>100</v>
      </c>
      <c r="P896" s="86">
        <v>1.0049999999999999</v>
      </c>
      <c r="Q896" s="88">
        <v>0.97570000000000001</v>
      </c>
      <c r="R896" s="85">
        <v>7.81005935645111E-2</v>
      </c>
      <c r="S896" s="86">
        <v>0</v>
      </c>
      <c r="T896" s="86">
        <v>1.81</v>
      </c>
      <c r="U896" s="88">
        <v>0.96665451217061904</v>
      </c>
      <c r="V896" s="89">
        <v>4.07</v>
      </c>
      <c r="W896" s="85">
        <v>57.438099227156599</v>
      </c>
      <c r="X896" s="88"/>
      <c r="Y896" s="85"/>
      <c r="Z896" s="88"/>
      <c r="AA896" s="85">
        <v>0</v>
      </c>
      <c r="AB896" s="91">
        <v>0.08</v>
      </c>
      <c r="AC896" s="86">
        <v>0</v>
      </c>
      <c r="AD896" s="86">
        <v>0.03</v>
      </c>
      <c r="AE896" s="86">
        <v>0</v>
      </c>
      <c r="AF896" s="88">
        <v>0.28209999757999998</v>
      </c>
      <c r="AG896" s="85">
        <v>0</v>
      </c>
      <c r="AH896" s="86">
        <v>0.134385</v>
      </c>
      <c r="AI896" s="88">
        <v>1.17840014068E-2</v>
      </c>
      <c r="AJ896" s="150">
        <v>1.42</v>
      </c>
      <c r="AK896" s="151">
        <v>0</v>
      </c>
    </row>
    <row r="897" spans="1:37" x14ac:dyDescent="0.2">
      <c r="A897" s="149" t="s">
        <v>2061</v>
      </c>
      <c r="B897" s="66" t="s">
        <v>2062</v>
      </c>
      <c r="C897" s="67">
        <v>82</v>
      </c>
      <c r="D897" s="84" t="s">
        <v>331</v>
      </c>
      <c r="E897" s="85">
        <v>84.617721079579994</v>
      </c>
      <c r="F897" s="91">
        <v>84.431137724550894</v>
      </c>
      <c r="G897" s="86">
        <v>41.917614047267797</v>
      </c>
      <c r="H897" s="86">
        <v>41.8988110735052</v>
      </c>
      <c r="I897" s="86">
        <v>48.3</v>
      </c>
      <c r="J897" s="86">
        <v>31.56</v>
      </c>
      <c r="K897" s="87">
        <v>0</v>
      </c>
      <c r="L897" s="85">
        <v>1.6000000533100001</v>
      </c>
      <c r="M897" s="86">
        <v>6.2158342407204704E-3</v>
      </c>
      <c r="N897" s="86">
        <v>86.214673448120294</v>
      </c>
      <c r="O897" s="86">
        <v>100</v>
      </c>
      <c r="P897" s="86">
        <v>1.2669999999999999</v>
      </c>
      <c r="Q897" s="88">
        <v>0.96430000000000005</v>
      </c>
      <c r="R897" s="85">
        <v>4.1797283176593501E-2</v>
      </c>
      <c r="S897" s="86">
        <v>0</v>
      </c>
      <c r="T897" s="86">
        <v>1.78</v>
      </c>
      <c r="U897" s="88">
        <v>1.1411958691313</v>
      </c>
      <c r="V897" s="89">
        <v>4.1900000000000004</v>
      </c>
      <c r="W897" s="85">
        <v>53.465911501142102</v>
      </c>
      <c r="X897" s="88">
        <v>50.366666666699999</v>
      </c>
      <c r="Y897" s="85"/>
      <c r="Z897" s="88"/>
      <c r="AA897" s="85">
        <v>0</v>
      </c>
      <c r="AB897" s="91">
        <v>0.03</v>
      </c>
      <c r="AC897" s="86">
        <v>0</v>
      </c>
      <c r="AD897" s="86">
        <v>0.01</v>
      </c>
      <c r="AE897" s="86">
        <v>0</v>
      </c>
      <c r="AF897" s="88">
        <v>2.6000133494700001E-2</v>
      </c>
      <c r="AG897" s="85">
        <v>0</v>
      </c>
      <c r="AH897" s="86">
        <v>7.6200000000000004E-2</v>
      </c>
      <c r="AI897" s="88">
        <v>2.0621997929400001E-2</v>
      </c>
      <c r="AJ897" s="150">
        <v>1.53</v>
      </c>
      <c r="AK897" s="151">
        <v>0</v>
      </c>
    </row>
    <row r="898" spans="1:37" x14ac:dyDescent="0.2">
      <c r="A898" s="149" t="s">
        <v>2063</v>
      </c>
      <c r="B898" s="66" t="s">
        <v>2064</v>
      </c>
      <c r="C898" s="67">
        <v>82</v>
      </c>
      <c r="D898" s="84" t="s">
        <v>331</v>
      </c>
      <c r="E898" s="85">
        <v>74.730139297391702</v>
      </c>
      <c r="F898" s="91">
        <v>74.181459860553304</v>
      </c>
      <c r="G898" s="86">
        <v>43.646516072201699</v>
      </c>
      <c r="H898" s="86">
        <v>43.459890413413198</v>
      </c>
      <c r="I898" s="86">
        <v>37.130000000000003</v>
      </c>
      <c r="J898" s="86">
        <v>38.19</v>
      </c>
      <c r="K898" s="87">
        <v>1.66E-2</v>
      </c>
      <c r="L898" s="85">
        <v>3.7699998269999999</v>
      </c>
      <c r="M898" s="86">
        <v>1.7002670158953499E-4</v>
      </c>
      <c r="N898" s="86">
        <v>76.073836222113897</v>
      </c>
      <c r="O898" s="86">
        <v>90.972195140974193</v>
      </c>
      <c r="P898" s="86">
        <v>1.6639999999999999</v>
      </c>
      <c r="Q898" s="88">
        <v>0.68840000000000001</v>
      </c>
      <c r="R898" s="85">
        <v>1.3612850530901201E-2</v>
      </c>
      <c r="S898" s="86">
        <v>0</v>
      </c>
      <c r="T898" s="86">
        <v>1.47</v>
      </c>
      <c r="U898" s="88">
        <v>1.9416533540363401</v>
      </c>
      <c r="V898" s="89">
        <v>4.24</v>
      </c>
      <c r="W898" s="85">
        <v>44.472746894563798</v>
      </c>
      <c r="X898" s="88">
        <v>45</v>
      </c>
      <c r="Y898" s="85">
        <v>-100</v>
      </c>
      <c r="Z898" s="88">
        <v>-100</v>
      </c>
      <c r="AA898" s="85">
        <v>0</v>
      </c>
      <c r="AB898" s="91">
        <v>0.09</v>
      </c>
      <c r="AC898" s="86">
        <v>0</v>
      </c>
      <c r="AD898" s="86">
        <v>0.03</v>
      </c>
      <c r="AE898" s="86">
        <v>0</v>
      </c>
      <c r="AF898" s="88">
        <v>0.29400002816499998</v>
      </c>
      <c r="AG898" s="85">
        <v>0</v>
      </c>
      <c r="AH898" s="86">
        <v>0.160164</v>
      </c>
      <c r="AI898" s="88">
        <v>3.1598998412100003E-2</v>
      </c>
      <c r="AJ898" s="150">
        <v>1.63</v>
      </c>
      <c r="AK898" s="151">
        <v>0</v>
      </c>
    </row>
    <row r="899" spans="1:37" x14ac:dyDescent="0.2">
      <c r="A899" s="149" t="s">
        <v>2065</v>
      </c>
      <c r="B899" s="66" t="s">
        <v>2066</v>
      </c>
      <c r="C899" s="67">
        <v>82</v>
      </c>
      <c r="D899" s="84" t="s">
        <v>331</v>
      </c>
      <c r="E899" s="85">
        <v>62.0907337720027</v>
      </c>
      <c r="F899" s="91">
        <v>59.677570802244901</v>
      </c>
      <c r="G899" s="86">
        <v>37.933101719766803</v>
      </c>
      <c r="H899" s="86">
        <v>35.930920411126102</v>
      </c>
      <c r="I899" s="86">
        <v>58.45</v>
      </c>
      <c r="J899" s="86">
        <v>81.23</v>
      </c>
      <c r="K899" s="87">
        <v>2.41E-2</v>
      </c>
      <c r="L899" s="85">
        <v>3.6299998390999999</v>
      </c>
      <c r="M899" s="86">
        <v>1.74060754134431E-3</v>
      </c>
      <c r="N899" s="86">
        <v>69.171837891672396</v>
      </c>
      <c r="O899" s="86">
        <v>100</v>
      </c>
      <c r="P899" s="86">
        <v>2.5270000000000001</v>
      </c>
      <c r="Q899" s="88">
        <v>0.35310000000000002</v>
      </c>
      <c r="R899" s="85">
        <v>1.5458339774308201E-2</v>
      </c>
      <c r="S899" s="86">
        <v>0</v>
      </c>
      <c r="T899" s="86">
        <v>2.09</v>
      </c>
      <c r="U899" s="88">
        <v>1.48502336600481</v>
      </c>
      <c r="V899" s="89">
        <v>4.1399999999999997</v>
      </c>
      <c r="W899" s="85">
        <v>44.995752404805401</v>
      </c>
      <c r="X899" s="88">
        <v>44.666666666700003</v>
      </c>
      <c r="Y899" s="85"/>
      <c r="Z899" s="88"/>
      <c r="AA899" s="85">
        <v>0.06</v>
      </c>
      <c r="AB899" s="91">
        <v>0.08</v>
      </c>
      <c r="AC899" s="86">
        <v>0</v>
      </c>
      <c r="AD899" s="86">
        <v>0</v>
      </c>
      <c r="AE899" s="86">
        <v>0</v>
      </c>
      <c r="AF899" s="88">
        <v>0.40340026519299998</v>
      </c>
      <c r="AG899" s="85">
        <v>7.0621093231699999E-13</v>
      </c>
      <c r="AH899" s="86">
        <v>0.31112400000000001</v>
      </c>
      <c r="AI899" s="88">
        <v>4.86089989657E-2</v>
      </c>
      <c r="AJ899" s="150">
        <v>1.56</v>
      </c>
      <c r="AK899" s="151">
        <v>0</v>
      </c>
    </row>
    <row r="900" spans="1:37" x14ac:dyDescent="0.2">
      <c r="A900" s="149" t="s">
        <v>2067</v>
      </c>
      <c r="B900" s="66" t="s">
        <v>2068</v>
      </c>
      <c r="C900" s="67">
        <v>82</v>
      </c>
      <c r="D900" s="84" t="s">
        <v>331</v>
      </c>
      <c r="E900" s="85">
        <v>82.803088702196305</v>
      </c>
      <c r="F900" s="91">
        <v>82.352326325829296</v>
      </c>
      <c r="G900" s="86">
        <v>44.599344108078398</v>
      </c>
      <c r="H900" s="86">
        <v>44.293609626716503</v>
      </c>
      <c r="I900" s="86">
        <v>15.37</v>
      </c>
      <c r="J900" s="86">
        <v>17.12</v>
      </c>
      <c r="K900" s="87">
        <v>0</v>
      </c>
      <c r="L900" s="85">
        <v>1.06000009363</v>
      </c>
      <c r="M900" s="86">
        <v>2.8168815222327299E-2</v>
      </c>
      <c r="N900" s="86">
        <v>86.680858534872499</v>
      </c>
      <c r="O900" s="86">
        <v>100</v>
      </c>
      <c r="P900" s="86">
        <v>0.57299999999999995</v>
      </c>
      <c r="Q900" s="88">
        <v>0.63149999999999995</v>
      </c>
      <c r="R900" s="85">
        <v>1.1600928074245899E-2</v>
      </c>
      <c r="S900" s="86">
        <v>0</v>
      </c>
      <c r="T900" s="86">
        <v>1.17</v>
      </c>
      <c r="U900" s="88">
        <v>0.76237636698590205</v>
      </c>
      <c r="V900" s="89">
        <v>4.3899999999999997</v>
      </c>
      <c r="W900" s="85">
        <v>57.339170369519799</v>
      </c>
      <c r="X900" s="88"/>
      <c r="Y900" s="85">
        <v>-100</v>
      </c>
      <c r="Z900" s="88">
        <v>-100</v>
      </c>
      <c r="AA900" s="85">
        <v>0</v>
      </c>
      <c r="AB900" s="91">
        <v>0.03</v>
      </c>
      <c r="AC900" s="86">
        <v>0</v>
      </c>
      <c r="AD900" s="86">
        <v>0.01</v>
      </c>
      <c r="AE900" s="86">
        <v>0</v>
      </c>
      <c r="AF900" s="88">
        <v>0.35539998744700002</v>
      </c>
      <c r="AG900" s="85">
        <v>0</v>
      </c>
      <c r="AH900" s="86">
        <v>8.5084000000000007E-2</v>
      </c>
      <c r="AI900" s="88">
        <v>1.7535000357200001E-2</v>
      </c>
      <c r="AJ900" s="150">
        <v>1.75</v>
      </c>
      <c r="AK900" s="151">
        <v>0</v>
      </c>
    </row>
    <row r="901" spans="1:37" x14ac:dyDescent="0.2">
      <c r="A901" s="149" t="s">
        <v>2069</v>
      </c>
      <c r="B901" s="66" t="s">
        <v>2070</v>
      </c>
      <c r="C901" s="67">
        <v>82</v>
      </c>
      <c r="D901" s="84" t="s">
        <v>331</v>
      </c>
      <c r="E901" s="85">
        <v>79.654734921381603</v>
      </c>
      <c r="F901" s="91">
        <v>78.547092617143505</v>
      </c>
      <c r="G901" s="86">
        <v>51.366377282641203</v>
      </c>
      <c r="H901" s="86">
        <v>50.328586294886598</v>
      </c>
      <c r="I901" s="86">
        <v>29.05</v>
      </c>
      <c r="J901" s="86">
        <v>34.799999999999997</v>
      </c>
      <c r="K901" s="87">
        <v>0</v>
      </c>
      <c r="L901" s="85">
        <v>2.0100003577200001</v>
      </c>
      <c r="M901" s="86">
        <v>8.5921654672131993E-3</v>
      </c>
      <c r="N901" s="86">
        <v>82.721487215196007</v>
      </c>
      <c r="O901" s="86">
        <v>100</v>
      </c>
      <c r="P901" s="86">
        <v>1.0449999999999999</v>
      </c>
      <c r="Q901" s="88">
        <v>0.39600000000000002</v>
      </c>
      <c r="R901" s="85">
        <v>6.8587105624142705E-2</v>
      </c>
      <c r="S901" s="86">
        <v>0</v>
      </c>
      <c r="T901" s="86">
        <v>1.88</v>
      </c>
      <c r="U901" s="88">
        <v>1.5866227601248799</v>
      </c>
      <c r="V901" s="89">
        <v>4.1500000000000004</v>
      </c>
      <c r="W901" s="85">
        <v>44.314146607619499</v>
      </c>
      <c r="X901" s="88">
        <v>47.7</v>
      </c>
      <c r="Y901" s="85">
        <v>-100</v>
      </c>
      <c r="Z901" s="88"/>
      <c r="AA901" s="85">
        <v>0</v>
      </c>
      <c r="AB901" s="91">
        <v>0</v>
      </c>
      <c r="AC901" s="86">
        <v>0</v>
      </c>
      <c r="AD901" s="86">
        <v>0</v>
      </c>
      <c r="AE901" s="86">
        <v>0</v>
      </c>
      <c r="AF901" s="88">
        <v>0.62369997694400003</v>
      </c>
      <c r="AG901" s="85">
        <v>0</v>
      </c>
      <c r="AH901" s="86">
        <v>7.4927999999999995E-2</v>
      </c>
      <c r="AI901" s="88">
        <v>1.3116001972E-2</v>
      </c>
      <c r="AJ901" s="150">
        <v>1.71</v>
      </c>
      <c r="AK901" s="151">
        <v>0</v>
      </c>
    </row>
    <row r="902" spans="1:37" x14ac:dyDescent="0.2">
      <c r="A902" s="149" t="s">
        <v>2071</v>
      </c>
      <c r="B902" s="66" t="s">
        <v>2072</v>
      </c>
      <c r="C902" s="67">
        <v>82</v>
      </c>
      <c r="D902" s="84" t="s">
        <v>331</v>
      </c>
      <c r="E902" s="85">
        <v>74.205314295317507</v>
      </c>
      <c r="F902" s="91">
        <v>73.3774842681173</v>
      </c>
      <c r="G902" s="86">
        <v>52.107231997809102</v>
      </c>
      <c r="H902" s="86">
        <v>51.398285831658001</v>
      </c>
      <c r="I902" s="86">
        <v>45.82</v>
      </c>
      <c r="J902" s="86">
        <v>41.67</v>
      </c>
      <c r="K902" s="87">
        <v>6.8999999999999999E-3</v>
      </c>
      <c r="L902" s="85">
        <v>3.80999990323</v>
      </c>
      <c r="M902" s="86">
        <v>3.5711508787362398E-4</v>
      </c>
      <c r="N902" s="86">
        <v>82.028106374610502</v>
      </c>
      <c r="O902" s="86">
        <v>95.378785220534098</v>
      </c>
      <c r="P902" s="86">
        <v>1.0780000000000001</v>
      </c>
      <c r="Q902" s="88">
        <v>0.3735</v>
      </c>
      <c r="R902" s="85">
        <v>1.5765410688948399E-2</v>
      </c>
      <c r="S902" s="86">
        <v>0</v>
      </c>
      <c r="T902" s="86">
        <v>1.43</v>
      </c>
      <c r="U902" s="88">
        <v>1.53241919320806</v>
      </c>
      <c r="V902" s="89">
        <v>4.34</v>
      </c>
      <c r="W902" s="85">
        <v>49.178543285541203</v>
      </c>
      <c r="X902" s="88">
        <v>39.566666666700002</v>
      </c>
      <c r="Y902" s="85">
        <v>-100</v>
      </c>
      <c r="Z902" s="88"/>
      <c r="AA902" s="85">
        <v>0</v>
      </c>
      <c r="AB902" s="91">
        <v>0</v>
      </c>
      <c r="AC902" s="86">
        <v>0</v>
      </c>
      <c r="AD902" s="86">
        <v>0</v>
      </c>
      <c r="AE902" s="86">
        <v>0</v>
      </c>
      <c r="AF902" s="88">
        <v>1.18259997164</v>
      </c>
      <c r="AG902" s="85">
        <v>0</v>
      </c>
      <c r="AH902" s="86">
        <v>0.19539500000000001</v>
      </c>
      <c r="AI902" s="88">
        <v>3.6362995997300002E-2</v>
      </c>
      <c r="AJ902" s="150">
        <v>1.69</v>
      </c>
      <c r="AK902" s="151">
        <v>0</v>
      </c>
    </row>
    <row r="903" spans="1:37" x14ac:dyDescent="0.2">
      <c r="A903" s="149" t="s">
        <v>2073</v>
      </c>
      <c r="B903" s="66" t="s">
        <v>2074</v>
      </c>
      <c r="C903" s="67">
        <v>82</v>
      </c>
      <c r="D903" s="84" t="s">
        <v>331</v>
      </c>
      <c r="E903" s="85">
        <v>87.188142939895698</v>
      </c>
      <c r="F903" s="91">
        <v>86.6268501687873</v>
      </c>
      <c r="G903" s="86">
        <v>53.824181531270597</v>
      </c>
      <c r="H903" s="86">
        <v>53.284861075045399</v>
      </c>
      <c r="I903" s="86">
        <v>7.71</v>
      </c>
      <c r="J903" s="86">
        <v>33.229999999999997</v>
      </c>
      <c r="K903" s="87">
        <v>0</v>
      </c>
      <c r="L903" s="85">
        <v>0.58000000217699998</v>
      </c>
      <c r="M903" s="86">
        <v>0</v>
      </c>
      <c r="N903" s="86">
        <v>87.315773643277595</v>
      </c>
      <c r="O903" s="86">
        <v>100</v>
      </c>
      <c r="P903" s="86">
        <v>1.0620000000000001</v>
      </c>
      <c r="Q903" s="88">
        <v>0.93220000000000003</v>
      </c>
      <c r="R903" s="85">
        <v>0</v>
      </c>
      <c r="S903" s="86">
        <v>0</v>
      </c>
      <c r="T903" s="86">
        <v>3.41</v>
      </c>
      <c r="U903" s="88">
        <v>0.51934562451311395</v>
      </c>
      <c r="V903" s="89">
        <v>4.25</v>
      </c>
      <c r="W903" s="85">
        <v>50.592726405744401</v>
      </c>
      <c r="X903" s="88">
        <v>53.433333333299998</v>
      </c>
      <c r="Y903" s="85"/>
      <c r="Z903" s="88"/>
      <c r="AA903" s="85">
        <v>0</v>
      </c>
      <c r="AB903" s="91">
        <v>0.02</v>
      </c>
      <c r="AC903" s="86">
        <v>0</v>
      </c>
      <c r="AD903" s="86">
        <v>0</v>
      </c>
      <c r="AE903" s="86">
        <v>0</v>
      </c>
      <c r="AF903" s="88">
        <v>0.25469997835699998</v>
      </c>
      <c r="AG903" s="85">
        <v>0</v>
      </c>
      <c r="AH903" s="86">
        <v>5.9892000000000001E-2</v>
      </c>
      <c r="AI903" s="88">
        <v>1.92510008775E-2</v>
      </c>
      <c r="AJ903" s="150">
        <v>1.71</v>
      </c>
      <c r="AK903" s="151">
        <v>0</v>
      </c>
    </row>
    <row r="904" spans="1:37" x14ac:dyDescent="0.2">
      <c r="A904" s="149" t="s">
        <v>2075</v>
      </c>
      <c r="B904" s="66" t="s">
        <v>2076</v>
      </c>
      <c r="C904" s="67">
        <v>82</v>
      </c>
      <c r="D904" s="84" t="s">
        <v>331</v>
      </c>
      <c r="E904" s="85">
        <v>92.939359910162807</v>
      </c>
      <c r="F904" s="91">
        <v>88.472066254913003</v>
      </c>
      <c r="G904" s="86">
        <v>88.212380685008398</v>
      </c>
      <c r="H904" s="86">
        <v>83.752105558674899</v>
      </c>
      <c r="I904" s="86">
        <v>3.7</v>
      </c>
      <c r="J904" s="86">
        <v>4.1399999999999997</v>
      </c>
      <c r="K904" s="87">
        <v>0</v>
      </c>
      <c r="L904" s="85">
        <v>8.9999962366399996E-2</v>
      </c>
      <c r="M904" s="86">
        <v>0</v>
      </c>
      <c r="N904" s="86">
        <v>88.626100952295801</v>
      </c>
      <c r="O904" s="86">
        <v>100</v>
      </c>
      <c r="P904" s="86">
        <v>0.53300000000000003</v>
      </c>
      <c r="Q904" s="88">
        <v>0</v>
      </c>
      <c r="R904" s="85">
        <v>0</v>
      </c>
      <c r="S904" s="86">
        <v>0</v>
      </c>
      <c r="T904" s="86">
        <v>0.98</v>
      </c>
      <c r="U904" s="88">
        <v>0.15440763615946099</v>
      </c>
      <c r="V904" s="89"/>
      <c r="W904" s="85"/>
      <c r="X904" s="88"/>
      <c r="Y904" s="85"/>
      <c r="Z904" s="88"/>
      <c r="AA904" s="85">
        <v>0</v>
      </c>
      <c r="AB904" s="91">
        <v>0</v>
      </c>
      <c r="AC904" s="86">
        <v>0</v>
      </c>
      <c r="AD904" s="86">
        <v>0</v>
      </c>
      <c r="AE904" s="86">
        <v>0</v>
      </c>
      <c r="AF904" s="88">
        <v>5.3244978641599996</v>
      </c>
      <c r="AG904" s="85">
        <v>0</v>
      </c>
      <c r="AH904" s="86">
        <v>4.2599999999999999E-3</v>
      </c>
      <c r="AI904" s="88">
        <v>0</v>
      </c>
      <c r="AJ904" s="150">
        <v>1.67</v>
      </c>
      <c r="AK904" s="151">
        <v>0</v>
      </c>
    </row>
    <row r="905" spans="1:37" x14ac:dyDescent="0.2">
      <c r="A905" s="149" t="s">
        <v>2077</v>
      </c>
      <c r="B905" s="66" t="s">
        <v>2078</v>
      </c>
      <c r="C905" s="67">
        <v>82</v>
      </c>
      <c r="D905" s="84" t="s">
        <v>331</v>
      </c>
      <c r="E905" s="85">
        <v>1.3356126084386399</v>
      </c>
      <c r="F905" s="91">
        <v>1.0730033709839799</v>
      </c>
      <c r="G905" s="86">
        <v>1.3356126084386399</v>
      </c>
      <c r="H905" s="86">
        <v>1.0730033709839799</v>
      </c>
      <c r="I905" s="86">
        <v>0</v>
      </c>
      <c r="J905" s="86">
        <v>1.34</v>
      </c>
      <c r="K905" s="87">
        <v>0</v>
      </c>
      <c r="L905" s="85">
        <v>1.46544689111E-8</v>
      </c>
      <c r="M905" s="86">
        <v>0</v>
      </c>
      <c r="N905" s="86"/>
      <c r="O905" s="86">
        <v>100</v>
      </c>
      <c r="P905" s="86">
        <v>1.4999999999999999E-2</v>
      </c>
      <c r="Q905" s="88">
        <v>0</v>
      </c>
      <c r="R905" s="85">
        <v>0</v>
      </c>
      <c r="S905" s="86">
        <v>0</v>
      </c>
      <c r="T905" s="86">
        <v>0</v>
      </c>
      <c r="U905" s="88">
        <v>8.9866278976882402E-3</v>
      </c>
      <c r="V905" s="89"/>
      <c r="W905" s="85">
        <v>44.666666666700003</v>
      </c>
      <c r="X905" s="88"/>
      <c r="Y905" s="85"/>
      <c r="Z905" s="88"/>
      <c r="AA905" s="85">
        <v>0</v>
      </c>
      <c r="AB905" s="91">
        <v>0</v>
      </c>
      <c r="AC905" s="86">
        <v>0</v>
      </c>
      <c r="AD905" s="86">
        <v>0</v>
      </c>
      <c r="AE905" s="86">
        <v>0</v>
      </c>
      <c r="AF905" s="88">
        <v>1.5800017205800002E-2</v>
      </c>
      <c r="AG905" s="85">
        <v>0</v>
      </c>
      <c r="AH905" s="86">
        <v>8.6000000000000003E-5</v>
      </c>
      <c r="AI905" s="88">
        <v>6.9635536394999998E-10</v>
      </c>
      <c r="AJ905" s="150">
        <v>1.43</v>
      </c>
      <c r="AK905" s="151">
        <v>0</v>
      </c>
    </row>
    <row r="906" spans="1:37" x14ac:dyDescent="0.2">
      <c r="A906" s="149" t="s">
        <v>2079</v>
      </c>
      <c r="B906" s="66" t="s">
        <v>2080</v>
      </c>
      <c r="C906" s="67">
        <v>82</v>
      </c>
      <c r="D906" s="84" t="s">
        <v>331</v>
      </c>
      <c r="E906" s="85">
        <v>80.533218860432498</v>
      </c>
      <c r="F906" s="91">
        <v>79.952166680720296</v>
      </c>
      <c r="G906" s="86">
        <v>54.312281051413102</v>
      </c>
      <c r="H906" s="86">
        <v>53.788720841989097</v>
      </c>
      <c r="I906" s="86">
        <v>41.14</v>
      </c>
      <c r="J906" s="86">
        <v>37.590000000000003</v>
      </c>
      <c r="K906" s="87">
        <v>0</v>
      </c>
      <c r="L906" s="85">
        <v>0.63000027829899996</v>
      </c>
      <c r="M906" s="86">
        <v>0.103652550838985</v>
      </c>
      <c r="N906" s="86">
        <v>87.334221135779003</v>
      </c>
      <c r="O906" s="86">
        <v>98.822626055797301</v>
      </c>
      <c r="P906" s="86">
        <v>0.57399999999999995</v>
      </c>
      <c r="Q906" s="88">
        <v>0.64729999999999999</v>
      </c>
      <c r="R906" s="85">
        <v>1.8281535648994499E-2</v>
      </c>
      <c r="S906" s="86">
        <v>0</v>
      </c>
      <c r="T906" s="86">
        <v>2.27</v>
      </c>
      <c r="U906" s="88">
        <v>0.43540585498225398</v>
      </c>
      <c r="V906" s="89">
        <v>4.16</v>
      </c>
      <c r="W906" s="85">
        <v>50.359715922681097</v>
      </c>
      <c r="X906" s="88">
        <v>50.433333333299998</v>
      </c>
      <c r="Y906" s="85"/>
      <c r="Z906" s="88">
        <v>-100</v>
      </c>
      <c r="AA906" s="85">
        <v>0</v>
      </c>
      <c r="AB906" s="91">
        <v>0</v>
      </c>
      <c r="AC906" s="86">
        <v>0</v>
      </c>
      <c r="AD906" s="86">
        <v>0</v>
      </c>
      <c r="AE906" s="86">
        <v>0</v>
      </c>
      <c r="AF906" s="88">
        <v>1.44001004952E-2</v>
      </c>
      <c r="AG906" s="85">
        <v>0</v>
      </c>
      <c r="AH906" s="86">
        <v>0.153421</v>
      </c>
      <c r="AI906" s="88">
        <v>3.4223999935799998E-2</v>
      </c>
      <c r="AJ906" s="150">
        <v>1.72</v>
      </c>
      <c r="AK906" s="151">
        <v>0</v>
      </c>
    </row>
    <row r="907" spans="1:37" x14ac:dyDescent="0.2">
      <c r="A907" s="149" t="s">
        <v>2081</v>
      </c>
      <c r="B907" s="66" t="s">
        <v>2082</v>
      </c>
      <c r="C907" s="67">
        <v>82</v>
      </c>
      <c r="D907" s="84" t="s">
        <v>331</v>
      </c>
      <c r="E907" s="85">
        <v>72.468798418875906</v>
      </c>
      <c r="F907" s="91">
        <v>72.285797943074598</v>
      </c>
      <c r="G907" s="86">
        <v>39.469542620810799</v>
      </c>
      <c r="H907" s="86">
        <v>39.353642319469998</v>
      </c>
      <c r="I907" s="86">
        <v>30.64</v>
      </c>
      <c r="J907" s="86">
        <v>26.73</v>
      </c>
      <c r="K907" s="87">
        <v>0</v>
      </c>
      <c r="L907" s="85">
        <v>1.8000000780300001</v>
      </c>
      <c r="M907" s="86">
        <v>3.6892625332231699</v>
      </c>
      <c r="N907" s="86">
        <v>81.967957687151596</v>
      </c>
      <c r="O907" s="86">
        <v>100</v>
      </c>
      <c r="P907" s="86">
        <v>0.58499999999999996</v>
      </c>
      <c r="Q907" s="88">
        <v>0.54220000000000002</v>
      </c>
      <c r="R907" s="85">
        <v>2.9511583296443902E-2</v>
      </c>
      <c r="S907" s="86">
        <v>0</v>
      </c>
      <c r="T907" s="86">
        <v>1.91</v>
      </c>
      <c r="U907" s="88">
        <v>0.59109153683799598</v>
      </c>
      <c r="V907" s="89">
        <v>4.25</v>
      </c>
      <c r="W907" s="85">
        <v>60.705345359939997</v>
      </c>
      <c r="X907" s="88"/>
      <c r="Y907" s="85">
        <v>-100</v>
      </c>
      <c r="Z907" s="88">
        <v>-100</v>
      </c>
      <c r="AA907" s="85">
        <v>0</v>
      </c>
      <c r="AB907" s="91">
        <v>0</v>
      </c>
      <c r="AC907" s="86">
        <v>0</v>
      </c>
      <c r="AD907" s="86">
        <v>0</v>
      </c>
      <c r="AE907" s="86">
        <v>0</v>
      </c>
      <c r="AF907" s="88">
        <v>9.8875991254800003E-8</v>
      </c>
      <c r="AG907" s="85">
        <v>0</v>
      </c>
      <c r="AH907" s="86">
        <v>0.14119499999999999</v>
      </c>
      <c r="AI907" s="88">
        <v>2.6616000874100001E-2</v>
      </c>
      <c r="AJ907" s="150">
        <v>1.76</v>
      </c>
      <c r="AK907" s="151">
        <v>0</v>
      </c>
    </row>
    <row r="908" spans="1:37" x14ac:dyDescent="0.2">
      <c r="A908" s="149" t="s">
        <v>2083</v>
      </c>
      <c r="B908" s="66" t="s">
        <v>2084</v>
      </c>
      <c r="C908" s="67">
        <v>82</v>
      </c>
      <c r="D908" s="84" t="s">
        <v>331</v>
      </c>
      <c r="E908" s="85">
        <v>69.224400871459693</v>
      </c>
      <c r="F908" s="91">
        <v>65.494553376906296</v>
      </c>
      <c r="G908" s="86">
        <v>38.8845315904139</v>
      </c>
      <c r="H908" s="86">
        <v>35.246187363834402</v>
      </c>
      <c r="I908" s="86">
        <v>27.49</v>
      </c>
      <c r="J908" s="86">
        <v>36.96</v>
      </c>
      <c r="K908" s="87">
        <v>0</v>
      </c>
      <c r="L908" s="85">
        <v>0.16000010375599999</v>
      </c>
      <c r="M908" s="86">
        <v>0</v>
      </c>
      <c r="N908" s="86">
        <v>84.390558191296194</v>
      </c>
      <c r="O908" s="86">
        <v>100</v>
      </c>
      <c r="P908" s="86">
        <v>1.016</v>
      </c>
      <c r="Q908" s="88">
        <v>0</v>
      </c>
      <c r="R908" s="85">
        <v>0</v>
      </c>
      <c r="S908" s="86">
        <v>0</v>
      </c>
      <c r="T908" s="86">
        <v>3.16</v>
      </c>
      <c r="U908" s="88">
        <v>0.18300653594771199</v>
      </c>
      <c r="V908" s="89"/>
      <c r="W908" s="85">
        <v>50.834958797878997</v>
      </c>
      <c r="X908" s="88">
        <v>50.666666666700003</v>
      </c>
      <c r="Y908" s="85"/>
      <c r="Z908" s="88"/>
      <c r="AA908" s="85">
        <v>0</v>
      </c>
      <c r="AB908" s="91">
        <v>0</v>
      </c>
      <c r="AC908" s="86">
        <v>0</v>
      </c>
      <c r="AD908" s="86">
        <v>0</v>
      </c>
      <c r="AE908" s="86">
        <v>0</v>
      </c>
      <c r="AF908" s="88">
        <v>5.1200130759799997E-2</v>
      </c>
      <c r="AG908" s="85">
        <v>0</v>
      </c>
      <c r="AH908" s="86">
        <v>2.7102000000000001E-2</v>
      </c>
      <c r="AI908" s="88">
        <v>8.5560001830900009E-3</v>
      </c>
      <c r="AJ908" s="150">
        <v>1.78</v>
      </c>
      <c r="AK908" s="151">
        <v>0</v>
      </c>
    </row>
    <row r="909" spans="1:37" x14ac:dyDescent="0.2">
      <c r="A909" s="149" t="s">
        <v>2085</v>
      </c>
      <c r="B909" s="66" t="s">
        <v>2086</v>
      </c>
      <c r="C909" s="67">
        <v>82</v>
      </c>
      <c r="D909" s="84" t="s">
        <v>331</v>
      </c>
      <c r="E909" s="85">
        <v>65.082939277940397</v>
      </c>
      <c r="F909" s="91">
        <v>63.788185844029101</v>
      </c>
      <c r="G909" s="86">
        <v>37.0734819485101</v>
      </c>
      <c r="H909" s="86">
        <v>35.869548900397803</v>
      </c>
      <c r="I909" s="86">
        <v>26.05</v>
      </c>
      <c r="J909" s="86">
        <v>58.37</v>
      </c>
      <c r="K909" s="87">
        <v>0</v>
      </c>
      <c r="L909" s="85">
        <v>0.51999998268100001</v>
      </c>
      <c r="M909" s="86">
        <v>5.8117717222360701E-4</v>
      </c>
      <c r="N909" s="86">
        <v>81.684302278440001</v>
      </c>
      <c r="O909" s="86">
        <v>100</v>
      </c>
      <c r="P909" s="86">
        <v>1.1759999999999999</v>
      </c>
      <c r="Q909" s="88">
        <v>0.40029999999999999</v>
      </c>
      <c r="R909" s="85">
        <v>1.6051364365971099E-2</v>
      </c>
      <c r="S909" s="86">
        <v>0</v>
      </c>
      <c r="T909" s="86">
        <v>2.09</v>
      </c>
      <c r="U909" s="88">
        <v>0.56518802071605501</v>
      </c>
      <c r="V909" s="89">
        <v>4.13</v>
      </c>
      <c r="W909" s="85">
        <v>45.328601136128597</v>
      </c>
      <c r="X909" s="88">
        <v>44.7</v>
      </c>
      <c r="Y909" s="85">
        <v>-100</v>
      </c>
      <c r="Z909" s="88"/>
      <c r="AA909" s="85">
        <v>0</v>
      </c>
      <c r="AB909" s="91">
        <v>0</v>
      </c>
      <c r="AC909" s="86">
        <v>0</v>
      </c>
      <c r="AD909" s="86">
        <v>0</v>
      </c>
      <c r="AE909" s="86">
        <v>0</v>
      </c>
      <c r="AF909" s="88">
        <v>0.57729991938400005</v>
      </c>
      <c r="AG909" s="85">
        <v>0</v>
      </c>
      <c r="AH909" s="86">
        <v>0.231213</v>
      </c>
      <c r="AI909" s="88">
        <v>0.100533005134</v>
      </c>
      <c r="AJ909" s="150">
        <v>1.72</v>
      </c>
      <c r="AK909" s="151">
        <v>0</v>
      </c>
    </row>
    <row r="910" spans="1:37" x14ac:dyDescent="0.2">
      <c r="A910" s="149" t="s">
        <v>2087</v>
      </c>
      <c r="B910" s="66" t="s">
        <v>2088</v>
      </c>
      <c r="C910" s="67">
        <v>82</v>
      </c>
      <c r="D910" s="84" t="s">
        <v>331</v>
      </c>
      <c r="E910" s="85">
        <v>73.794248868336197</v>
      </c>
      <c r="F910" s="91">
        <v>73.302504314977</v>
      </c>
      <c r="G910" s="86">
        <v>45.510795584068802</v>
      </c>
      <c r="H910" s="86">
        <v>45.019051030709598</v>
      </c>
      <c r="I910" s="86">
        <v>0</v>
      </c>
      <c r="J910" s="86">
        <v>138.74</v>
      </c>
      <c r="K910" s="87">
        <v>0</v>
      </c>
      <c r="L910" s="85">
        <v>0.19000001607600001</v>
      </c>
      <c r="M910" s="86">
        <v>0</v>
      </c>
      <c r="N910" s="86">
        <v>73.253209117092794</v>
      </c>
      <c r="O910" s="86">
        <v>100</v>
      </c>
      <c r="P910" s="86">
        <v>4.359</v>
      </c>
      <c r="Q910" s="88">
        <v>0.65129999999999999</v>
      </c>
      <c r="R910" s="85">
        <v>0</v>
      </c>
      <c r="S910" s="86">
        <v>0</v>
      </c>
      <c r="T910" s="86">
        <v>6.01</v>
      </c>
      <c r="U910" s="88">
        <v>2.00280066434363</v>
      </c>
      <c r="V910" s="89">
        <v>3.76</v>
      </c>
      <c r="W910" s="85">
        <v>43.177549043750503</v>
      </c>
      <c r="X910" s="88">
        <v>37.866666666699999</v>
      </c>
      <c r="Y910" s="85"/>
      <c r="Z910" s="88"/>
      <c r="AA910" s="85">
        <v>0</v>
      </c>
      <c r="AB910" s="91">
        <v>0</v>
      </c>
      <c r="AC910" s="86">
        <v>0</v>
      </c>
      <c r="AD910" s="86">
        <v>0</v>
      </c>
      <c r="AE910" s="86">
        <v>0</v>
      </c>
      <c r="AF910" s="88">
        <v>0.294599981929</v>
      </c>
      <c r="AG910" s="85">
        <v>0</v>
      </c>
      <c r="AH910" s="86">
        <v>0.15493499999999999</v>
      </c>
      <c r="AI910" s="88">
        <v>4.4918993482E-2</v>
      </c>
      <c r="AJ910" s="150">
        <v>1.63</v>
      </c>
      <c r="AK910" s="151">
        <v>0</v>
      </c>
    </row>
    <row r="911" spans="1:37" x14ac:dyDescent="0.2">
      <c r="A911" s="149" t="s">
        <v>2089</v>
      </c>
      <c r="B911" s="66" t="s">
        <v>2090</v>
      </c>
      <c r="C911" s="67">
        <v>82</v>
      </c>
      <c r="D911" s="84" t="s">
        <v>331</v>
      </c>
      <c r="E911" s="85">
        <v>80.037313432835802</v>
      </c>
      <c r="F911" s="91">
        <v>67.990405117270797</v>
      </c>
      <c r="G911" s="86">
        <v>74.893390191897694</v>
      </c>
      <c r="H911" s="86">
        <v>62.846481876332597</v>
      </c>
      <c r="I911" s="86">
        <v>0.47</v>
      </c>
      <c r="J911" s="86">
        <v>1.23</v>
      </c>
      <c r="K911" s="87">
        <v>0</v>
      </c>
      <c r="L911" s="85">
        <v>0.11999999572599999</v>
      </c>
      <c r="M911" s="86">
        <v>0</v>
      </c>
      <c r="N911" s="86">
        <v>77.117623444399797</v>
      </c>
      <c r="O911" s="86">
        <v>100</v>
      </c>
      <c r="P911" s="86">
        <v>0.61499999999999999</v>
      </c>
      <c r="Q911" s="88">
        <v>0</v>
      </c>
      <c r="R911" s="85">
        <v>0</v>
      </c>
      <c r="S911" s="86"/>
      <c r="T911" s="86">
        <v>3.16</v>
      </c>
      <c r="U911" s="88">
        <v>0.13326226012793199</v>
      </c>
      <c r="V911" s="89"/>
      <c r="W911" s="85"/>
      <c r="X911" s="88"/>
      <c r="Y911" s="85"/>
      <c r="Z911" s="88"/>
      <c r="AA911" s="85">
        <v>0</v>
      </c>
      <c r="AB911" s="91">
        <v>0.03</v>
      </c>
      <c r="AC911" s="86">
        <v>0</v>
      </c>
      <c r="AD911" s="86">
        <v>0.03</v>
      </c>
      <c r="AE911" s="86">
        <v>0</v>
      </c>
      <c r="AF911" s="88">
        <v>14.116999123399999</v>
      </c>
      <c r="AG911" s="85">
        <v>0</v>
      </c>
      <c r="AH911" s="86">
        <v>1.4999999999999999E-4</v>
      </c>
      <c r="AI911" s="88">
        <v>0</v>
      </c>
      <c r="AJ911" s="150">
        <v>1.04</v>
      </c>
      <c r="AK911" s="151">
        <v>0</v>
      </c>
    </row>
    <row r="912" spans="1:37" x14ac:dyDescent="0.2">
      <c r="A912" s="149" t="s">
        <v>2091</v>
      </c>
      <c r="B912" s="66" t="s">
        <v>2092</v>
      </c>
      <c r="C912" s="67">
        <v>82</v>
      </c>
      <c r="D912" s="84" t="s">
        <v>331</v>
      </c>
      <c r="E912" s="85">
        <v>0.96132909463049299</v>
      </c>
      <c r="F912" s="91">
        <v>0.57429342855898602</v>
      </c>
      <c r="G912" s="86">
        <v>0.96132909463049299</v>
      </c>
      <c r="H912" s="86">
        <v>0.57429342855898602</v>
      </c>
      <c r="I912" s="86">
        <v>0</v>
      </c>
      <c r="J912" s="86">
        <v>1.29</v>
      </c>
      <c r="K912" s="87">
        <v>0</v>
      </c>
      <c r="L912" s="85">
        <v>4.81601405013E-9</v>
      </c>
      <c r="M912" s="86">
        <v>0</v>
      </c>
      <c r="N912" s="86"/>
      <c r="O912" s="86"/>
      <c r="P912" s="86">
        <v>4.5999999999999999E-2</v>
      </c>
      <c r="Q912" s="88">
        <v>0</v>
      </c>
      <c r="R912" s="85">
        <v>0</v>
      </c>
      <c r="S912" s="86">
        <v>0</v>
      </c>
      <c r="T912" s="86">
        <v>0</v>
      </c>
      <c r="U912" s="88">
        <v>4.0282193093236898E-2</v>
      </c>
      <c r="V912" s="89"/>
      <c r="W912" s="85">
        <v>51.1</v>
      </c>
      <c r="X912" s="88"/>
      <c r="Y912" s="85"/>
      <c r="Z912" s="88"/>
      <c r="AA912" s="85">
        <v>0</v>
      </c>
      <c r="AB912" s="91">
        <v>0</v>
      </c>
      <c r="AC912" s="86">
        <v>0</v>
      </c>
      <c r="AD912" s="86">
        <v>0</v>
      </c>
      <c r="AE912" s="86">
        <v>0</v>
      </c>
      <c r="AF912" s="88">
        <v>5.9000061600000004E-3</v>
      </c>
      <c r="AG912" s="85">
        <v>0</v>
      </c>
      <c r="AH912" s="86">
        <v>7.2000000000000002E-5</v>
      </c>
      <c r="AI912" s="88">
        <v>3.0772723351400001E-9</v>
      </c>
      <c r="AJ912" s="150">
        <v>1.22</v>
      </c>
      <c r="AK912" s="151">
        <v>0</v>
      </c>
    </row>
    <row r="913" spans="1:37" x14ac:dyDescent="0.2">
      <c r="A913" s="149" t="s">
        <v>2093</v>
      </c>
      <c r="B913" s="66" t="s">
        <v>2094</v>
      </c>
      <c r="C913" s="67">
        <v>82</v>
      </c>
      <c r="D913" s="84" t="s">
        <v>331</v>
      </c>
      <c r="E913" s="85">
        <v>86.166989820649505</v>
      </c>
      <c r="F913" s="91">
        <v>86.166989820649505</v>
      </c>
      <c r="G913" s="86">
        <v>38.231640814347998</v>
      </c>
      <c r="H913" s="86">
        <v>38.231640814347998</v>
      </c>
      <c r="I913" s="86">
        <v>13.89</v>
      </c>
      <c r="J913" s="86">
        <v>11.09</v>
      </c>
      <c r="K913" s="87">
        <v>0</v>
      </c>
      <c r="L913" s="85">
        <v>0.300000082911</v>
      </c>
      <c r="M913" s="86">
        <v>6.0065656920652001E-2</v>
      </c>
      <c r="N913" s="86">
        <v>87.715187688057995</v>
      </c>
      <c r="O913" s="86">
        <v>100</v>
      </c>
      <c r="P913" s="86">
        <v>0.36199999999999999</v>
      </c>
      <c r="Q913" s="88">
        <v>0.51329999999999998</v>
      </c>
      <c r="R913" s="85">
        <v>1.6241676140977799E-2</v>
      </c>
      <c r="S913" s="86">
        <v>0</v>
      </c>
      <c r="T913" s="86">
        <v>1.54</v>
      </c>
      <c r="U913" s="88">
        <v>0.12951405719825501</v>
      </c>
      <c r="V913" s="89">
        <v>4.5199999999999996</v>
      </c>
      <c r="W913" s="85">
        <v>66.863480389489396</v>
      </c>
      <c r="X913" s="88"/>
      <c r="Y913" s="85"/>
      <c r="Z913" s="88"/>
      <c r="AA913" s="85">
        <v>0.03</v>
      </c>
      <c r="AB913" s="91">
        <v>0.03</v>
      </c>
      <c r="AC913" s="86">
        <v>0</v>
      </c>
      <c r="AD913" s="86">
        <v>0</v>
      </c>
      <c r="AE913" s="86">
        <v>0</v>
      </c>
      <c r="AF913" s="88">
        <v>1.35809980321</v>
      </c>
      <c r="AG913" s="85">
        <v>0</v>
      </c>
      <c r="AH913" s="86">
        <v>6.1519999999999998E-2</v>
      </c>
      <c r="AI913" s="88">
        <v>3.52380009217E-2</v>
      </c>
      <c r="AJ913" s="150">
        <v>1.66</v>
      </c>
      <c r="AK913" s="151">
        <v>0</v>
      </c>
    </row>
    <row r="914" spans="1:37" x14ac:dyDescent="0.2">
      <c r="A914" s="149" t="s">
        <v>2095</v>
      </c>
      <c r="B914" s="66" t="s">
        <v>2096</v>
      </c>
      <c r="C914" s="67">
        <v>82</v>
      </c>
      <c r="D914" s="84" t="s">
        <v>331</v>
      </c>
      <c r="E914" s="85">
        <v>78.609559789750307</v>
      </c>
      <c r="F914" s="91">
        <v>78.229714191852807</v>
      </c>
      <c r="G914" s="86">
        <v>50.374370346035903</v>
      </c>
      <c r="H914" s="86">
        <v>50.270340560665801</v>
      </c>
      <c r="I914" s="86">
        <v>26.8</v>
      </c>
      <c r="J914" s="86">
        <v>34.49</v>
      </c>
      <c r="K914" s="87">
        <v>0</v>
      </c>
      <c r="L914" s="85">
        <v>1.8499999952199999</v>
      </c>
      <c r="M914" s="86">
        <v>5.5667328734124E-2</v>
      </c>
      <c r="N914" s="86">
        <v>78.186671682389004</v>
      </c>
      <c r="O914" s="86">
        <v>100</v>
      </c>
      <c r="P914" s="86">
        <v>1.153</v>
      </c>
      <c r="Q914" s="88">
        <v>0.6996</v>
      </c>
      <c r="R914" s="85">
        <v>1.2080212611742001E-2</v>
      </c>
      <c r="S914" s="86">
        <v>0.6</v>
      </c>
      <c r="T914" s="86">
        <v>1.24</v>
      </c>
      <c r="U914" s="88">
        <v>0.68440648269820403</v>
      </c>
      <c r="V914" s="89">
        <v>4.29</v>
      </c>
      <c r="W914" s="85">
        <v>55.223701629726001</v>
      </c>
      <c r="X914" s="88">
        <v>50.666666666700003</v>
      </c>
      <c r="Y914" s="85">
        <v>-100</v>
      </c>
      <c r="Z914" s="88"/>
      <c r="AA914" s="85">
        <v>0</v>
      </c>
      <c r="AB914" s="91">
        <v>0.16</v>
      </c>
      <c r="AC914" s="86">
        <v>0</v>
      </c>
      <c r="AD914" s="86">
        <v>0</v>
      </c>
      <c r="AE914" s="86">
        <v>0</v>
      </c>
      <c r="AF914" s="88">
        <v>4.9379205809299999E-9</v>
      </c>
      <c r="AG914" s="85">
        <v>0</v>
      </c>
      <c r="AH914" s="86">
        <v>0.20405400000000001</v>
      </c>
      <c r="AI914" s="88">
        <v>1.99099986317E-2</v>
      </c>
      <c r="AJ914" s="150">
        <v>1.99</v>
      </c>
      <c r="AK914" s="151">
        <v>0</v>
      </c>
    </row>
    <row r="915" spans="1:37" x14ac:dyDescent="0.2">
      <c r="A915" s="149" t="s">
        <v>2097</v>
      </c>
      <c r="B915" s="66" t="s">
        <v>2098</v>
      </c>
      <c r="C915" s="67">
        <v>82</v>
      </c>
      <c r="D915" s="84" t="s">
        <v>331</v>
      </c>
      <c r="E915" s="85">
        <v>83.767566827778495</v>
      </c>
      <c r="F915" s="91">
        <v>83.618460385947998</v>
      </c>
      <c r="G915" s="86">
        <v>50.551405706382802</v>
      </c>
      <c r="H915" s="86">
        <v>50.533397682007099</v>
      </c>
      <c r="I915" s="86">
        <v>20.059999999999999</v>
      </c>
      <c r="J915" s="86">
        <v>21.91</v>
      </c>
      <c r="K915" s="87">
        <v>0</v>
      </c>
      <c r="L915" s="85">
        <v>0.96999998668999998</v>
      </c>
      <c r="M915" s="86">
        <v>2.6162742412203802E-2</v>
      </c>
      <c r="N915" s="86">
        <v>85.990443443588902</v>
      </c>
      <c r="O915" s="86">
        <v>100</v>
      </c>
      <c r="P915" s="86">
        <v>0.63800000000000001</v>
      </c>
      <c r="Q915" s="88">
        <v>0.99239999999999995</v>
      </c>
      <c r="R915" s="85">
        <v>4.6432440798638001E-2</v>
      </c>
      <c r="S915" s="86">
        <v>0</v>
      </c>
      <c r="T915" s="86">
        <v>1.4</v>
      </c>
      <c r="U915" s="88">
        <v>0.43291290599090998</v>
      </c>
      <c r="V915" s="89">
        <v>4.6900000000000004</v>
      </c>
      <c r="W915" s="85">
        <v>57.459938524582498</v>
      </c>
      <c r="X915" s="88">
        <v>47.166666666700003</v>
      </c>
      <c r="Y915" s="85"/>
      <c r="Z915" s="88"/>
      <c r="AA915" s="85">
        <v>0</v>
      </c>
      <c r="AB915" s="91">
        <v>0</v>
      </c>
      <c r="AC915" s="86">
        <v>0</v>
      </c>
      <c r="AD915" s="86">
        <v>0</v>
      </c>
      <c r="AE915" s="86">
        <v>0</v>
      </c>
      <c r="AF915" s="88">
        <v>7.0366125324500003E-8</v>
      </c>
      <c r="AG915" s="85">
        <v>0</v>
      </c>
      <c r="AH915" s="86">
        <v>0.107712</v>
      </c>
      <c r="AI915" s="88">
        <v>2.3529002056999999E-2</v>
      </c>
      <c r="AJ915" s="150">
        <v>1.97</v>
      </c>
      <c r="AK915" s="151">
        <v>0</v>
      </c>
    </row>
    <row r="916" spans="1:37" x14ac:dyDescent="0.2">
      <c r="A916" s="149" t="s">
        <v>2099</v>
      </c>
      <c r="B916" s="66" t="s">
        <v>2100</v>
      </c>
      <c r="C916" s="67">
        <v>82</v>
      </c>
      <c r="D916" s="84" t="s">
        <v>331</v>
      </c>
      <c r="E916" s="85">
        <v>85.300924478026403</v>
      </c>
      <c r="F916" s="91">
        <v>84.958154546705501</v>
      </c>
      <c r="G916" s="86">
        <v>52.229881031312203</v>
      </c>
      <c r="H916" s="86">
        <v>52.050990154746898</v>
      </c>
      <c r="I916" s="86">
        <v>17.53</v>
      </c>
      <c r="J916" s="86">
        <v>15.07</v>
      </c>
      <c r="K916" s="87">
        <v>0</v>
      </c>
      <c r="L916" s="85">
        <v>1.7599999506799999</v>
      </c>
      <c r="M916" s="86">
        <v>0.181996791771949</v>
      </c>
      <c r="N916" s="86">
        <v>84.589192780423005</v>
      </c>
      <c r="O916" s="86">
        <v>100</v>
      </c>
      <c r="P916" s="86">
        <v>0.40899999999999997</v>
      </c>
      <c r="Q916" s="88">
        <v>0.54210000000000003</v>
      </c>
      <c r="R916" s="85">
        <v>2.1514629948364901E-2</v>
      </c>
      <c r="S916" s="86">
        <v>0</v>
      </c>
      <c r="T916" s="86">
        <v>1.47</v>
      </c>
      <c r="U916" s="88">
        <v>0.49163716426685999</v>
      </c>
      <c r="V916" s="89">
        <v>4.42</v>
      </c>
      <c r="W916" s="85">
        <v>49.442529323288703</v>
      </c>
      <c r="X916" s="88">
        <v>35.866666666699999</v>
      </c>
      <c r="Y916" s="85">
        <v>-100</v>
      </c>
      <c r="Z916" s="88"/>
      <c r="AA916" s="85">
        <v>0</v>
      </c>
      <c r="AB916" s="91">
        <v>0.11</v>
      </c>
      <c r="AC916" s="86">
        <v>0</v>
      </c>
      <c r="AD916" s="86">
        <v>0.08</v>
      </c>
      <c r="AE916" s="86">
        <v>0</v>
      </c>
      <c r="AF916" s="88">
        <v>3.1303508866699998E-10</v>
      </c>
      <c r="AG916" s="85">
        <v>0</v>
      </c>
      <c r="AH916" s="86">
        <v>4.2242000000000002E-2</v>
      </c>
      <c r="AI916" s="88">
        <v>2.1389999561499998E-3</v>
      </c>
      <c r="AJ916" s="150">
        <v>1.92</v>
      </c>
      <c r="AK916" s="151">
        <v>0</v>
      </c>
    </row>
    <row r="917" spans="1:37" x14ac:dyDescent="0.2">
      <c r="A917" s="149" t="s">
        <v>1262</v>
      </c>
      <c r="B917" s="66" t="s">
        <v>2101</v>
      </c>
      <c r="C917" s="67">
        <v>82</v>
      </c>
      <c r="D917" s="84" t="s">
        <v>331</v>
      </c>
      <c r="E917" s="85">
        <v>89.365958756540493</v>
      </c>
      <c r="F917" s="91">
        <v>88.906843131219901</v>
      </c>
      <c r="G917" s="86">
        <v>51.206781573817601</v>
      </c>
      <c r="H917" s="86">
        <v>50.825895147224799</v>
      </c>
      <c r="I917" s="86">
        <v>15.38</v>
      </c>
      <c r="J917" s="86">
        <v>14.13</v>
      </c>
      <c r="K917" s="87">
        <v>0</v>
      </c>
      <c r="L917" s="85">
        <v>0.77000023437999998</v>
      </c>
      <c r="M917" s="86">
        <v>2.87858623526536E-2</v>
      </c>
      <c r="N917" s="86">
        <v>87.716731087796802</v>
      </c>
      <c r="O917" s="86">
        <v>100</v>
      </c>
      <c r="P917" s="86">
        <v>0.443</v>
      </c>
      <c r="Q917" s="88">
        <v>0.2707</v>
      </c>
      <c r="R917" s="85">
        <v>2.0391517128874399E-2</v>
      </c>
      <c r="S917" s="86">
        <v>0</v>
      </c>
      <c r="T917" s="86">
        <v>0.96</v>
      </c>
      <c r="U917" s="88">
        <v>0.48219965117472002</v>
      </c>
      <c r="V917" s="89">
        <v>4.41</v>
      </c>
      <c r="W917" s="85">
        <v>52.330228617652097</v>
      </c>
      <c r="X917" s="88">
        <v>50</v>
      </c>
      <c r="Y917" s="85"/>
      <c r="Z917" s="88"/>
      <c r="AA917" s="85">
        <v>0</v>
      </c>
      <c r="AB917" s="91">
        <v>7.0000000000000007E-2</v>
      </c>
      <c r="AC917" s="86">
        <v>0</v>
      </c>
      <c r="AD917" s="86">
        <v>0</v>
      </c>
      <c r="AE917" s="86">
        <v>0</v>
      </c>
      <c r="AF917" s="88">
        <v>0</v>
      </c>
      <c r="AG917" s="85">
        <v>0</v>
      </c>
      <c r="AH917" s="86">
        <v>3.9314000000000002E-2</v>
      </c>
      <c r="AI917" s="88">
        <v>4.2780016775700001E-3</v>
      </c>
      <c r="AJ917" s="150">
        <v>1.73</v>
      </c>
      <c r="AK917" s="151">
        <v>0</v>
      </c>
    </row>
    <row r="918" spans="1:37" x14ac:dyDescent="0.2">
      <c r="A918" s="149" t="s">
        <v>2102</v>
      </c>
      <c r="B918" s="66" t="s">
        <v>2103</v>
      </c>
      <c r="C918" s="67">
        <v>82</v>
      </c>
      <c r="D918" s="84" t="s">
        <v>331</v>
      </c>
      <c r="E918" s="85">
        <v>81.258966648978998</v>
      </c>
      <c r="F918" s="91">
        <v>80.107960091451602</v>
      </c>
      <c r="G918" s="86">
        <v>43.475555031477398</v>
      </c>
      <c r="H918" s="86">
        <v>42.448361928345399</v>
      </c>
      <c r="I918" s="86">
        <v>19.72</v>
      </c>
      <c r="J918" s="86">
        <v>24.33</v>
      </c>
      <c r="K918" s="87">
        <v>0</v>
      </c>
      <c r="L918" s="85">
        <v>1.3800000835899999</v>
      </c>
      <c r="M918" s="86">
        <v>2.7716007777796298E-4</v>
      </c>
      <c r="N918" s="86">
        <v>81.842517582749593</v>
      </c>
      <c r="O918" s="86">
        <v>93.4633027522936</v>
      </c>
      <c r="P918" s="86">
        <v>0.83899999999999997</v>
      </c>
      <c r="Q918" s="88">
        <v>0.77159999999999995</v>
      </c>
      <c r="R918" s="85">
        <v>1.5184875863639801E-2</v>
      </c>
      <c r="S918" s="86">
        <v>0</v>
      </c>
      <c r="T918" s="86">
        <v>1.31</v>
      </c>
      <c r="U918" s="88">
        <v>0.53259438319281505</v>
      </c>
      <c r="V918" s="89">
        <v>4.3600000000000003</v>
      </c>
      <c r="W918" s="85">
        <v>48.669242433622799</v>
      </c>
      <c r="X918" s="88">
        <v>41.266666666699997</v>
      </c>
      <c r="Y918" s="85">
        <v>4.5799999999999983</v>
      </c>
      <c r="Z918" s="88"/>
      <c r="AA918" s="85">
        <v>0</v>
      </c>
      <c r="AB918" s="91">
        <v>0</v>
      </c>
      <c r="AC918" s="86">
        <v>0</v>
      </c>
      <c r="AD918" s="86">
        <v>0</v>
      </c>
      <c r="AE918" s="86">
        <v>0</v>
      </c>
      <c r="AF918" s="88">
        <v>0.144400003448</v>
      </c>
      <c r="AG918" s="85">
        <v>0</v>
      </c>
      <c r="AH918" s="86">
        <v>0.14029800000000001</v>
      </c>
      <c r="AI918" s="88">
        <v>3.8501997093E-2</v>
      </c>
      <c r="AJ918" s="150">
        <v>1.82</v>
      </c>
      <c r="AK918" s="151">
        <v>0</v>
      </c>
    </row>
    <row r="919" spans="1:37" x14ac:dyDescent="0.2">
      <c r="A919" s="149" t="s">
        <v>2104</v>
      </c>
      <c r="B919" s="66" t="s">
        <v>2105</v>
      </c>
      <c r="C919" s="67">
        <v>82</v>
      </c>
      <c r="D919" s="84" t="s">
        <v>331</v>
      </c>
      <c r="E919" s="85">
        <v>87.788932990894196</v>
      </c>
      <c r="F919" s="91">
        <v>87.765584870417896</v>
      </c>
      <c r="G919" s="86">
        <v>47.490077048797602</v>
      </c>
      <c r="H919" s="86">
        <v>47.466728928321302</v>
      </c>
      <c r="I919" s="86">
        <v>66.63</v>
      </c>
      <c r="J919" s="86">
        <v>62.26</v>
      </c>
      <c r="K919" s="87">
        <v>0</v>
      </c>
      <c r="L919" s="85">
        <v>1.1199998925800001</v>
      </c>
      <c r="M919" s="86">
        <v>1.6289877552988299E-2</v>
      </c>
      <c r="N919" s="86">
        <v>86.102012166588693</v>
      </c>
      <c r="O919" s="86">
        <v>100</v>
      </c>
      <c r="P919" s="86">
        <v>1.1240000000000001</v>
      </c>
      <c r="Q919" s="88">
        <v>1.0377000000000001</v>
      </c>
      <c r="R919" s="85">
        <v>6.1823802163833097E-2</v>
      </c>
      <c r="S919" s="86">
        <v>0.1</v>
      </c>
      <c r="T919" s="86">
        <v>1.81</v>
      </c>
      <c r="U919" s="88">
        <v>0.26201779645627399</v>
      </c>
      <c r="V919" s="89">
        <v>4.04</v>
      </c>
      <c r="W919" s="85">
        <v>46.118826757589098</v>
      </c>
      <c r="X919" s="88">
        <v>47.133333333300001</v>
      </c>
      <c r="Y919" s="85"/>
      <c r="Z919" s="88"/>
      <c r="AA919" s="85">
        <v>0</v>
      </c>
      <c r="AB919" s="91">
        <v>0</v>
      </c>
      <c r="AC919" s="86">
        <v>0</v>
      </c>
      <c r="AD919" s="86">
        <v>0</v>
      </c>
      <c r="AE919" s="86">
        <v>0</v>
      </c>
      <c r="AF919" s="88">
        <v>2.5678000081899999</v>
      </c>
      <c r="AG919" s="85">
        <v>0</v>
      </c>
      <c r="AH919" s="86">
        <v>9.0454000000000007E-2</v>
      </c>
      <c r="AI919" s="88">
        <v>1.0695004066399999E-2</v>
      </c>
      <c r="AJ919" s="150">
        <v>1.71</v>
      </c>
      <c r="AK919" s="151">
        <v>0</v>
      </c>
    </row>
    <row r="920" spans="1:37" x14ac:dyDescent="0.2">
      <c r="A920" s="149" t="s">
        <v>2106</v>
      </c>
      <c r="B920" s="66" t="s">
        <v>2107</v>
      </c>
      <c r="C920" s="67">
        <v>82</v>
      </c>
      <c r="D920" s="84" t="s">
        <v>331</v>
      </c>
      <c r="E920" s="85">
        <v>85.155092481957695</v>
      </c>
      <c r="F920" s="91">
        <v>81.310041581035193</v>
      </c>
      <c r="G920" s="86">
        <v>48.9126798260288</v>
      </c>
      <c r="H920" s="86">
        <v>45.242078095875399</v>
      </c>
      <c r="I920" s="86">
        <v>32.85</v>
      </c>
      <c r="J920" s="86">
        <v>34.950000000000003</v>
      </c>
      <c r="K920" s="87">
        <v>0</v>
      </c>
      <c r="L920" s="85">
        <v>0.46999997443800001</v>
      </c>
      <c r="M920" s="86">
        <v>1.6402996654878901E-2</v>
      </c>
      <c r="N920" s="86">
        <v>84.930771707631195</v>
      </c>
      <c r="O920" s="86">
        <v>100</v>
      </c>
      <c r="P920" s="86">
        <v>1.006</v>
      </c>
      <c r="Q920" s="88">
        <v>1.0621</v>
      </c>
      <c r="R920" s="85">
        <v>6.1823802163833097E-2</v>
      </c>
      <c r="S920" s="86">
        <v>0</v>
      </c>
      <c r="T920" s="86">
        <v>1.89</v>
      </c>
      <c r="U920" s="88">
        <v>0.215074320126177</v>
      </c>
      <c r="V920" s="89">
        <v>4.07</v>
      </c>
      <c r="W920" s="85">
        <v>48.311349495632598</v>
      </c>
      <c r="X920" s="88">
        <v>54.633333333300001</v>
      </c>
      <c r="Y920" s="85"/>
      <c r="Z920" s="88"/>
      <c r="AA920" s="85">
        <v>0</v>
      </c>
      <c r="AB920" s="91">
        <v>0.01</v>
      </c>
      <c r="AC920" s="86">
        <v>0</v>
      </c>
      <c r="AD920" s="86">
        <v>0</v>
      </c>
      <c r="AE920" s="86">
        <v>0</v>
      </c>
      <c r="AF920" s="88">
        <v>7.89004023497E-2</v>
      </c>
      <c r="AG920" s="85">
        <v>0</v>
      </c>
      <c r="AH920" s="86">
        <v>5.5793000000000002E-2</v>
      </c>
      <c r="AI920" s="88">
        <v>1.49730004125E-2</v>
      </c>
      <c r="AJ920" s="150">
        <v>1.78</v>
      </c>
      <c r="AK920" s="151">
        <v>0</v>
      </c>
    </row>
    <row r="921" spans="1:37" x14ac:dyDescent="0.2">
      <c r="A921" s="149" t="s">
        <v>2108</v>
      </c>
      <c r="B921" s="66" t="s">
        <v>2109</v>
      </c>
      <c r="C921" s="67">
        <v>82</v>
      </c>
      <c r="D921" s="84" t="s">
        <v>331</v>
      </c>
      <c r="E921" s="85">
        <v>56.7967741787336</v>
      </c>
      <c r="F921" s="91">
        <v>54.422415416339398</v>
      </c>
      <c r="G921" s="86">
        <v>35.146020767602202</v>
      </c>
      <c r="H921" s="86">
        <v>32.851113468630501</v>
      </c>
      <c r="I921" s="86">
        <v>0</v>
      </c>
      <c r="J921" s="86">
        <v>42.02</v>
      </c>
      <c r="K921" s="87">
        <v>0</v>
      </c>
      <c r="L921" s="85">
        <v>0.260000012118</v>
      </c>
      <c r="M921" s="86">
        <v>1.2127808363169001E-4</v>
      </c>
      <c r="N921" s="86">
        <v>85.286374727109305</v>
      </c>
      <c r="O921" s="86">
        <v>100</v>
      </c>
      <c r="P921" s="86">
        <v>0.69299999999999995</v>
      </c>
      <c r="Q921" s="88">
        <v>0.26529999999999998</v>
      </c>
      <c r="R921" s="85">
        <v>1.0223903486351099E-2</v>
      </c>
      <c r="S921" s="86">
        <v>0</v>
      </c>
      <c r="T921" s="86">
        <v>1.69</v>
      </c>
      <c r="U921" s="88">
        <v>0.18416206261510101</v>
      </c>
      <c r="V921" s="89">
        <v>4.08</v>
      </c>
      <c r="W921" s="85">
        <v>50.774751345436499</v>
      </c>
      <c r="X921" s="88">
        <v>53.7</v>
      </c>
      <c r="Y921" s="85"/>
      <c r="Z921" s="88"/>
      <c r="AA921" s="85">
        <v>0.02</v>
      </c>
      <c r="AB921" s="91">
        <v>0.02</v>
      </c>
      <c r="AC921" s="86">
        <v>0</v>
      </c>
      <c r="AD921" s="86">
        <v>0</v>
      </c>
      <c r="AE921" s="86">
        <v>0</v>
      </c>
      <c r="AF921" s="88">
        <v>3.2831003409399999</v>
      </c>
      <c r="AG921" s="85">
        <v>0</v>
      </c>
      <c r="AH921" s="86">
        <v>0.21895100000000001</v>
      </c>
      <c r="AI921" s="88">
        <v>6.2237997496299997E-2</v>
      </c>
      <c r="AJ921" s="150">
        <v>1.67</v>
      </c>
      <c r="AK921" s="151">
        <v>0</v>
      </c>
    </row>
    <row r="922" spans="1:37" x14ac:dyDescent="0.2">
      <c r="A922" s="149" t="s">
        <v>2110</v>
      </c>
      <c r="B922" s="66" t="s">
        <v>2111</v>
      </c>
      <c r="C922" s="67">
        <v>82</v>
      </c>
      <c r="D922" s="84" t="s">
        <v>331</v>
      </c>
      <c r="E922" s="85">
        <v>0.25544848994373698</v>
      </c>
      <c r="F922" s="91">
        <v>3.5568777080773502E-2</v>
      </c>
      <c r="G922" s="86">
        <v>0.25544848994373698</v>
      </c>
      <c r="H922" s="86">
        <v>3.5568777080773502E-2</v>
      </c>
      <c r="I922" s="86">
        <v>0</v>
      </c>
      <c r="J922" s="86">
        <v>0</v>
      </c>
      <c r="K922" s="87">
        <v>0</v>
      </c>
      <c r="L922" s="85">
        <v>9.3220966498900003E-10</v>
      </c>
      <c r="M922" s="86">
        <v>0</v>
      </c>
      <c r="N922" s="86"/>
      <c r="O922" s="86"/>
      <c r="P922" s="86">
        <v>5.0000000000000001E-3</v>
      </c>
      <c r="Q922" s="88">
        <v>0</v>
      </c>
      <c r="R922" s="85">
        <v>0</v>
      </c>
      <c r="S922" s="86">
        <v>0</v>
      </c>
      <c r="T922" s="86">
        <v>0</v>
      </c>
      <c r="U922" s="88">
        <v>4.3113669188816301E-3</v>
      </c>
      <c r="V922" s="89"/>
      <c r="W922" s="85"/>
      <c r="X922" s="88"/>
      <c r="Y922" s="85"/>
      <c r="Z922" s="88"/>
      <c r="AA922" s="85">
        <v>0</v>
      </c>
      <c r="AB922" s="91">
        <v>0</v>
      </c>
      <c r="AC922" s="86">
        <v>0</v>
      </c>
      <c r="AD922" s="86">
        <v>0</v>
      </c>
      <c r="AE922" s="86">
        <v>0</v>
      </c>
      <c r="AF922" s="88">
        <v>1.05000116258E-2</v>
      </c>
      <c r="AG922" s="85">
        <v>0</v>
      </c>
      <c r="AH922" s="86">
        <v>0</v>
      </c>
      <c r="AI922" s="88">
        <v>9.5088664155200004E-11</v>
      </c>
      <c r="AJ922" s="150"/>
      <c r="AK922" s="151">
        <v>0</v>
      </c>
    </row>
    <row r="923" spans="1:37" x14ac:dyDescent="0.2">
      <c r="A923" s="149" t="s">
        <v>2112</v>
      </c>
      <c r="B923" s="66" t="s">
        <v>2113</v>
      </c>
      <c r="C923" s="67">
        <v>82</v>
      </c>
      <c r="D923" s="84" t="s">
        <v>331</v>
      </c>
      <c r="E923" s="85">
        <v>72.045261864802697</v>
      </c>
      <c r="F923" s="91">
        <v>72.019308960672703</v>
      </c>
      <c r="G923" s="86">
        <v>45.358755644756599</v>
      </c>
      <c r="H923" s="86">
        <v>45.344914095887297</v>
      </c>
      <c r="I923" s="86">
        <v>31.53</v>
      </c>
      <c r="J923" s="86">
        <v>32.479999999999997</v>
      </c>
      <c r="K923" s="87">
        <v>0</v>
      </c>
      <c r="L923" s="85">
        <v>6.5299990132400003</v>
      </c>
      <c r="M923" s="86">
        <v>0</v>
      </c>
      <c r="N923" s="86">
        <v>70.066742454802196</v>
      </c>
      <c r="O923" s="86">
        <v>100</v>
      </c>
      <c r="P923" s="86">
        <v>1.514</v>
      </c>
      <c r="Q923" s="88">
        <v>0.38450000000000001</v>
      </c>
      <c r="R923" s="85">
        <v>0</v>
      </c>
      <c r="S923" s="86">
        <v>0.9</v>
      </c>
      <c r="T923" s="86">
        <v>1.26</v>
      </c>
      <c r="U923" s="88">
        <v>0.35988027060228001</v>
      </c>
      <c r="V923" s="89">
        <v>4.04</v>
      </c>
      <c r="W923" s="85">
        <v>45.2258192693713</v>
      </c>
      <c r="X923" s="88">
        <v>46.9666666667</v>
      </c>
      <c r="Y923" s="85"/>
      <c r="Z923" s="88"/>
      <c r="AA923" s="85">
        <v>0</v>
      </c>
      <c r="AB923" s="91">
        <v>0</v>
      </c>
      <c r="AC923" s="86">
        <v>0</v>
      </c>
      <c r="AD923" s="86">
        <v>0</v>
      </c>
      <c r="AE923" s="86">
        <v>0</v>
      </c>
      <c r="AF923" s="88">
        <v>0.12630012807800001</v>
      </c>
      <c r="AG923" s="85">
        <v>8.5883782909899998E-13</v>
      </c>
      <c r="AH923" s="86">
        <v>6.7061999999999997E-2</v>
      </c>
      <c r="AI923" s="88">
        <v>5.5215995929199999E-2</v>
      </c>
      <c r="AJ923" s="150">
        <v>1.68</v>
      </c>
      <c r="AK923" s="151">
        <v>0</v>
      </c>
    </row>
    <row r="924" spans="1:37" x14ac:dyDescent="0.2">
      <c r="A924" s="149" t="s">
        <v>2114</v>
      </c>
      <c r="B924" s="66" t="s">
        <v>2115</v>
      </c>
      <c r="C924" s="67">
        <v>82</v>
      </c>
      <c r="D924" s="84" t="s">
        <v>331</v>
      </c>
      <c r="E924" s="85">
        <v>85.468995928561199</v>
      </c>
      <c r="F924" s="91">
        <v>85.336316453555696</v>
      </c>
      <c r="G924" s="86">
        <v>49.692365727070502</v>
      </c>
      <c r="H924" s="86">
        <v>49.575295602065601</v>
      </c>
      <c r="I924" s="86">
        <v>32.31</v>
      </c>
      <c r="J924" s="86">
        <v>36.79</v>
      </c>
      <c r="K924" s="87">
        <v>0</v>
      </c>
      <c r="L924" s="85">
        <v>0.46000012497600001</v>
      </c>
      <c r="M924" s="86">
        <v>5.6544331163911603E-2</v>
      </c>
      <c r="N924" s="86">
        <v>87.274652320723405</v>
      </c>
      <c r="O924" s="86">
        <v>100</v>
      </c>
      <c r="P924" s="86">
        <v>0.627</v>
      </c>
      <c r="Q924" s="88">
        <v>1.0406</v>
      </c>
      <c r="R924" s="85">
        <v>1.6329196603527101E-2</v>
      </c>
      <c r="S924" s="86">
        <v>0.2</v>
      </c>
      <c r="T924" s="86">
        <v>1.65</v>
      </c>
      <c r="U924" s="88">
        <v>0.10536311250439</v>
      </c>
      <c r="V924" s="89">
        <v>4.2</v>
      </c>
      <c r="W924" s="85">
        <v>50.844847371334097</v>
      </c>
      <c r="X924" s="88"/>
      <c r="Y924" s="85"/>
      <c r="Z924" s="88"/>
      <c r="AA924" s="85">
        <v>0</v>
      </c>
      <c r="AB924" s="91">
        <v>0</v>
      </c>
      <c r="AC924" s="86">
        <v>0</v>
      </c>
      <c r="AD924" s="86">
        <v>0</v>
      </c>
      <c r="AE924" s="86">
        <v>0</v>
      </c>
      <c r="AF924" s="88">
        <v>1.17220216519E-7</v>
      </c>
      <c r="AG924" s="85">
        <v>0</v>
      </c>
      <c r="AH924" s="86">
        <v>9.8551E-2</v>
      </c>
      <c r="AI924" s="88">
        <v>4.3676999847599998E-2</v>
      </c>
      <c r="AJ924" s="150">
        <v>1.73</v>
      </c>
      <c r="AK924" s="151">
        <v>0</v>
      </c>
    </row>
    <row r="925" spans="1:37" x14ac:dyDescent="0.2">
      <c r="A925" s="149" t="s">
        <v>2116</v>
      </c>
      <c r="B925" s="66" t="s">
        <v>2117</v>
      </c>
      <c r="C925" s="67">
        <v>82</v>
      </c>
      <c r="D925" s="84" t="s">
        <v>331</v>
      </c>
      <c r="E925" s="85">
        <v>64.3156736894272</v>
      </c>
      <c r="F925" s="91">
        <v>63.992336609009897</v>
      </c>
      <c r="G925" s="86">
        <v>41.044469425003903</v>
      </c>
      <c r="H925" s="86">
        <v>40.741680869323503</v>
      </c>
      <c r="I925" s="86">
        <v>41.35</v>
      </c>
      <c r="J925" s="86">
        <v>123.43</v>
      </c>
      <c r="K925" s="87">
        <v>0</v>
      </c>
      <c r="L925" s="85">
        <v>0.51000009802599999</v>
      </c>
      <c r="M925" s="86">
        <v>0</v>
      </c>
      <c r="N925" s="86">
        <v>81.0611844257825</v>
      </c>
      <c r="O925" s="86">
        <v>100</v>
      </c>
      <c r="P925" s="86">
        <v>2.13</v>
      </c>
      <c r="Q925" s="88">
        <v>0.59089999999999998</v>
      </c>
      <c r="R925" s="85">
        <v>0</v>
      </c>
      <c r="S925" s="86">
        <v>0.1</v>
      </c>
      <c r="T925" s="86">
        <v>1.48</v>
      </c>
      <c r="U925" s="88">
        <v>0.47019859544789699</v>
      </c>
      <c r="V925" s="89">
        <v>4.0599999999999996</v>
      </c>
      <c r="W925" s="85">
        <v>44.147136524060898</v>
      </c>
      <c r="X925" s="88">
        <v>36.633333333300001</v>
      </c>
      <c r="Y925" s="85"/>
      <c r="Z925" s="88"/>
      <c r="AA925" s="85">
        <v>7.0000000000000007E-2</v>
      </c>
      <c r="AB925" s="91">
        <v>0.06</v>
      </c>
      <c r="AC925" s="86">
        <v>0.05</v>
      </c>
      <c r="AD925" s="86">
        <v>0.04</v>
      </c>
      <c r="AE925" s="86">
        <v>0</v>
      </c>
      <c r="AF925" s="88">
        <v>2.7677000791299999</v>
      </c>
      <c r="AG925" s="85">
        <v>1.1309922451800001E-12</v>
      </c>
      <c r="AH925" s="86">
        <v>0.53553200000000001</v>
      </c>
      <c r="AI925" s="88">
        <v>0.16615200607899999</v>
      </c>
      <c r="AJ925" s="150">
        <v>1.6</v>
      </c>
      <c r="AK925" s="151">
        <v>0</v>
      </c>
    </row>
    <row r="926" spans="1:37" x14ac:dyDescent="0.2">
      <c r="A926" s="149" t="s">
        <v>2118</v>
      </c>
      <c r="B926" s="66" t="s">
        <v>2119</v>
      </c>
      <c r="C926" s="67">
        <v>82</v>
      </c>
      <c r="D926" s="84" t="s">
        <v>331</v>
      </c>
      <c r="E926" s="85">
        <v>84.037457617996907</v>
      </c>
      <c r="F926" s="91">
        <v>80.087185834992695</v>
      </c>
      <c r="G926" s="86">
        <v>61.175394219902003</v>
      </c>
      <c r="H926" s="86">
        <v>57.467305311877702</v>
      </c>
      <c r="I926" s="86">
        <v>17.12</v>
      </c>
      <c r="J926" s="86">
        <v>15.77</v>
      </c>
      <c r="K926" s="87">
        <v>0</v>
      </c>
      <c r="L926" s="85">
        <v>0.20000031969199999</v>
      </c>
      <c r="M926" s="86">
        <v>0</v>
      </c>
      <c r="N926" s="86">
        <v>87.764685792349695</v>
      </c>
      <c r="O926" s="86">
        <v>100</v>
      </c>
      <c r="P926" s="86">
        <v>0.51200000000000001</v>
      </c>
      <c r="Q926" s="88">
        <v>0.53820000000000001</v>
      </c>
      <c r="R926" s="85">
        <v>0</v>
      </c>
      <c r="S926" s="86">
        <v>0</v>
      </c>
      <c r="T926" s="86">
        <v>2.0499999999999998</v>
      </c>
      <c r="U926" s="88">
        <v>4.8436574995963599E-2</v>
      </c>
      <c r="V926" s="89">
        <v>4.2</v>
      </c>
      <c r="W926" s="85">
        <v>49.2069561568103</v>
      </c>
      <c r="X926" s="88">
        <v>51.5333333333</v>
      </c>
      <c r="Y926" s="85"/>
      <c r="Z926" s="88"/>
      <c r="AA926" s="85">
        <v>0</v>
      </c>
      <c r="AB926" s="91">
        <v>0.15</v>
      </c>
      <c r="AC926" s="86">
        <v>0</v>
      </c>
      <c r="AD926" s="86">
        <v>0.04</v>
      </c>
      <c r="AE926" s="86">
        <v>0</v>
      </c>
      <c r="AF926" s="88">
        <v>30.722693447000001</v>
      </c>
      <c r="AG926" s="85">
        <v>0</v>
      </c>
      <c r="AH926" s="86">
        <v>7.5269999999999998E-3</v>
      </c>
      <c r="AI926" s="88">
        <v>5.9340256293599998E-3</v>
      </c>
      <c r="AJ926" s="150">
        <v>1.02</v>
      </c>
      <c r="AK926" s="151">
        <v>0</v>
      </c>
    </row>
    <row r="927" spans="1:37" x14ac:dyDescent="0.2">
      <c r="A927" s="149" t="s">
        <v>2120</v>
      </c>
      <c r="B927" s="66" t="s">
        <v>2121</v>
      </c>
      <c r="C927" s="67"/>
      <c r="D927" s="84" t="s">
        <v>331</v>
      </c>
      <c r="E927" s="85">
        <v>84.943181818181799</v>
      </c>
      <c r="F927" s="91">
        <v>65.198863636363598</v>
      </c>
      <c r="G927" s="86">
        <v>82.8125</v>
      </c>
      <c r="H927" s="86">
        <v>63.068181818181799</v>
      </c>
      <c r="I927" s="86">
        <v>0</v>
      </c>
      <c r="J927" s="86">
        <v>0</v>
      </c>
      <c r="K927" s="87">
        <v>0</v>
      </c>
      <c r="L927" s="85">
        <v>7.9993017196599994E-6</v>
      </c>
      <c r="M927" s="86">
        <v>0</v>
      </c>
      <c r="N927" s="86">
        <v>69.747899159663902</v>
      </c>
      <c r="O927" s="86">
        <v>100</v>
      </c>
      <c r="P927" s="86">
        <v>0</v>
      </c>
      <c r="Q927" s="88">
        <v>0</v>
      </c>
      <c r="R927" s="85">
        <v>0</v>
      </c>
      <c r="S927" s="86"/>
      <c r="T927" s="86">
        <v>0</v>
      </c>
      <c r="U927" s="88">
        <v>0</v>
      </c>
      <c r="V927" s="89"/>
      <c r="W927" s="85"/>
      <c r="X927" s="88"/>
      <c r="Y927" s="85"/>
      <c r="Z927" s="88"/>
      <c r="AA927" s="85">
        <v>0</v>
      </c>
      <c r="AB927" s="91">
        <v>0</v>
      </c>
      <c r="AC927" s="86">
        <v>0</v>
      </c>
      <c r="AD927" s="86">
        <v>0</v>
      </c>
      <c r="AE927" s="86">
        <v>0</v>
      </c>
      <c r="AF927" s="88">
        <v>46.951863303000003</v>
      </c>
      <c r="AG927" s="85">
        <v>0</v>
      </c>
      <c r="AH927" s="86">
        <v>0</v>
      </c>
      <c r="AI927" s="88">
        <v>2.5131681096599999E-8</v>
      </c>
      <c r="AJ927" s="150">
        <v>1</v>
      </c>
      <c r="AK927" s="151">
        <v>0</v>
      </c>
    </row>
    <row r="928" spans="1:37" x14ac:dyDescent="0.2">
      <c r="A928" s="149" t="s">
        <v>2122</v>
      </c>
      <c r="B928" s="66" t="s">
        <v>2123</v>
      </c>
      <c r="C928" s="67">
        <v>82</v>
      </c>
      <c r="D928" s="84" t="s">
        <v>331</v>
      </c>
      <c r="E928" s="85">
        <v>1.95612402858349</v>
      </c>
      <c r="F928" s="91">
        <v>0.33618438540803403</v>
      </c>
      <c r="G928" s="86">
        <v>1.95612402858349</v>
      </c>
      <c r="H928" s="86">
        <v>0.33618438540803403</v>
      </c>
      <c r="I928" s="86">
        <v>0</v>
      </c>
      <c r="J928" s="86">
        <v>0</v>
      </c>
      <c r="K928" s="87">
        <v>0</v>
      </c>
      <c r="L928" s="85">
        <v>5.6598428788600001E-8</v>
      </c>
      <c r="M928" s="86">
        <v>0</v>
      </c>
      <c r="N928" s="86"/>
      <c r="O928" s="86"/>
      <c r="P928" s="86">
        <v>8.9999999999999993E-3</v>
      </c>
      <c r="Q928" s="88">
        <v>0</v>
      </c>
      <c r="R928" s="85">
        <v>0</v>
      </c>
      <c r="S928" s="86">
        <v>0</v>
      </c>
      <c r="T928" s="86">
        <v>0</v>
      </c>
      <c r="U928" s="88">
        <v>4.6909449126702396E-3</v>
      </c>
      <c r="V928" s="89"/>
      <c r="W928" s="85"/>
      <c r="X928" s="88"/>
      <c r="Y928" s="85"/>
      <c r="Z928" s="88"/>
      <c r="AA928" s="85">
        <v>0</v>
      </c>
      <c r="AB928" s="91">
        <v>0</v>
      </c>
      <c r="AC928" s="86">
        <v>0</v>
      </c>
      <c r="AD928" s="86">
        <v>0</v>
      </c>
      <c r="AE928" s="86">
        <v>0</v>
      </c>
      <c r="AF928" s="88">
        <v>4.92014155225E-2</v>
      </c>
      <c r="AG928" s="85">
        <v>0</v>
      </c>
      <c r="AH928" s="86">
        <v>0</v>
      </c>
      <c r="AI928" s="88">
        <v>1.45872134749E-9</v>
      </c>
      <c r="AJ928" s="150">
        <v>1</v>
      </c>
      <c r="AK928" s="151">
        <v>0</v>
      </c>
    </row>
    <row r="929" spans="1:37" x14ac:dyDescent="0.2">
      <c r="A929" s="149" t="s">
        <v>2124</v>
      </c>
      <c r="B929" s="66" t="s">
        <v>2125</v>
      </c>
      <c r="C929" s="67">
        <v>82</v>
      </c>
      <c r="D929" s="84" t="s">
        <v>331</v>
      </c>
      <c r="E929" s="85">
        <v>85.163945798455401</v>
      </c>
      <c r="F929" s="91">
        <v>84.951209360403297</v>
      </c>
      <c r="G929" s="86">
        <v>41.280118392452501</v>
      </c>
      <c r="H929" s="86">
        <v>41.099754890625697</v>
      </c>
      <c r="I929" s="86">
        <v>7.31</v>
      </c>
      <c r="J929" s="86">
        <v>17.510000000000002</v>
      </c>
      <c r="K929" s="87">
        <v>0</v>
      </c>
      <c r="L929" s="85">
        <v>7.0000012035400003E-2</v>
      </c>
      <c r="M929" s="86">
        <v>0</v>
      </c>
      <c r="N929" s="86">
        <v>80.474649406688201</v>
      </c>
      <c r="O929" s="86">
        <v>100</v>
      </c>
      <c r="P929" s="86">
        <v>0.83399999999999996</v>
      </c>
      <c r="Q929" s="88">
        <v>0.30830000000000002</v>
      </c>
      <c r="R929" s="85">
        <v>0</v>
      </c>
      <c r="S929" s="86">
        <v>0</v>
      </c>
      <c r="T929" s="86">
        <v>2.08</v>
      </c>
      <c r="U929" s="88">
        <v>0.36072700365351701</v>
      </c>
      <c r="V929" s="89">
        <v>4.1500000000000004</v>
      </c>
      <c r="W929" s="85">
        <v>48.683687120914797</v>
      </c>
      <c r="X929" s="88"/>
      <c r="Y929" s="85">
        <v>100</v>
      </c>
      <c r="Z929" s="88"/>
      <c r="AA929" s="85">
        <v>0</v>
      </c>
      <c r="AB929" s="91">
        <v>0</v>
      </c>
      <c r="AC929" s="86">
        <v>0</v>
      </c>
      <c r="AD929" s="86">
        <v>0</v>
      </c>
      <c r="AE929" s="86">
        <v>0</v>
      </c>
      <c r="AF929" s="88">
        <v>0</v>
      </c>
      <c r="AG929" s="85">
        <v>0</v>
      </c>
      <c r="AH929" s="86">
        <v>1.9823E-2</v>
      </c>
      <c r="AI929" s="88">
        <v>0.26765099237899997</v>
      </c>
      <c r="AJ929" s="150">
        <v>1.58</v>
      </c>
      <c r="AK929" s="151">
        <v>0</v>
      </c>
    </row>
    <row r="930" spans="1:37" x14ac:dyDescent="0.2">
      <c r="A930" s="149" t="s">
        <v>2126</v>
      </c>
      <c r="B930" s="66" t="s">
        <v>2127</v>
      </c>
      <c r="C930" s="67">
        <v>82</v>
      </c>
      <c r="D930" s="84" t="s">
        <v>331</v>
      </c>
      <c r="E930" s="85">
        <v>78.401599391966698</v>
      </c>
      <c r="F930" s="91">
        <v>78.342117872544307</v>
      </c>
      <c r="G930" s="86">
        <v>40.843976670026301</v>
      </c>
      <c r="H930" s="86">
        <v>40.784495150603902</v>
      </c>
      <c r="I930" s="86">
        <v>23.99</v>
      </c>
      <c r="J930" s="86">
        <v>15.48</v>
      </c>
      <c r="K930" s="87">
        <v>0</v>
      </c>
      <c r="L930" s="85">
        <v>0.36999354416500002</v>
      </c>
      <c r="M930" s="86">
        <v>2.2798044489526601E-3</v>
      </c>
      <c r="N930" s="86">
        <v>86.7624139359624</v>
      </c>
      <c r="O930" s="86">
        <v>100</v>
      </c>
      <c r="P930" s="86">
        <v>0.54200000000000004</v>
      </c>
      <c r="Q930" s="88">
        <v>0.4773</v>
      </c>
      <c r="R930" s="85">
        <v>4.3478260869565202E-2</v>
      </c>
      <c r="S930" s="86">
        <v>0</v>
      </c>
      <c r="T930" s="86">
        <v>1.53</v>
      </c>
      <c r="U930" s="88">
        <v>0.54524726137170998</v>
      </c>
      <c r="V930" s="89">
        <v>4.38</v>
      </c>
      <c r="W930" s="85">
        <v>63.906322276592</v>
      </c>
      <c r="X930" s="88">
        <v>51.133333333300001</v>
      </c>
      <c r="Y930" s="85"/>
      <c r="Z930" s="88"/>
      <c r="AA930" s="85">
        <v>0.09</v>
      </c>
      <c r="AB930" s="91">
        <v>0.09</v>
      </c>
      <c r="AC930" s="86">
        <v>0.06</v>
      </c>
      <c r="AD930" s="86">
        <v>0.06</v>
      </c>
      <c r="AE930" s="86">
        <v>0</v>
      </c>
      <c r="AF930" s="88">
        <v>5.9192208927500002E-6</v>
      </c>
      <c r="AG930" s="85">
        <v>0</v>
      </c>
      <c r="AH930" s="86">
        <v>3.7316000000000002E-2</v>
      </c>
      <c r="AI930" s="88">
        <v>0.80237153701499997</v>
      </c>
      <c r="AJ930" s="150">
        <v>1.46</v>
      </c>
      <c r="AK930" s="151">
        <v>0</v>
      </c>
    </row>
    <row r="931" spans="1:37" x14ac:dyDescent="0.2">
      <c r="A931" s="149" t="s">
        <v>2128</v>
      </c>
      <c r="B931" s="66" t="s">
        <v>2129</v>
      </c>
      <c r="C931" s="67">
        <v>82</v>
      </c>
      <c r="D931" s="84" t="s">
        <v>331</v>
      </c>
      <c r="E931" s="85">
        <v>67.571387523394606</v>
      </c>
      <c r="F931" s="91">
        <v>67.549643159456096</v>
      </c>
      <c r="G931" s="86">
        <v>40.529941212558903</v>
      </c>
      <c r="H931" s="86">
        <v>40.522175368295201</v>
      </c>
      <c r="I931" s="86">
        <v>9.18</v>
      </c>
      <c r="J931" s="86">
        <v>8.18</v>
      </c>
      <c r="K931" s="87">
        <v>0</v>
      </c>
      <c r="L931" s="85">
        <v>0.20000005948300001</v>
      </c>
      <c r="M931" s="86">
        <v>8.1270530742077306E-3</v>
      </c>
      <c r="N931" s="86">
        <v>83.894649903643199</v>
      </c>
      <c r="O931" s="86">
        <v>100</v>
      </c>
      <c r="P931" s="86">
        <v>0.36799999999999999</v>
      </c>
      <c r="Q931" s="88">
        <v>0.2243</v>
      </c>
      <c r="R931" s="85">
        <v>4.9140049140049102E-2</v>
      </c>
      <c r="S931" s="86">
        <v>0</v>
      </c>
      <c r="T931" s="86">
        <v>0.6</v>
      </c>
      <c r="U931" s="88">
        <v>0.49002477304320102</v>
      </c>
      <c r="V931" s="89">
        <v>4.3499999999999996</v>
      </c>
      <c r="W931" s="85">
        <v>55.122345061241198</v>
      </c>
      <c r="X931" s="88"/>
      <c r="Y931" s="85"/>
      <c r="Z931" s="88"/>
      <c r="AA931" s="85">
        <v>0</v>
      </c>
      <c r="AB931" s="91">
        <v>0</v>
      </c>
      <c r="AC931" s="86">
        <v>0</v>
      </c>
      <c r="AD931" s="86">
        <v>0</v>
      </c>
      <c r="AE931" s="86">
        <v>0</v>
      </c>
      <c r="AF931" s="88">
        <v>6.6946010096600004</v>
      </c>
      <c r="AG931" s="85">
        <v>1.8385846877799999E-3</v>
      </c>
      <c r="AH931" s="86">
        <v>3.0391999999999999E-2</v>
      </c>
      <c r="AI931" s="88">
        <v>0.53489037792500005</v>
      </c>
      <c r="AJ931" s="150">
        <v>1.4</v>
      </c>
      <c r="AK931" s="151">
        <v>0</v>
      </c>
    </row>
    <row r="932" spans="1:37" x14ac:dyDescent="0.2">
      <c r="A932" s="149" t="s">
        <v>2130</v>
      </c>
      <c r="B932" s="66" t="s">
        <v>2131</v>
      </c>
      <c r="C932" s="67">
        <v>82</v>
      </c>
      <c r="D932" s="84" t="s">
        <v>331</v>
      </c>
      <c r="E932" s="85">
        <v>70.408515819088194</v>
      </c>
      <c r="F932" s="91">
        <v>70.408515819088194</v>
      </c>
      <c r="G932" s="86">
        <v>32.9576676922064</v>
      </c>
      <c r="H932" s="86">
        <v>32.9576676922064</v>
      </c>
      <c r="I932" s="86">
        <v>3.54</v>
      </c>
      <c r="J932" s="86">
        <v>2.92</v>
      </c>
      <c r="K932" s="87">
        <v>0</v>
      </c>
      <c r="L932" s="85">
        <v>0.23999999051199999</v>
      </c>
      <c r="M932" s="86">
        <v>0.59259850292614902</v>
      </c>
      <c r="N932" s="86">
        <v>91.779373540684603</v>
      </c>
      <c r="O932" s="86">
        <v>100</v>
      </c>
      <c r="P932" s="86">
        <v>9.7000000000000003E-2</v>
      </c>
      <c r="Q932" s="88">
        <v>0.16450000000000001</v>
      </c>
      <c r="R932" s="85">
        <v>5.8997050147492597E-2</v>
      </c>
      <c r="S932" s="86">
        <v>0</v>
      </c>
      <c r="T932" s="86">
        <v>0.87</v>
      </c>
      <c r="U932" s="88">
        <v>0.17768710616804601</v>
      </c>
      <c r="V932" s="89">
        <v>4.75</v>
      </c>
      <c r="W932" s="85">
        <v>67.257332381235699</v>
      </c>
      <c r="X932" s="88">
        <v>64</v>
      </c>
      <c r="Y932" s="85"/>
      <c r="Z932" s="88"/>
      <c r="AA932" s="85">
        <v>0</v>
      </c>
      <c r="AB932" s="91">
        <v>0</v>
      </c>
      <c r="AC932" s="86">
        <v>0</v>
      </c>
      <c r="AD932" s="86">
        <v>0</v>
      </c>
      <c r="AE932" s="86">
        <v>0</v>
      </c>
      <c r="AF932" s="88">
        <v>5.5839998034000002</v>
      </c>
      <c r="AG932" s="85">
        <v>0</v>
      </c>
      <c r="AH932" s="86">
        <v>6.4640000000000001E-3</v>
      </c>
      <c r="AI932" s="88">
        <v>3.8752656416800001E-9</v>
      </c>
      <c r="AJ932" s="150">
        <v>1.4</v>
      </c>
      <c r="AK932" s="151">
        <v>0</v>
      </c>
    </row>
    <row r="933" spans="1:37" x14ac:dyDescent="0.2">
      <c r="A933" s="149" t="s">
        <v>2132</v>
      </c>
      <c r="B933" s="66" t="s">
        <v>2133</v>
      </c>
      <c r="C933" s="67">
        <v>82</v>
      </c>
      <c r="D933" s="84" t="s">
        <v>331</v>
      </c>
      <c r="E933" s="85">
        <v>94.318092801002706</v>
      </c>
      <c r="F933" s="91">
        <v>94.318092801002706</v>
      </c>
      <c r="G933" s="86">
        <v>49.048228320756202</v>
      </c>
      <c r="H933" s="86">
        <v>49.048228320756202</v>
      </c>
      <c r="I933" s="86">
        <v>1.73</v>
      </c>
      <c r="J933" s="86">
        <v>2</v>
      </c>
      <c r="K933" s="87">
        <v>0</v>
      </c>
      <c r="L933" s="85">
        <v>0.45999997088700001</v>
      </c>
      <c r="M933" s="86">
        <v>6.2550945736089903E-3</v>
      </c>
      <c r="N933" s="86">
        <v>94.488100897676105</v>
      </c>
      <c r="O933" s="86">
        <v>100</v>
      </c>
      <c r="P933" s="86">
        <v>0.115</v>
      </c>
      <c r="Q933" s="88">
        <v>0.2031</v>
      </c>
      <c r="R933" s="85">
        <v>4.7596382674916698E-2</v>
      </c>
      <c r="S933" s="86">
        <v>0</v>
      </c>
      <c r="T933" s="86">
        <v>0.68</v>
      </c>
      <c r="U933" s="88">
        <v>0.21672715878528301</v>
      </c>
      <c r="V933" s="89">
        <v>4.72</v>
      </c>
      <c r="W933" s="85">
        <v>63.308120951709199</v>
      </c>
      <c r="X933" s="88">
        <v>59.633333333300001</v>
      </c>
      <c r="Y933" s="85"/>
      <c r="Z933" s="88"/>
      <c r="AA933" s="85">
        <v>0</v>
      </c>
      <c r="AB933" s="91">
        <v>0</v>
      </c>
      <c r="AC933" s="86">
        <v>0</v>
      </c>
      <c r="AD933" s="86">
        <v>0</v>
      </c>
      <c r="AE933" s="86">
        <v>0</v>
      </c>
      <c r="AF933" s="88">
        <v>13.3861992027</v>
      </c>
      <c r="AG933" s="85">
        <v>0</v>
      </c>
      <c r="AH933" s="86">
        <v>3.6350000000000002E-3</v>
      </c>
      <c r="AI933" s="88">
        <v>5.8289795788999999E-8</v>
      </c>
      <c r="AJ933" s="150">
        <v>1.47</v>
      </c>
      <c r="AK933" s="151">
        <v>0</v>
      </c>
    </row>
    <row r="934" spans="1:37" x14ac:dyDescent="0.2">
      <c r="A934" s="149" t="s">
        <v>2134</v>
      </c>
      <c r="B934" s="66" t="s">
        <v>2135</v>
      </c>
      <c r="C934" s="67">
        <v>82</v>
      </c>
      <c r="D934" s="84" t="s">
        <v>331</v>
      </c>
      <c r="E934" s="85">
        <v>92.641618300919802</v>
      </c>
      <c r="F934" s="91">
        <v>92.553372025930798</v>
      </c>
      <c r="G934" s="86">
        <v>51.231035536096101</v>
      </c>
      <c r="H934" s="86">
        <v>51.145504531106802</v>
      </c>
      <c r="I934" s="86">
        <v>5.97</v>
      </c>
      <c r="J934" s="86">
        <v>4.2699999999999996</v>
      </c>
      <c r="K934" s="87">
        <v>0</v>
      </c>
      <c r="L934" s="85">
        <v>0.47999997785499998</v>
      </c>
      <c r="M934" s="86">
        <v>0.119361084598018</v>
      </c>
      <c r="N934" s="86">
        <v>92.901457006783502</v>
      </c>
      <c r="O934" s="86">
        <v>100</v>
      </c>
      <c r="P934" s="86">
        <v>0.31900000000000001</v>
      </c>
      <c r="Q934" s="88">
        <v>0.53549999999999998</v>
      </c>
      <c r="R934" s="85">
        <v>2.1397239756071499E-2</v>
      </c>
      <c r="S934" s="86">
        <v>0</v>
      </c>
      <c r="T934" s="86">
        <v>0.84</v>
      </c>
      <c r="U934" s="88">
        <v>0.69850320741268701</v>
      </c>
      <c r="V934" s="89">
        <v>4.83</v>
      </c>
      <c r="W934" s="85">
        <v>57.604312600790401</v>
      </c>
      <c r="X934" s="88">
        <v>47.9666666667</v>
      </c>
      <c r="Y934" s="85">
        <v>-100</v>
      </c>
      <c r="Z934" s="88"/>
      <c r="AA934" s="85">
        <v>0</v>
      </c>
      <c r="AB934" s="91">
        <v>0</v>
      </c>
      <c r="AC934" s="86">
        <v>0</v>
      </c>
      <c r="AD934" s="86">
        <v>0</v>
      </c>
      <c r="AE934" s="86">
        <v>0</v>
      </c>
      <c r="AF934" s="88">
        <v>7.0108003647399997</v>
      </c>
      <c r="AG934" s="85">
        <v>1.1754481966900001E-10</v>
      </c>
      <c r="AH934" s="86">
        <v>2.7522999999999999E-2</v>
      </c>
      <c r="AI934" s="88">
        <v>0.26765105051499999</v>
      </c>
      <c r="AJ934" s="150">
        <v>1.46</v>
      </c>
      <c r="AK934" s="151">
        <v>0</v>
      </c>
    </row>
    <row r="935" spans="1:37" x14ac:dyDescent="0.2">
      <c r="A935" s="149" t="s">
        <v>2136</v>
      </c>
      <c r="B935" s="66" t="s">
        <v>2137</v>
      </c>
      <c r="C935" s="67">
        <v>82</v>
      </c>
      <c r="D935" s="84" t="s">
        <v>331</v>
      </c>
      <c r="E935" s="85">
        <v>87.758940577711996</v>
      </c>
      <c r="F935" s="91">
        <v>87.518936492536</v>
      </c>
      <c r="G935" s="86">
        <v>48.127627704301403</v>
      </c>
      <c r="H935" s="86">
        <v>48.016987523191901</v>
      </c>
      <c r="I935" s="86">
        <v>4.97</v>
      </c>
      <c r="J935" s="86">
        <v>4.4400000000000004</v>
      </c>
      <c r="K935" s="87">
        <v>0</v>
      </c>
      <c r="L935" s="85">
        <v>0.62999993782300001</v>
      </c>
      <c r="M935" s="86">
        <v>2.7149418572616599E-3</v>
      </c>
      <c r="N935" s="86">
        <v>92.776898892604706</v>
      </c>
      <c r="O935" s="86">
        <v>100</v>
      </c>
      <c r="P935" s="86">
        <v>0.25600000000000001</v>
      </c>
      <c r="Q935" s="88">
        <v>0.51060000000000005</v>
      </c>
      <c r="R935" s="85">
        <v>2.85673475217826E-2</v>
      </c>
      <c r="S935" s="86">
        <v>0</v>
      </c>
      <c r="T935" s="86">
        <v>1.24</v>
      </c>
      <c r="U935" s="88">
        <v>0.59575482135866098</v>
      </c>
      <c r="V935" s="89">
        <v>4.5999999999999996</v>
      </c>
      <c r="W935" s="85">
        <v>56.777398518462597</v>
      </c>
      <c r="X935" s="88"/>
      <c r="Y935" s="85"/>
      <c r="Z935" s="88"/>
      <c r="AA935" s="85">
        <v>0</v>
      </c>
      <c r="AB935" s="91">
        <v>0.03</v>
      </c>
      <c r="AC935" s="86">
        <v>0</v>
      </c>
      <c r="AD935" s="86">
        <v>0.03</v>
      </c>
      <c r="AE935" s="86">
        <v>0</v>
      </c>
      <c r="AF935" s="88">
        <v>24.032696166499999</v>
      </c>
      <c r="AG935" s="85">
        <v>8.8341916508200003E-11</v>
      </c>
      <c r="AH935" s="86">
        <v>2.1000999999999999E-2</v>
      </c>
      <c r="AI935" s="88">
        <v>0.26745849152700002</v>
      </c>
      <c r="AJ935" s="150">
        <v>1.47</v>
      </c>
      <c r="AK935" s="151">
        <v>0</v>
      </c>
    </row>
    <row r="936" spans="1:37" x14ac:dyDescent="0.2">
      <c r="A936" s="149" t="s">
        <v>2138</v>
      </c>
      <c r="B936" s="66" t="s">
        <v>2139</v>
      </c>
      <c r="C936" s="67">
        <v>82</v>
      </c>
      <c r="D936" s="84" t="s">
        <v>331</v>
      </c>
      <c r="E936" s="85">
        <v>81.474495217853303</v>
      </c>
      <c r="F936" s="91">
        <v>77.460148777895895</v>
      </c>
      <c r="G936" s="86">
        <v>59.845908607863997</v>
      </c>
      <c r="H936" s="86">
        <v>56.612646121147698</v>
      </c>
      <c r="I936" s="86">
        <v>22.52</v>
      </c>
      <c r="J936" s="86">
        <v>26.65</v>
      </c>
      <c r="K936" s="87">
        <v>0</v>
      </c>
      <c r="L936" s="85">
        <v>0.44000000081200002</v>
      </c>
      <c r="M936" s="86">
        <v>1.3981124293442299E-2</v>
      </c>
      <c r="N936" s="86">
        <v>76.344640784212601</v>
      </c>
      <c r="O936" s="86">
        <v>100</v>
      </c>
      <c r="P936" s="86">
        <v>1.2929999999999999</v>
      </c>
      <c r="Q936" s="88">
        <v>0.91510000000000002</v>
      </c>
      <c r="R936" s="85">
        <v>0.125391849529781</v>
      </c>
      <c r="S936" s="86">
        <v>0</v>
      </c>
      <c r="T936" s="86">
        <v>2.17</v>
      </c>
      <c r="U936" s="88">
        <v>1.32571732199787</v>
      </c>
      <c r="V936" s="89">
        <v>4.2</v>
      </c>
      <c r="W936" s="85">
        <v>53.240779887060803</v>
      </c>
      <c r="X936" s="88">
        <v>52.066666666700002</v>
      </c>
      <c r="Y936" s="85"/>
      <c r="Z936" s="88"/>
      <c r="AA936" s="85">
        <v>0.01</v>
      </c>
      <c r="AB936" s="91">
        <v>0.01</v>
      </c>
      <c r="AC936" s="86">
        <v>0.01</v>
      </c>
      <c r="AD936" s="86">
        <v>0.01</v>
      </c>
      <c r="AE936" s="86">
        <v>0</v>
      </c>
      <c r="AF936" s="88">
        <v>3.0372479313200002E-7</v>
      </c>
      <c r="AG936" s="85">
        <v>0</v>
      </c>
      <c r="AH936" s="86">
        <v>3.8184000000000003E-2</v>
      </c>
      <c r="AI936" s="88">
        <v>1.6059057496</v>
      </c>
      <c r="AJ936" s="150">
        <v>1.55</v>
      </c>
      <c r="AK936" s="151">
        <v>0</v>
      </c>
    </row>
    <row r="937" spans="1:37" x14ac:dyDescent="0.2">
      <c r="A937" s="149" t="s">
        <v>425</v>
      </c>
      <c r="B937" s="66" t="s">
        <v>2140</v>
      </c>
      <c r="C937" s="67">
        <v>82</v>
      </c>
      <c r="D937" s="84" t="s">
        <v>331</v>
      </c>
      <c r="E937" s="85">
        <v>88.527408161965994</v>
      </c>
      <c r="F937" s="91">
        <v>88.527408161965994</v>
      </c>
      <c r="G937" s="86">
        <v>47.261305999448197</v>
      </c>
      <c r="H937" s="86">
        <v>47.261305999448197</v>
      </c>
      <c r="I937" s="86">
        <v>0.33</v>
      </c>
      <c r="J937" s="86">
        <v>0.32</v>
      </c>
      <c r="K937" s="87">
        <v>0</v>
      </c>
      <c r="L937" s="85">
        <v>0.36999998396599998</v>
      </c>
      <c r="M937" s="86">
        <v>0</v>
      </c>
      <c r="N937" s="86">
        <v>95.218995270989595</v>
      </c>
      <c r="O937" s="86">
        <v>100</v>
      </c>
      <c r="P937" s="86">
        <v>3.0000000000000001E-3</v>
      </c>
      <c r="Q937" s="88">
        <v>9.4299999999999995E-2</v>
      </c>
      <c r="R937" s="85">
        <v>0</v>
      </c>
      <c r="S937" s="86">
        <v>0</v>
      </c>
      <c r="T937" s="86">
        <v>0.42</v>
      </c>
      <c r="U937" s="88">
        <v>0.21434180089556701</v>
      </c>
      <c r="V937" s="89">
        <v>4.95</v>
      </c>
      <c r="W937" s="85">
        <v>63.002928915222903</v>
      </c>
      <c r="X937" s="88"/>
      <c r="Y937" s="85"/>
      <c r="Z937" s="88"/>
      <c r="AA937" s="85">
        <v>0</v>
      </c>
      <c r="AB937" s="91">
        <v>0</v>
      </c>
      <c r="AC937" s="86">
        <v>0</v>
      </c>
      <c r="AD937" s="86">
        <v>0</v>
      </c>
      <c r="AE937" s="86">
        <v>0</v>
      </c>
      <c r="AF937" s="88">
        <v>6.4177055781399996</v>
      </c>
      <c r="AG937" s="85">
        <v>0</v>
      </c>
      <c r="AH937" s="86">
        <v>6.9099999999999999E-4</v>
      </c>
      <c r="AI937" s="88">
        <v>1.5393026278200001E-7</v>
      </c>
      <c r="AJ937" s="150">
        <v>1.57</v>
      </c>
      <c r="AK937" s="151">
        <v>0</v>
      </c>
    </row>
    <row r="938" spans="1:37" x14ac:dyDescent="0.2">
      <c r="A938" s="149" t="s">
        <v>2141</v>
      </c>
      <c r="B938" s="66" t="s">
        <v>2142</v>
      </c>
      <c r="C938" s="67">
        <v>82</v>
      </c>
      <c r="D938" s="84" t="s">
        <v>331</v>
      </c>
      <c r="E938" s="85">
        <v>90.542884317711298</v>
      </c>
      <c r="F938" s="91">
        <v>90.421663154361198</v>
      </c>
      <c r="G938" s="86">
        <v>57.229443688107303</v>
      </c>
      <c r="H938" s="86">
        <v>57.177225340817998</v>
      </c>
      <c r="I938" s="86">
        <v>5.48</v>
      </c>
      <c r="J938" s="86">
        <v>4.8</v>
      </c>
      <c r="K938" s="87">
        <v>0</v>
      </c>
      <c r="L938" s="85">
        <v>0.59342466842700003</v>
      </c>
      <c r="M938" s="86">
        <v>3.10076517608735E-2</v>
      </c>
      <c r="N938" s="86">
        <v>89.437994451864796</v>
      </c>
      <c r="O938" s="86">
        <v>100</v>
      </c>
      <c r="P938" s="86">
        <v>0.42</v>
      </c>
      <c r="Q938" s="88">
        <v>0.68379999999999996</v>
      </c>
      <c r="R938" s="85">
        <v>0.12082158679017301</v>
      </c>
      <c r="S938" s="86">
        <v>0</v>
      </c>
      <c r="T938" s="86">
        <v>1.08</v>
      </c>
      <c r="U938" s="88">
        <v>1.00333824434457</v>
      </c>
      <c r="V938" s="89">
        <v>4.5599999999999996</v>
      </c>
      <c r="W938" s="85">
        <v>55.211923738584503</v>
      </c>
      <c r="X938" s="88">
        <v>53.0333333333</v>
      </c>
      <c r="Y938" s="85"/>
      <c r="Z938" s="88"/>
      <c r="AA938" s="85">
        <v>0</v>
      </c>
      <c r="AB938" s="91">
        <v>0.03</v>
      </c>
      <c r="AC938" s="86">
        <v>0</v>
      </c>
      <c r="AD938" s="86">
        <v>0.01</v>
      </c>
      <c r="AE938" s="86">
        <v>0</v>
      </c>
      <c r="AF938" s="88">
        <v>1.20445237999</v>
      </c>
      <c r="AG938" s="85">
        <v>0</v>
      </c>
      <c r="AH938" s="86">
        <v>1.0271000000000001E-2</v>
      </c>
      <c r="AI938" s="88">
        <v>8.7278567485600006E-2</v>
      </c>
      <c r="AJ938" s="150">
        <v>1.67</v>
      </c>
      <c r="AK938" s="151">
        <v>0</v>
      </c>
    </row>
    <row r="939" spans="1:37" x14ac:dyDescent="0.2">
      <c r="A939" s="149" t="s">
        <v>2143</v>
      </c>
      <c r="B939" s="66" t="s">
        <v>2144</v>
      </c>
      <c r="C939" s="67">
        <v>82</v>
      </c>
      <c r="D939" s="84" t="s">
        <v>331</v>
      </c>
      <c r="E939" s="85">
        <v>96.390060947023002</v>
      </c>
      <c r="F939" s="91">
        <v>96.292545710267206</v>
      </c>
      <c r="G939" s="86">
        <v>60.751992498827903</v>
      </c>
      <c r="H939" s="86">
        <v>60.721987810595401</v>
      </c>
      <c r="I939" s="86">
        <v>5.78</v>
      </c>
      <c r="J939" s="86">
        <v>3.78</v>
      </c>
      <c r="K939" s="87">
        <v>0</v>
      </c>
      <c r="L939" s="85">
        <v>1.2704920360500001</v>
      </c>
      <c r="M939" s="86">
        <v>0</v>
      </c>
      <c r="N939" s="86">
        <v>84.962863752587396</v>
      </c>
      <c r="O939" s="86">
        <v>100</v>
      </c>
      <c r="P939" s="86">
        <v>0.14399999999999999</v>
      </c>
      <c r="Q939" s="88">
        <v>0.22919999999999999</v>
      </c>
      <c r="R939" s="85">
        <v>0</v>
      </c>
      <c r="S939" s="86">
        <v>0</v>
      </c>
      <c r="T939" s="86">
        <v>0.6</v>
      </c>
      <c r="U939" s="88">
        <v>0.61509610876699505</v>
      </c>
      <c r="V939" s="89">
        <v>4.9000000000000004</v>
      </c>
      <c r="W939" s="85">
        <v>54.576347476100501</v>
      </c>
      <c r="X939" s="88">
        <v>62.233333333300003</v>
      </c>
      <c r="Y939" s="85">
        <v>-100</v>
      </c>
      <c r="Z939" s="88"/>
      <c r="AA939" s="85">
        <v>0</v>
      </c>
      <c r="AB939" s="91">
        <v>0.06</v>
      </c>
      <c r="AC939" s="86">
        <v>0</v>
      </c>
      <c r="AD939" s="86">
        <v>0</v>
      </c>
      <c r="AE939" s="86">
        <v>0</v>
      </c>
      <c r="AF939" s="88">
        <v>2.8213170792599999E-3</v>
      </c>
      <c r="AG939" s="85">
        <v>0</v>
      </c>
      <c r="AH939" s="86">
        <v>8.3730000000000002E-3</v>
      </c>
      <c r="AI939" s="88">
        <v>0.53043645512399995</v>
      </c>
      <c r="AJ939" s="150">
        <v>1.66</v>
      </c>
      <c r="AK939" s="151">
        <v>0</v>
      </c>
    </row>
    <row r="940" spans="1:37" x14ac:dyDescent="0.2">
      <c r="A940" s="149" t="s">
        <v>2145</v>
      </c>
      <c r="B940" s="66" t="s">
        <v>2146</v>
      </c>
      <c r="C940" s="67">
        <v>82</v>
      </c>
      <c r="D940" s="84" t="s">
        <v>331</v>
      </c>
      <c r="E940" s="85">
        <v>97.663128749423194</v>
      </c>
      <c r="F940" s="91">
        <v>97.663128749423194</v>
      </c>
      <c r="G940" s="86">
        <v>53.836640516843602</v>
      </c>
      <c r="H940" s="86">
        <v>53.836640516843602</v>
      </c>
      <c r="I940" s="86">
        <v>1.73</v>
      </c>
      <c r="J940" s="86">
        <v>1.68</v>
      </c>
      <c r="K940" s="87">
        <v>0</v>
      </c>
      <c r="L940" s="85">
        <v>0.300000041838</v>
      </c>
      <c r="M940" s="86">
        <v>2.1930069009464901E-3</v>
      </c>
      <c r="N940" s="86">
        <v>94.869590140441403</v>
      </c>
      <c r="O940" s="86">
        <v>100</v>
      </c>
      <c r="P940" s="86">
        <v>6.6000000000000003E-2</v>
      </c>
      <c r="Q940" s="88">
        <v>0.38969999999999999</v>
      </c>
      <c r="R940" s="85">
        <v>3.2467532467532499E-2</v>
      </c>
      <c r="S940" s="86">
        <v>0</v>
      </c>
      <c r="T940" s="86">
        <v>1</v>
      </c>
      <c r="U940" s="88">
        <v>0.21042916474388601</v>
      </c>
      <c r="V940" s="89">
        <v>4.96</v>
      </c>
      <c r="W940" s="85">
        <v>60.9969091514929</v>
      </c>
      <c r="X940" s="88"/>
      <c r="Y940" s="85"/>
      <c r="Z940" s="88"/>
      <c r="AA940" s="85">
        <v>0</v>
      </c>
      <c r="AB940" s="91">
        <v>0</v>
      </c>
      <c r="AC940" s="86">
        <v>0</v>
      </c>
      <c r="AD940" s="86">
        <v>0</v>
      </c>
      <c r="AE940" s="86">
        <v>0</v>
      </c>
      <c r="AF940" s="88">
        <v>35.281588482399997</v>
      </c>
      <c r="AG940" s="85">
        <v>0</v>
      </c>
      <c r="AH940" s="86">
        <v>4.0759999999999998E-3</v>
      </c>
      <c r="AI940" s="88">
        <v>0.53530187495199999</v>
      </c>
      <c r="AJ940" s="150">
        <v>1.63</v>
      </c>
      <c r="AK940" s="151">
        <v>0</v>
      </c>
    </row>
    <row r="941" spans="1:37" x14ac:dyDescent="0.2">
      <c r="A941" s="149" t="s">
        <v>1483</v>
      </c>
      <c r="B941" s="66" t="s">
        <v>2147</v>
      </c>
      <c r="C941" s="67">
        <v>82</v>
      </c>
      <c r="D941" s="84" t="s">
        <v>331</v>
      </c>
      <c r="E941" s="85">
        <v>95.088644688644706</v>
      </c>
      <c r="F941" s="91">
        <v>94.540659340659303</v>
      </c>
      <c r="G941" s="86">
        <v>51.747985347985299</v>
      </c>
      <c r="H941" s="86">
        <v>51.2</v>
      </c>
      <c r="I941" s="86">
        <v>8.1</v>
      </c>
      <c r="J941" s="86">
        <v>5.95</v>
      </c>
      <c r="K941" s="87">
        <v>0</v>
      </c>
      <c r="L941" s="85">
        <v>0.689999956576</v>
      </c>
      <c r="M941" s="86">
        <v>0</v>
      </c>
      <c r="N941" s="86">
        <v>92.185479401441</v>
      </c>
      <c r="O941" s="86">
        <v>100</v>
      </c>
      <c r="P941" s="86">
        <v>0.44400000000000001</v>
      </c>
      <c r="Q941" s="88">
        <v>0.13020000000000001</v>
      </c>
      <c r="R941" s="85">
        <v>0</v>
      </c>
      <c r="S941" s="86">
        <v>0</v>
      </c>
      <c r="T941" s="86">
        <v>1.06</v>
      </c>
      <c r="U941" s="88">
        <v>0.45421245421245399</v>
      </c>
      <c r="V941" s="89">
        <v>4.8</v>
      </c>
      <c r="W941" s="85">
        <v>64.066666666700002</v>
      </c>
      <c r="X941" s="88">
        <v>64.066666666700002</v>
      </c>
      <c r="Y941" s="85"/>
      <c r="Z941" s="88"/>
      <c r="AA941" s="85">
        <v>0</v>
      </c>
      <c r="AB941" s="91">
        <v>0</v>
      </c>
      <c r="AC941" s="86">
        <v>0</v>
      </c>
      <c r="AD941" s="86">
        <v>0</v>
      </c>
      <c r="AE941" s="86">
        <v>0</v>
      </c>
      <c r="AF941" s="88">
        <v>0.15320200484499999</v>
      </c>
      <c r="AG941" s="85">
        <v>0</v>
      </c>
      <c r="AH941" s="86">
        <v>9.1889999999999993E-3</v>
      </c>
      <c r="AI941" s="88">
        <v>0.53530193505400003</v>
      </c>
      <c r="AJ941" s="150">
        <v>1.52</v>
      </c>
      <c r="AK941" s="151">
        <v>0</v>
      </c>
    </row>
    <row r="942" spans="1:37" x14ac:dyDescent="0.2">
      <c r="A942" s="149" t="s">
        <v>2148</v>
      </c>
      <c r="B942" s="66" t="s">
        <v>2149</v>
      </c>
      <c r="C942" s="67">
        <v>82</v>
      </c>
      <c r="D942" s="84" t="s">
        <v>331</v>
      </c>
      <c r="E942" s="85">
        <v>64.618561189744895</v>
      </c>
      <c r="F942" s="91">
        <v>60.308049214399702</v>
      </c>
      <c r="G942" s="86">
        <v>43.218733310882797</v>
      </c>
      <c r="H942" s="86">
        <v>38.928290796281402</v>
      </c>
      <c r="I942" s="86">
        <v>19.739999999999998</v>
      </c>
      <c r="J942" s="86">
        <v>22.42</v>
      </c>
      <c r="K942" s="87">
        <v>0</v>
      </c>
      <c r="L942" s="85">
        <v>0.44000001113499998</v>
      </c>
      <c r="M942" s="86"/>
      <c r="N942" s="86">
        <v>77.690750545001507</v>
      </c>
      <c r="O942" s="86">
        <v>100</v>
      </c>
      <c r="P942" s="86">
        <v>1.0129999999999999</v>
      </c>
      <c r="Q942" s="88">
        <v>0.1663</v>
      </c>
      <c r="R942" s="85">
        <v>2.46487552378605E-2</v>
      </c>
      <c r="S942" s="86">
        <v>0</v>
      </c>
      <c r="T942" s="86">
        <v>1.25</v>
      </c>
      <c r="U942" s="88">
        <v>0.70379176743917105</v>
      </c>
      <c r="V942" s="89">
        <v>4.43</v>
      </c>
      <c r="W942" s="85">
        <v>61.054810244993597</v>
      </c>
      <c r="X942" s="88"/>
      <c r="Y942" s="85"/>
      <c r="Z942" s="88"/>
      <c r="AA942" s="85">
        <v>0.03</v>
      </c>
      <c r="AB942" s="91">
        <v>0.06</v>
      </c>
      <c r="AC942" s="86">
        <v>0</v>
      </c>
      <c r="AD942" s="86">
        <v>0.02</v>
      </c>
      <c r="AE942" s="86">
        <v>0</v>
      </c>
      <c r="AF942" s="88">
        <v>6.0966993946399999</v>
      </c>
      <c r="AG942" s="85">
        <v>0</v>
      </c>
      <c r="AH942" s="86">
        <v>0.20433399999999999</v>
      </c>
      <c r="AI942" s="88">
        <v>2.94148646364</v>
      </c>
      <c r="AJ942" s="150">
        <v>1.6</v>
      </c>
      <c r="AK942" s="151">
        <v>0</v>
      </c>
    </row>
    <row r="943" spans="1:37" x14ac:dyDescent="0.2">
      <c r="A943" s="149" t="s">
        <v>2150</v>
      </c>
      <c r="B943" s="66" t="s">
        <v>2151</v>
      </c>
      <c r="C943" s="67"/>
      <c r="D943" s="84" t="s">
        <v>331</v>
      </c>
      <c r="E943" s="85">
        <v>15.789473684210501</v>
      </c>
      <c r="F943" s="91">
        <v>15.789473684210501</v>
      </c>
      <c r="G943" s="86">
        <v>15.789473684210501</v>
      </c>
      <c r="H943" s="86">
        <v>15.789473684210501</v>
      </c>
      <c r="I943" s="86">
        <v>0</v>
      </c>
      <c r="J943" s="86">
        <v>0</v>
      </c>
      <c r="K943" s="87">
        <v>0</v>
      </c>
      <c r="L943" s="85"/>
      <c r="M943" s="86">
        <v>0</v>
      </c>
      <c r="N943" s="86">
        <v>50</v>
      </c>
      <c r="O943" s="86">
        <v>100</v>
      </c>
      <c r="P943" s="86">
        <v>2.5999999999999999E-2</v>
      </c>
      <c r="Q943" s="88">
        <v>0</v>
      </c>
      <c r="R943" s="85">
        <v>0</v>
      </c>
      <c r="S943" s="86"/>
      <c r="T943" s="86">
        <v>0</v>
      </c>
      <c r="U943" s="88">
        <v>0</v>
      </c>
      <c r="V943" s="89"/>
      <c r="W943" s="85"/>
      <c r="X943" s="88"/>
      <c r="Y943" s="85"/>
      <c r="Z943" s="88"/>
      <c r="AA943" s="85">
        <v>0</v>
      </c>
      <c r="AB943" s="91">
        <v>0</v>
      </c>
      <c r="AC943" s="86">
        <v>0</v>
      </c>
      <c r="AD943" s="86">
        <v>0</v>
      </c>
      <c r="AE943" s="86">
        <v>0</v>
      </c>
      <c r="AF943" s="88">
        <v>0</v>
      </c>
      <c r="AG943" s="85">
        <v>0</v>
      </c>
      <c r="AH943" s="86">
        <v>0</v>
      </c>
      <c r="AI943" s="88">
        <v>0</v>
      </c>
      <c r="AJ943" s="150"/>
      <c r="AK943" s="151">
        <v>0</v>
      </c>
    </row>
    <row r="944" spans="1:37" x14ac:dyDescent="0.2">
      <c r="A944" s="149" t="s">
        <v>2152</v>
      </c>
      <c r="B944" s="66" t="s">
        <v>2153</v>
      </c>
      <c r="C944" s="67">
        <v>82</v>
      </c>
      <c r="D944" s="84" t="s">
        <v>331</v>
      </c>
      <c r="E944" s="85">
        <v>5.1400920411478097</v>
      </c>
      <c r="F944" s="91">
        <v>3.3263400108283698</v>
      </c>
      <c r="G944" s="86">
        <v>5.0994856524093102</v>
      </c>
      <c r="H944" s="86">
        <v>3.3263400108283698</v>
      </c>
      <c r="I944" s="86">
        <v>1.75</v>
      </c>
      <c r="J944" s="86">
        <v>5.07</v>
      </c>
      <c r="K944" s="87">
        <v>0</v>
      </c>
      <c r="L944" s="85">
        <v>0.15000001112799999</v>
      </c>
      <c r="M944" s="86">
        <v>0</v>
      </c>
      <c r="N944" s="86"/>
      <c r="O944" s="86">
        <v>100</v>
      </c>
      <c r="P944" s="86">
        <v>0.155</v>
      </c>
      <c r="Q944" s="88">
        <v>0</v>
      </c>
      <c r="R944" s="85">
        <v>0</v>
      </c>
      <c r="S944" s="86">
        <v>0</v>
      </c>
      <c r="T944" s="86">
        <v>0.02</v>
      </c>
      <c r="U944" s="88">
        <v>0.148890092041148</v>
      </c>
      <c r="V944" s="89"/>
      <c r="W944" s="85">
        <v>47.147501870331901</v>
      </c>
      <c r="X944" s="88"/>
      <c r="Y944" s="85"/>
      <c r="Z944" s="88"/>
      <c r="AA944" s="85">
        <v>0</v>
      </c>
      <c r="AB944" s="91">
        <v>0</v>
      </c>
      <c r="AC944" s="86">
        <v>0</v>
      </c>
      <c r="AD944" s="86">
        <v>0</v>
      </c>
      <c r="AE944" s="86">
        <v>0</v>
      </c>
      <c r="AF944" s="88">
        <v>1.12003495967E-2</v>
      </c>
      <c r="AG944" s="85">
        <v>0</v>
      </c>
      <c r="AH944" s="86">
        <v>1.2899999999999999E-4</v>
      </c>
      <c r="AI944" s="88">
        <v>2.74572353603E-8</v>
      </c>
      <c r="AJ944" s="150">
        <v>1.5</v>
      </c>
      <c r="AK944" s="151">
        <v>0</v>
      </c>
    </row>
    <row r="945" spans="1:37" x14ac:dyDescent="0.2">
      <c r="A945" s="149" t="s">
        <v>2154</v>
      </c>
      <c r="B945" s="66" t="s">
        <v>2155</v>
      </c>
      <c r="C945" s="67">
        <v>82</v>
      </c>
      <c r="D945" s="84" t="s">
        <v>331</v>
      </c>
      <c r="E945" s="85">
        <v>87.898762201871804</v>
      </c>
      <c r="F945" s="91">
        <v>87.491194525510707</v>
      </c>
      <c r="G945" s="86">
        <v>53.044178323437599</v>
      </c>
      <c r="H945" s="86">
        <v>52.646674046492898</v>
      </c>
      <c r="I945" s="86">
        <v>7.84</v>
      </c>
      <c r="J945" s="86">
        <v>16.46</v>
      </c>
      <c r="K945" s="87">
        <v>0</v>
      </c>
      <c r="L945" s="85">
        <v>2.7500000035499998</v>
      </c>
      <c r="M945" s="86">
        <v>0</v>
      </c>
      <c r="N945" s="86">
        <v>83.351924149470193</v>
      </c>
      <c r="O945" s="86">
        <v>100</v>
      </c>
      <c r="P945" s="86">
        <v>0.78300000000000003</v>
      </c>
      <c r="Q945" s="88">
        <v>5.5899999999999998E-2</v>
      </c>
      <c r="R945" s="85">
        <v>0</v>
      </c>
      <c r="S945" s="86">
        <v>0</v>
      </c>
      <c r="T945" s="86">
        <v>1.02</v>
      </c>
      <c r="U945" s="88">
        <v>1.4541612156586501</v>
      </c>
      <c r="V945" s="89">
        <v>4.29</v>
      </c>
      <c r="W945" s="85">
        <v>55.5333333333</v>
      </c>
      <c r="X945" s="88">
        <v>55.5333333333</v>
      </c>
      <c r="Y945" s="85"/>
      <c r="Z945" s="88"/>
      <c r="AA945" s="85">
        <v>0</v>
      </c>
      <c r="AB945" s="91">
        <v>0</v>
      </c>
      <c r="AC945" s="86">
        <v>0</v>
      </c>
      <c r="AD945" s="86">
        <v>0</v>
      </c>
      <c r="AE945" s="86">
        <v>0</v>
      </c>
      <c r="AF945" s="88">
        <v>8.4835996737299997</v>
      </c>
      <c r="AG945" s="85">
        <v>0</v>
      </c>
      <c r="AH945" s="86">
        <v>1.3565000000000001E-2</v>
      </c>
      <c r="AI945" s="88">
        <v>0.23443461974599999</v>
      </c>
      <c r="AJ945" s="150">
        <v>1.59</v>
      </c>
      <c r="AK945" s="151">
        <v>0</v>
      </c>
    </row>
    <row r="946" spans="1:37" x14ac:dyDescent="0.2">
      <c r="A946" s="149" t="s">
        <v>2156</v>
      </c>
      <c r="B946" s="66" t="s">
        <v>2157</v>
      </c>
      <c r="C946" s="67">
        <v>82</v>
      </c>
      <c r="D946" s="84" t="s">
        <v>331</v>
      </c>
      <c r="E946" s="85">
        <v>92.685353271181398</v>
      </c>
      <c r="F946" s="91">
        <v>92.276135093279194</v>
      </c>
      <c r="G946" s="86">
        <v>60.252505051126597</v>
      </c>
      <c r="H946" s="86">
        <v>59.850466139503403</v>
      </c>
      <c r="I946" s="86">
        <v>9.32</v>
      </c>
      <c r="J946" s="86">
        <v>9.49</v>
      </c>
      <c r="K946" s="87">
        <v>0</v>
      </c>
      <c r="L946" s="85">
        <v>1.3275596190400001</v>
      </c>
      <c r="M946" s="86">
        <v>0</v>
      </c>
      <c r="N946" s="86">
        <v>79.516142808336198</v>
      </c>
      <c r="O946" s="86">
        <v>100</v>
      </c>
      <c r="P946" s="86">
        <v>0.70799999999999996</v>
      </c>
      <c r="Q946" s="88">
        <v>0.36470000000000002</v>
      </c>
      <c r="R946" s="85">
        <v>0</v>
      </c>
      <c r="S946" s="86">
        <v>0</v>
      </c>
      <c r="T946" s="86">
        <v>1.58</v>
      </c>
      <c r="U946" s="88">
        <v>1.0881716460006401</v>
      </c>
      <c r="V946" s="89">
        <v>4.53</v>
      </c>
      <c r="W946" s="85">
        <v>54.4360494458546</v>
      </c>
      <c r="X946" s="88">
        <v>55.8</v>
      </c>
      <c r="Y946" s="85"/>
      <c r="Z946" s="88"/>
      <c r="AA946" s="85">
        <v>0</v>
      </c>
      <c r="AB946" s="91">
        <v>0.05</v>
      </c>
      <c r="AC946" s="86">
        <v>0</v>
      </c>
      <c r="AD946" s="86">
        <v>0.05</v>
      </c>
      <c r="AE946" s="86">
        <v>0</v>
      </c>
      <c r="AF946" s="88">
        <v>2.36007370498</v>
      </c>
      <c r="AG946" s="85">
        <v>0</v>
      </c>
      <c r="AH946" s="86">
        <v>3.8595999999999998E-2</v>
      </c>
      <c r="AI946" s="88">
        <v>0.80562753252999997</v>
      </c>
      <c r="AJ946" s="150">
        <v>1.63</v>
      </c>
      <c r="AK946" s="151">
        <v>0</v>
      </c>
    </row>
    <row r="947" spans="1:37" x14ac:dyDescent="0.2">
      <c r="A947" s="149" t="s">
        <v>2158</v>
      </c>
      <c r="B947" s="66" t="s">
        <v>2159</v>
      </c>
      <c r="C947" s="67">
        <v>82</v>
      </c>
      <c r="D947" s="84" t="s">
        <v>331</v>
      </c>
      <c r="E947" s="85">
        <v>56</v>
      </c>
      <c r="F947" s="91">
        <v>53.3333333333333</v>
      </c>
      <c r="G947" s="86">
        <v>56</v>
      </c>
      <c r="H947" s="86">
        <v>53.3333333333333</v>
      </c>
      <c r="I947" s="86">
        <v>0</v>
      </c>
      <c r="J947" s="86">
        <v>0</v>
      </c>
      <c r="K947" s="87">
        <v>0</v>
      </c>
      <c r="L947" s="85">
        <v>2.4145691790799999E-5</v>
      </c>
      <c r="M947" s="86">
        <v>0</v>
      </c>
      <c r="N947" s="86">
        <v>58.6666666666667</v>
      </c>
      <c r="O947" s="86">
        <v>100</v>
      </c>
      <c r="P947" s="86">
        <v>0</v>
      </c>
      <c r="Q947" s="88">
        <v>0</v>
      </c>
      <c r="R947" s="85">
        <v>0</v>
      </c>
      <c r="S947" s="86"/>
      <c r="T947" s="86">
        <v>0</v>
      </c>
      <c r="U947" s="88">
        <v>0</v>
      </c>
      <c r="V947" s="89"/>
      <c r="W947" s="85"/>
      <c r="X947" s="88"/>
      <c r="Y947" s="85"/>
      <c r="Z947" s="88"/>
      <c r="AA947" s="85">
        <v>0</v>
      </c>
      <c r="AB947" s="91">
        <v>0</v>
      </c>
      <c r="AC947" s="86">
        <v>0</v>
      </c>
      <c r="AD947" s="86">
        <v>0</v>
      </c>
      <c r="AE947" s="86">
        <v>0</v>
      </c>
      <c r="AF947" s="88">
        <v>2.6791795695699998E-7</v>
      </c>
      <c r="AG947" s="85">
        <v>0</v>
      </c>
      <c r="AH947" s="86">
        <v>0</v>
      </c>
      <c r="AI947" s="88">
        <v>0</v>
      </c>
      <c r="AJ947" s="150">
        <v>2</v>
      </c>
      <c r="AK947" s="151">
        <v>0</v>
      </c>
    </row>
    <row r="948" spans="1:37" x14ac:dyDescent="0.2">
      <c r="A948" s="149" t="s">
        <v>2160</v>
      </c>
      <c r="B948" s="66" t="s">
        <v>2161</v>
      </c>
      <c r="C948" s="67">
        <v>82</v>
      </c>
      <c r="D948" s="84" t="s">
        <v>331</v>
      </c>
      <c r="E948" s="85">
        <v>3.9018974668336202</v>
      </c>
      <c r="F948" s="91">
        <v>1.6972265452720501</v>
      </c>
      <c r="G948" s="86">
        <v>3.9018974668336202</v>
      </c>
      <c r="H948" s="86">
        <v>1.6972265452720501</v>
      </c>
      <c r="I948" s="86">
        <v>0</v>
      </c>
      <c r="J948" s="86">
        <v>0</v>
      </c>
      <c r="K948" s="87">
        <v>0</v>
      </c>
      <c r="L948" s="85">
        <v>0.72999990310399998</v>
      </c>
      <c r="M948" s="86">
        <v>0</v>
      </c>
      <c r="N948" s="86"/>
      <c r="O948" s="86">
        <v>100</v>
      </c>
      <c r="P948" s="86">
        <v>2.1000000000000001E-2</v>
      </c>
      <c r="Q948" s="88">
        <v>5.5999999999999999E-3</v>
      </c>
      <c r="R948" s="85">
        <v>0</v>
      </c>
      <c r="S948" s="86">
        <v>0</v>
      </c>
      <c r="T948" s="86">
        <v>0</v>
      </c>
      <c r="U948" s="88">
        <v>1.52081231655201E-2</v>
      </c>
      <c r="V948" s="89"/>
      <c r="W948" s="85"/>
      <c r="X948" s="88"/>
      <c r="Y948" s="85"/>
      <c r="Z948" s="88"/>
      <c r="AA948" s="85">
        <v>0</v>
      </c>
      <c r="AB948" s="91">
        <v>0</v>
      </c>
      <c r="AC948" s="86">
        <v>0</v>
      </c>
      <c r="AD948" s="86">
        <v>0</v>
      </c>
      <c r="AE948" s="86">
        <v>0</v>
      </c>
      <c r="AF948" s="88">
        <v>8.1000719980700003E-3</v>
      </c>
      <c r="AG948" s="85">
        <v>0</v>
      </c>
      <c r="AH948" s="86">
        <v>5.0000000000000004E-6</v>
      </c>
      <c r="AI948" s="88">
        <v>4.5206174263200001E-8</v>
      </c>
      <c r="AJ948" s="150">
        <v>1.28</v>
      </c>
      <c r="AK948" s="151">
        <v>0</v>
      </c>
    </row>
    <row r="949" spans="1:37" x14ac:dyDescent="0.2">
      <c r="A949" s="149" t="s">
        <v>2162</v>
      </c>
      <c r="B949" s="66" t="s">
        <v>2163</v>
      </c>
      <c r="C949" s="67">
        <v>58</v>
      </c>
      <c r="D949" s="84" t="s">
        <v>331</v>
      </c>
      <c r="E949" s="85">
        <v>92.204457929746795</v>
      </c>
      <c r="F949" s="91">
        <v>92.101762165946994</v>
      </c>
      <c r="G949" s="86">
        <v>24.6726572528883</v>
      </c>
      <c r="H949" s="86">
        <v>24.6345353405687</v>
      </c>
      <c r="I949" s="86">
        <v>12.83</v>
      </c>
      <c r="J949" s="86">
        <v>6.32</v>
      </c>
      <c r="K949" s="87">
        <v>0</v>
      </c>
      <c r="L949" s="85">
        <v>0.28999999967399998</v>
      </c>
      <c r="M949" s="86">
        <v>1.7832195243384301E-2</v>
      </c>
      <c r="N949" s="86">
        <v>94.826923234256995</v>
      </c>
      <c r="O949" s="86">
        <v>99.078072120434101</v>
      </c>
      <c r="P949" s="86">
        <v>0.45200000000000001</v>
      </c>
      <c r="Q949" s="88">
        <v>0.69159999999999999</v>
      </c>
      <c r="R949" s="85">
        <v>3.8454143433955E-2</v>
      </c>
      <c r="S949" s="86">
        <v>0</v>
      </c>
      <c r="T949" s="86">
        <v>2.78</v>
      </c>
      <c r="U949" s="88">
        <v>0.243513439919088</v>
      </c>
      <c r="V949" s="89">
        <v>4.5</v>
      </c>
      <c r="W949" s="85">
        <v>80.767679502028798</v>
      </c>
      <c r="X949" s="88">
        <v>79.633333333300001</v>
      </c>
      <c r="Y949" s="85"/>
      <c r="Z949" s="88"/>
      <c r="AA949" s="85">
        <v>0</v>
      </c>
      <c r="AB949" s="91">
        <v>0.05</v>
      </c>
      <c r="AC949" s="86">
        <v>0</v>
      </c>
      <c r="AD949" s="86">
        <v>0</v>
      </c>
      <c r="AE949" s="86">
        <v>0</v>
      </c>
      <c r="AF949" s="88">
        <v>4.9855000251400003</v>
      </c>
      <c r="AG949" s="85">
        <v>0</v>
      </c>
      <c r="AH949" s="86">
        <v>3.8133E-2</v>
      </c>
      <c r="AI949" s="88">
        <v>3.1396759079099999E-8</v>
      </c>
      <c r="AJ949" s="150">
        <v>1.27</v>
      </c>
      <c r="AK949" s="151">
        <v>0</v>
      </c>
    </row>
    <row r="950" spans="1:37" x14ac:dyDescent="0.2">
      <c r="A950" s="149" t="s">
        <v>2164</v>
      </c>
      <c r="B950" s="66" t="s">
        <v>2165</v>
      </c>
      <c r="C950" s="67">
        <v>58</v>
      </c>
      <c r="D950" s="84" t="s">
        <v>331</v>
      </c>
      <c r="E950" s="85">
        <v>88.707503869349395</v>
      </c>
      <c r="F950" s="91">
        <v>88.5940919037199</v>
      </c>
      <c r="G950" s="86">
        <v>28.521107968191298</v>
      </c>
      <c r="H950" s="86">
        <v>28.447056625927299</v>
      </c>
      <c r="I950" s="86">
        <v>22.29</v>
      </c>
      <c r="J950" s="86">
        <v>11.66</v>
      </c>
      <c r="K950" s="87">
        <v>0</v>
      </c>
      <c r="L950" s="85">
        <v>0.269999998367</v>
      </c>
      <c r="M950" s="86">
        <v>0</v>
      </c>
      <c r="N950" s="86">
        <v>91.962554895284796</v>
      </c>
      <c r="O950" s="86">
        <v>100</v>
      </c>
      <c r="P950" s="86">
        <v>0.53500000000000003</v>
      </c>
      <c r="Q950" s="88">
        <v>0.48920000000000002</v>
      </c>
      <c r="R950" s="85">
        <v>0</v>
      </c>
      <c r="S950" s="86">
        <v>0</v>
      </c>
      <c r="T950" s="86">
        <v>2.16</v>
      </c>
      <c r="U950" s="88">
        <v>0.16544804397715701</v>
      </c>
      <c r="V950" s="89">
        <v>4.6500000000000004</v>
      </c>
      <c r="W950" s="85">
        <v>76.820874122509693</v>
      </c>
      <c r="X950" s="88">
        <v>72.233333333299996</v>
      </c>
      <c r="Y950" s="85"/>
      <c r="Z950" s="88"/>
      <c r="AA950" s="85">
        <v>0</v>
      </c>
      <c r="AB950" s="91">
        <v>0.01</v>
      </c>
      <c r="AC950" s="86">
        <v>0</v>
      </c>
      <c r="AD950" s="86">
        <v>0</v>
      </c>
      <c r="AE950" s="86">
        <v>0</v>
      </c>
      <c r="AF950" s="88">
        <v>2.3993907093499998E-9</v>
      </c>
      <c r="AG950" s="85">
        <v>0</v>
      </c>
      <c r="AH950" s="86">
        <v>7.9916000000000001E-2</v>
      </c>
      <c r="AI950" s="88">
        <v>0.43667301577599998</v>
      </c>
      <c r="AJ950" s="150">
        <v>1.34</v>
      </c>
      <c r="AK950" s="151">
        <v>0</v>
      </c>
    </row>
    <row r="951" spans="1:37" x14ac:dyDescent="0.2">
      <c r="A951" s="149" t="s">
        <v>1665</v>
      </c>
      <c r="B951" s="66" t="s">
        <v>2166</v>
      </c>
      <c r="C951" s="67">
        <v>58</v>
      </c>
      <c r="D951" s="84" t="s">
        <v>331</v>
      </c>
      <c r="E951" s="85">
        <v>80.764031627872498</v>
      </c>
      <c r="F951" s="91">
        <v>80.764031627872498</v>
      </c>
      <c r="G951" s="86">
        <v>22.083958298612998</v>
      </c>
      <c r="H951" s="86">
        <v>22.083958298612998</v>
      </c>
      <c r="I951" s="86">
        <v>25.41</v>
      </c>
      <c r="J951" s="86">
        <v>16.899999999999999</v>
      </c>
      <c r="K951" s="87">
        <v>0</v>
      </c>
      <c r="L951" s="85">
        <v>0.279999993404</v>
      </c>
      <c r="M951" s="86">
        <v>0.10562931546800799</v>
      </c>
      <c r="N951" s="86">
        <v>87.145204812432794</v>
      </c>
      <c r="O951" s="86">
        <v>100</v>
      </c>
      <c r="P951" s="86">
        <v>0.69199999999999995</v>
      </c>
      <c r="Q951" s="88">
        <v>0.86409999999999998</v>
      </c>
      <c r="R951" s="85">
        <v>0.114351057747284</v>
      </c>
      <c r="S951" s="86">
        <v>0</v>
      </c>
      <c r="T951" s="86">
        <v>2.52</v>
      </c>
      <c r="U951" s="88">
        <v>7.9625206007073707E-2</v>
      </c>
      <c r="V951" s="89">
        <v>4.47</v>
      </c>
      <c r="W951" s="85">
        <v>69.891538692409</v>
      </c>
      <c r="X951" s="88">
        <v>57.566666666700002</v>
      </c>
      <c r="Y951" s="85"/>
      <c r="Z951" s="88"/>
      <c r="AA951" s="85">
        <v>0.06</v>
      </c>
      <c r="AB951" s="91">
        <v>0.06</v>
      </c>
      <c r="AC951" s="86">
        <v>0</v>
      </c>
      <c r="AD951" s="86">
        <v>0</v>
      </c>
      <c r="AE951" s="86">
        <v>0</v>
      </c>
      <c r="AF951" s="88">
        <v>0</v>
      </c>
      <c r="AG951" s="85">
        <v>0</v>
      </c>
      <c r="AH951" s="86">
        <v>4.0131E-2</v>
      </c>
      <c r="AI951" s="88">
        <v>0.70700297209499996</v>
      </c>
      <c r="AJ951" s="150">
        <v>1.35</v>
      </c>
      <c r="AK951" s="151">
        <v>0</v>
      </c>
    </row>
    <row r="952" spans="1:37" x14ac:dyDescent="0.2">
      <c r="A952" s="149" t="s">
        <v>2167</v>
      </c>
      <c r="B952" s="66" t="s">
        <v>2168</v>
      </c>
      <c r="C952" s="67">
        <v>58</v>
      </c>
      <c r="D952" s="84" t="s">
        <v>331</v>
      </c>
      <c r="E952" s="85">
        <v>82.400412378103397</v>
      </c>
      <c r="F952" s="91">
        <v>82.397032229714895</v>
      </c>
      <c r="G952" s="86">
        <v>31.933951900488399</v>
      </c>
      <c r="H952" s="86">
        <v>31.930571752099901</v>
      </c>
      <c r="I952" s="86">
        <v>35.200000000000003</v>
      </c>
      <c r="J952" s="86">
        <v>28.29</v>
      </c>
      <c r="K952" s="87">
        <v>0</v>
      </c>
      <c r="L952" s="85">
        <v>9.0000002829999995E-2</v>
      </c>
      <c r="M952" s="86">
        <v>9.2539295163032095E-2</v>
      </c>
      <c r="N952" s="86">
        <v>92.011176978528894</v>
      </c>
      <c r="O952" s="86">
        <v>100</v>
      </c>
      <c r="P952" s="86">
        <v>1.1659999999999999</v>
      </c>
      <c r="Q952" s="88">
        <v>0.61029999999999995</v>
      </c>
      <c r="R952" s="85">
        <v>0.115240564678767</v>
      </c>
      <c r="S952" s="86">
        <v>0</v>
      </c>
      <c r="T952" s="86">
        <v>2.14</v>
      </c>
      <c r="U952" s="88">
        <v>0.38449187919349698</v>
      </c>
      <c r="V952" s="89">
        <v>4.4000000000000004</v>
      </c>
      <c r="W952" s="85">
        <v>64.418229247438106</v>
      </c>
      <c r="X952" s="88">
        <v>44.2</v>
      </c>
      <c r="Y952" s="85"/>
      <c r="Z952" s="88">
        <v>-100</v>
      </c>
      <c r="AA952" s="85">
        <v>0.03</v>
      </c>
      <c r="AB952" s="91">
        <v>0.03</v>
      </c>
      <c r="AC952" s="86">
        <v>0</v>
      </c>
      <c r="AD952" s="86">
        <v>0</v>
      </c>
      <c r="AE952" s="86">
        <v>0.21</v>
      </c>
      <c r="AF952" s="88">
        <v>5.5505339702099997E-8</v>
      </c>
      <c r="AG952" s="85">
        <v>0</v>
      </c>
      <c r="AH952" s="86">
        <v>0.13066900000000001</v>
      </c>
      <c r="AI952" s="88">
        <v>8.9080020508799998E-2</v>
      </c>
      <c r="AJ952" s="150">
        <v>1.39</v>
      </c>
      <c r="AK952" s="151">
        <v>0</v>
      </c>
    </row>
    <row r="953" spans="1:37" x14ac:dyDescent="0.2">
      <c r="A953" s="149" t="s">
        <v>1944</v>
      </c>
      <c r="B953" s="66" t="s">
        <v>2169</v>
      </c>
      <c r="C953" s="67">
        <v>58</v>
      </c>
      <c r="D953" s="84" t="s">
        <v>331</v>
      </c>
      <c r="E953" s="85">
        <v>67.887952204034207</v>
      </c>
      <c r="F953" s="91">
        <v>67.865417839127701</v>
      </c>
      <c r="G953" s="86">
        <v>25.512367899508298</v>
      </c>
      <c r="H953" s="86">
        <v>25.5037008360827</v>
      </c>
      <c r="I953" s="86">
        <v>52.83</v>
      </c>
      <c r="J953" s="86">
        <v>46.35</v>
      </c>
      <c r="K953" s="87">
        <v>0</v>
      </c>
      <c r="L953" s="85">
        <v>0.220000000616</v>
      </c>
      <c r="M953" s="86">
        <v>2.1448303162585398E-2</v>
      </c>
      <c r="N953" s="86">
        <v>84.578554644627602</v>
      </c>
      <c r="O953" s="86">
        <v>87.736850083371195</v>
      </c>
      <c r="P953" s="86">
        <v>1.4410000000000001</v>
      </c>
      <c r="Q953" s="88">
        <v>0.75109999999999999</v>
      </c>
      <c r="R953" s="85">
        <v>2.37699072973615E-2</v>
      </c>
      <c r="S953" s="86">
        <v>0</v>
      </c>
      <c r="T953" s="86">
        <v>2.33</v>
      </c>
      <c r="U953" s="88">
        <v>0.26925677042104601</v>
      </c>
      <c r="V953" s="89">
        <v>4.12</v>
      </c>
      <c r="W953" s="85">
        <v>64.871605807295197</v>
      </c>
      <c r="X953" s="88"/>
      <c r="Y953" s="85"/>
      <c r="Z953" s="88">
        <v>-100</v>
      </c>
      <c r="AA953" s="85">
        <v>0.01</v>
      </c>
      <c r="AB953" s="91">
        <v>0.03</v>
      </c>
      <c r="AC953" s="86">
        <v>0</v>
      </c>
      <c r="AD953" s="86">
        <v>0</v>
      </c>
      <c r="AE953" s="86">
        <v>0.5</v>
      </c>
      <c r="AF953" s="88">
        <v>3.74953438903E-10</v>
      </c>
      <c r="AG953" s="85">
        <v>0</v>
      </c>
      <c r="AH953" s="86">
        <v>0.27940199999999998</v>
      </c>
      <c r="AI953" s="88">
        <v>0.16925200962100001</v>
      </c>
      <c r="AJ953" s="150">
        <v>1.43</v>
      </c>
      <c r="AK953" s="151">
        <v>0</v>
      </c>
    </row>
    <row r="954" spans="1:37" x14ac:dyDescent="0.2">
      <c r="A954" s="149" t="s">
        <v>2170</v>
      </c>
      <c r="B954" s="66" t="s">
        <v>2171</v>
      </c>
      <c r="C954" s="67">
        <v>58</v>
      </c>
      <c r="D954" s="84" t="s">
        <v>331</v>
      </c>
      <c r="E954" s="85">
        <v>84.402478828235701</v>
      </c>
      <c r="F954" s="91">
        <v>84.362537990601396</v>
      </c>
      <c r="G954" s="86">
        <v>36.399832747742401</v>
      </c>
      <c r="H954" s="86">
        <v>36.3761178753971</v>
      </c>
      <c r="I954" s="86">
        <v>39.08</v>
      </c>
      <c r="J954" s="86">
        <v>32.159999999999997</v>
      </c>
      <c r="K954" s="87">
        <v>6.8999999999999999E-3</v>
      </c>
      <c r="L954" s="85">
        <v>0.140000001028</v>
      </c>
      <c r="M954" s="86">
        <v>4.4021546981458402E-2</v>
      </c>
      <c r="N954" s="86">
        <v>89.157530136911603</v>
      </c>
      <c r="O954" s="86">
        <v>100</v>
      </c>
      <c r="P954" s="86">
        <v>1.097</v>
      </c>
      <c r="Q954" s="88">
        <v>0.52700000000000002</v>
      </c>
      <c r="R954" s="85">
        <v>1.2809017548354E-2</v>
      </c>
      <c r="S954" s="86">
        <v>0</v>
      </c>
      <c r="T954" s="86">
        <v>1.95</v>
      </c>
      <c r="U954" s="88">
        <v>0.28270624137995598</v>
      </c>
      <c r="V954" s="89">
        <v>4.3899999999999997</v>
      </c>
      <c r="W954" s="85">
        <v>66.270724894075599</v>
      </c>
      <c r="X954" s="88">
        <v>55.4666666667</v>
      </c>
      <c r="Y954" s="85">
        <v>100</v>
      </c>
      <c r="Z954" s="88"/>
      <c r="AA954" s="85">
        <v>0</v>
      </c>
      <c r="AB954" s="91">
        <v>0</v>
      </c>
      <c r="AC954" s="86">
        <v>0</v>
      </c>
      <c r="AD954" s="86">
        <v>0</v>
      </c>
      <c r="AE954" s="86">
        <v>0.05</v>
      </c>
      <c r="AF954" s="88">
        <v>0.11870003542</v>
      </c>
      <c r="AG954" s="85">
        <v>0</v>
      </c>
      <c r="AH954" s="86">
        <v>0.204929</v>
      </c>
      <c r="AI954" s="88">
        <v>0.31487000626400002</v>
      </c>
      <c r="AJ954" s="150">
        <v>1.61</v>
      </c>
      <c r="AK954" s="151">
        <v>0</v>
      </c>
    </row>
    <row r="955" spans="1:37" x14ac:dyDescent="0.2">
      <c r="A955" s="149" t="s">
        <v>2172</v>
      </c>
      <c r="B955" s="66" t="s">
        <v>2173</v>
      </c>
      <c r="C955" s="67">
        <v>58</v>
      </c>
      <c r="D955" s="84" t="s">
        <v>331</v>
      </c>
      <c r="E955" s="85">
        <v>76.139807318286699</v>
      </c>
      <c r="F955" s="91">
        <v>76.087792301777597</v>
      </c>
      <c r="G955" s="86">
        <v>28.003301822787101</v>
      </c>
      <c r="H955" s="86">
        <v>27.999909539101701</v>
      </c>
      <c r="I955" s="86">
        <v>63.37</v>
      </c>
      <c r="J955" s="86">
        <v>53.12</v>
      </c>
      <c r="K955" s="87">
        <v>0</v>
      </c>
      <c r="L955" s="85">
        <v>0.13000001781199999</v>
      </c>
      <c r="M955" s="86">
        <v>0.257802453049641</v>
      </c>
      <c r="N955" s="86">
        <v>87.857534833295404</v>
      </c>
      <c r="O955" s="86">
        <v>100</v>
      </c>
      <c r="P955" s="86">
        <v>0.85199999999999998</v>
      </c>
      <c r="Q955" s="88">
        <v>1.2564</v>
      </c>
      <c r="R955" s="85">
        <v>2.8074115665356499E-2</v>
      </c>
      <c r="S955" s="86">
        <v>0</v>
      </c>
      <c r="T955" s="86">
        <v>2.82</v>
      </c>
      <c r="U955" s="88">
        <v>5.6538061422949898E-2</v>
      </c>
      <c r="V955" s="89">
        <v>4.0599999999999996</v>
      </c>
      <c r="W955" s="85">
        <v>61.3908647608488</v>
      </c>
      <c r="X955" s="88">
        <v>43.166666666700003</v>
      </c>
      <c r="Y955" s="85"/>
      <c r="Z955" s="88"/>
      <c r="AA955" s="85">
        <v>0</v>
      </c>
      <c r="AB955" s="91">
        <v>0.04</v>
      </c>
      <c r="AC955" s="86">
        <v>0</v>
      </c>
      <c r="AD955" s="86">
        <v>0</v>
      </c>
      <c r="AE955" s="86">
        <v>0.36</v>
      </c>
      <c r="AF955" s="88">
        <v>0</v>
      </c>
      <c r="AG955" s="85">
        <v>0</v>
      </c>
      <c r="AH955" s="86">
        <v>0.17179900000000001</v>
      </c>
      <c r="AI955" s="88">
        <v>8.0171998959699994E-2</v>
      </c>
      <c r="AJ955" s="150">
        <v>1.46</v>
      </c>
      <c r="AK955" s="151">
        <v>0</v>
      </c>
    </row>
    <row r="956" spans="1:37" x14ac:dyDescent="0.2">
      <c r="A956" s="149" t="s">
        <v>2174</v>
      </c>
      <c r="B956" s="66" t="s">
        <v>2175</v>
      </c>
      <c r="C956" s="67">
        <v>58</v>
      </c>
      <c r="D956" s="84" t="s">
        <v>331</v>
      </c>
      <c r="E956" s="85">
        <v>88.246561030820104</v>
      </c>
      <c r="F956" s="91">
        <v>88.246561030820104</v>
      </c>
      <c r="G956" s="86">
        <v>37.301062162632803</v>
      </c>
      <c r="H956" s="86">
        <v>37.301062162632803</v>
      </c>
      <c r="I956" s="86">
        <v>24.71</v>
      </c>
      <c r="J956" s="86">
        <v>23.24</v>
      </c>
      <c r="K956" s="87">
        <v>0</v>
      </c>
      <c r="L956" s="85">
        <v>0.22999999957600001</v>
      </c>
      <c r="M956" s="86">
        <v>1.11419695604538E-2</v>
      </c>
      <c r="N956" s="86">
        <v>91.201005599360101</v>
      </c>
      <c r="O956" s="86">
        <v>100</v>
      </c>
      <c r="P956" s="86">
        <v>0.45400000000000001</v>
      </c>
      <c r="Q956" s="88">
        <v>1.0448</v>
      </c>
      <c r="R956" s="85">
        <v>4.5495905368516797E-2</v>
      </c>
      <c r="S956" s="86">
        <v>0</v>
      </c>
      <c r="T956" s="86">
        <v>1.55</v>
      </c>
      <c r="U956" s="88">
        <v>9.7510012188751494E-2</v>
      </c>
      <c r="V956" s="89">
        <v>4.16</v>
      </c>
      <c r="W956" s="85">
        <v>59.445444102165801</v>
      </c>
      <c r="X956" s="88">
        <v>59.266666666699997</v>
      </c>
      <c r="Y956" s="85"/>
      <c r="Z956" s="88"/>
      <c r="AA956" s="85">
        <v>0</v>
      </c>
      <c r="AB956" s="91">
        <v>0</v>
      </c>
      <c r="AC956" s="86">
        <v>0</v>
      </c>
      <c r="AD956" s="86">
        <v>0</v>
      </c>
      <c r="AE956" s="86">
        <v>0.19</v>
      </c>
      <c r="AF956" s="88">
        <v>0.38299998512299999</v>
      </c>
      <c r="AG956" s="85">
        <v>0</v>
      </c>
      <c r="AH956" s="86">
        <v>2.6261E-2</v>
      </c>
      <c r="AI956" s="88">
        <v>8.9080000802099994E-3</v>
      </c>
      <c r="AJ956" s="150">
        <v>1.49</v>
      </c>
      <c r="AK956" s="151">
        <v>0</v>
      </c>
    </row>
    <row r="957" spans="1:37" x14ac:dyDescent="0.2">
      <c r="A957" s="149" t="s">
        <v>2176</v>
      </c>
      <c r="B957" s="66" t="s">
        <v>2177</v>
      </c>
      <c r="C957" s="67">
        <v>58</v>
      </c>
      <c r="D957" s="84" t="s">
        <v>331</v>
      </c>
      <c r="E957" s="85">
        <v>88.857106263074797</v>
      </c>
      <c r="F957" s="91">
        <v>88.775989412116303</v>
      </c>
      <c r="G957" s="86">
        <v>45.567746801576803</v>
      </c>
      <c r="H957" s="86">
        <v>45.529323030070202</v>
      </c>
      <c r="I957" s="86">
        <v>22.05</v>
      </c>
      <c r="J957" s="86">
        <v>21.29</v>
      </c>
      <c r="K957" s="87">
        <v>0</v>
      </c>
      <c r="L957" s="85">
        <v>3.0000010553899999E-2</v>
      </c>
      <c r="M957" s="86">
        <v>4.1242509544684502E-2</v>
      </c>
      <c r="N957" s="86">
        <v>94.606454120047303</v>
      </c>
      <c r="O957" s="86">
        <v>100</v>
      </c>
      <c r="P957" s="86">
        <v>0.47699999999999998</v>
      </c>
      <c r="Q957" s="88">
        <v>1.0751999999999999</v>
      </c>
      <c r="R957" s="85">
        <v>4.0461258345134497E-2</v>
      </c>
      <c r="S957" s="86">
        <v>0</v>
      </c>
      <c r="T957" s="86">
        <v>1.67</v>
      </c>
      <c r="U957" s="88">
        <v>0.10246339068437001</v>
      </c>
      <c r="V957" s="89">
        <v>4.3099999999999996</v>
      </c>
      <c r="W957" s="85">
        <v>62.152246033783499</v>
      </c>
      <c r="X957" s="88"/>
      <c r="Y957" s="85"/>
      <c r="Z957" s="88"/>
      <c r="AA957" s="85">
        <v>0</v>
      </c>
      <c r="AB957" s="91">
        <v>0.03</v>
      </c>
      <c r="AC957" s="86">
        <v>0</v>
      </c>
      <c r="AD957" s="86">
        <v>0.02</v>
      </c>
      <c r="AE957" s="86">
        <v>0.11</v>
      </c>
      <c r="AF957" s="88">
        <v>8.5501765605999996E-8</v>
      </c>
      <c r="AG957" s="85">
        <v>0</v>
      </c>
      <c r="AH957" s="86">
        <v>5.1583999999999998E-2</v>
      </c>
      <c r="AI957" s="88">
        <v>1.7815999951699999E-2</v>
      </c>
      <c r="AJ957" s="150">
        <v>1.47</v>
      </c>
      <c r="AK957" s="151">
        <v>0</v>
      </c>
    </row>
    <row r="958" spans="1:37" x14ac:dyDescent="0.2">
      <c r="A958" s="149" t="s">
        <v>2178</v>
      </c>
      <c r="B958" s="66" t="s">
        <v>2179</v>
      </c>
      <c r="C958" s="67">
        <v>58</v>
      </c>
      <c r="D958" s="84" t="s">
        <v>331</v>
      </c>
      <c r="E958" s="85">
        <v>45.368584717430601</v>
      </c>
      <c r="F958" s="91">
        <v>45.099995328880198</v>
      </c>
      <c r="G958" s="86">
        <v>25.432912710117002</v>
      </c>
      <c r="H958" s="86">
        <v>25.2790994081024</v>
      </c>
      <c r="I958" s="86">
        <v>63.12</v>
      </c>
      <c r="J958" s="86">
        <v>67.48</v>
      </c>
      <c r="K958" s="87">
        <v>0</v>
      </c>
      <c r="L958" s="85">
        <v>0.11000004617799999</v>
      </c>
      <c r="M958" s="86">
        <v>2.3266737453533599E-2</v>
      </c>
      <c r="N958" s="86">
        <v>85.414972335177694</v>
      </c>
      <c r="O958" s="86">
        <v>72.999520843315807</v>
      </c>
      <c r="P958" s="86">
        <v>1.083</v>
      </c>
      <c r="Q958" s="88">
        <v>0.68210000000000004</v>
      </c>
      <c r="R958" s="85">
        <v>3.9872408293460899E-2</v>
      </c>
      <c r="S958" s="86">
        <v>0</v>
      </c>
      <c r="T958" s="86">
        <v>1.37</v>
      </c>
      <c r="U958" s="88">
        <v>0.30429008988569101</v>
      </c>
      <c r="V958" s="89">
        <v>4.1100000000000003</v>
      </c>
      <c r="W958" s="85">
        <v>55.424096003423699</v>
      </c>
      <c r="X958" s="88"/>
      <c r="Y958" s="85"/>
      <c r="Z958" s="88"/>
      <c r="AA958" s="85">
        <v>0.16</v>
      </c>
      <c r="AB958" s="91">
        <v>0.15</v>
      </c>
      <c r="AC958" s="86">
        <v>0.04</v>
      </c>
      <c r="AD958" s="86">
        <v>0.06</v>
      </c>
      <c r="AE958" s="86">
        <v>0.34</v>
      </c>
      <c r="AF958" s="88">
        <v>1.98409996485</v>
      </c>
      <c r="AG958" s="85">
        <v>0</v>
      </c>
      <c r="AH958" s="86">
        <v>0.42662</v>
      </c>
      <c r="AI958" s="88">
        <v>0.17815999467800001</v>
      </c>
      <c r="AJ958" s="150">
        <v>1.68</v>
      </c>
      <c r="AK958" s="151">
        <v>0</v>
      </c>
    </row>
    <row r="959" spans="1:37" x14ac:dyDescent="0.2">
      <c r="A959" s="149" t="s">
        <v>2180</v>
      </c>
      <c r="B959" s="66" t="s">
        <v>2181</v>
      </c>
      <c r="C959" s="67">
        <v>59</v>
      </c>
      <c r="D959" s="84" t="s">
        <v>331</v>
      </c>
      <c r="E959" s="85">
        <v>75.848537533951998</v>
      </c>
      <c r="F959" s="91">
        <v>75.349993366709299</v>
      </c>
      <c r="G959" s="86">
        <v>36.117220721003797</v>
      </c>
      <c r="H959" s="86">
        <v>35.923109686699199</v>
      </c>
      <c r="I959" s="86">
        <v>38.18</v>
      </c>
      <c r="J959" s="86">
        <v>46.78</v>
      </c>
      <c r="K959" s="87">
        <v>7.7999999999999996E-3</v>
      </c>
      <c r="L959" s="85">
        <v>2.4199999759000002</v>
      </c>
      <c r="M959" s="86">
        <v>1.5780232709731699E-3</v>
      </c>
      <c r="N959" s="86">
        <v>73.321341179212297</v>
      </c>
      <c r="O959" s="86">
        <v>100</v>
      </c>
      <c r="P959" s="86">
        <v>2.3860000000000001</v>
      </c>
      <c r="Q959" s="88">
        <v>0.7681</v>
      </c>
      <c r="R959" s="85">
        <v>1.4242985329725099E-2</v>
      </c>
      <c r="S959" s="86">
        <v>1.9</v>
      </c>
      <c r="T959" s="86">
        <v>1.83</v>
      </c>
      <c r="U959" s="88">
        <v>0.64028711675289895</v>
      </c>
      <c r="V959" s="89">
        <v>4.2</v>
      </c>
      <c r="W959" s="85">
        <v>46.396640245715503</v>
      </c>
      <c r="X959" s="88">
        <v>41.233333333300003</v>
      </c>
      <c r="Y959" s="85"/>
      <c r="Z959" s="88"/>
      <c r="AA959" s="85">
        <v>0</v>
      </c>
      <c r="AB959" s="91">
        <v>0.11</v>
      </c>
      <c r="AC959" s="86">
        <v>0</v>
      </c>
      <c r="AD959" s="86">
        <v>0</v>
      </c>
      <c r="AE959" s="86">
        <v>0.03</v>
      </c>
      <c r="AF959" s="88">
        <v>1.3169801653E-7</v>
      </c>
      <c r="AG959" s="85">
        <v>0</v>
      </c>
      <c r="AH959" s="86">
        <v>0.27588000000000001</v>
      </c>
      <c r="AI959" s="88">
        <v>0.18275101493000001</v>
      </c>
      <c r="AJ959" s="150">
        <v>1.53</v>
      </c>
      <c r="AK959" s="151">
        <v>0</v>
      </c>
    </row>
    <row r="960" spans="1:37" x14ac:dyDescent="0.2">
      <c r="A960" s="149" t="s">
        <v>2182</v>
      </c>
      <c r="B960" s="66" t="s">
        <v>2183</v>
      </c>
      <c r="C960" s="67">
        <v>59</v>
      </c>
      <c r="D960" s="84" t="s">
        <v>331</v>
      </c>
      <c r="E960" s="85">
        <v>72.550136946012003</v>
      </c>
      <c r="F960" s="91">
        <v>71.9950000919101</v>
      </c>
      <c r="G960" s="86">
        <v>37.968052057866601</v>
      </c>
      <c r="H960" s="86">
        <v>37.877980184187798</v>
      </c>
      <c r="I960" s="86">
        <v>86.95</v>
      </c>
      <c r="J960" s="86">
        <v>100.77</v>
      </c>
      <c r="K960" s="87">
        <v>0</v>
      </c>
      <c r="L960" s="85">
        <v>1.0500000705200001</v>
      </c>
      <c r="M960" s="86">
        <v>0</v>
      </c>
      <c r="N960" s="86">
        <v>71.768538983309199</v>
      </c>
      <c r="O960" s="86">
        <v>100</v>
      </c>
      <c r="P960" s="86">
        <v>3.7090000000000001</v>
      </c>
      <c r="Q960" s="88">
        <v>1.4500999999999999</v>
      </c>
      <c r="R960" s="85">
        <v>0</v>
      </c>
      <c r="S960" s="86">
        <v>0.1</v>
      </c>
      <c r="T960" s="86">
        <v>2.83</v>
      </c>
      <c r="U960" s="88">
        <v>1.0128490285105101</v>
      </c>
      <c r="V960" s="89">
        <v>3.96</v>
      </c>
      <c r="W960" s="85">
        <v>46.611439192050199</v>
      </c>
      <c r="X960" s="88">
        <v>41.5333333333</v>
      </c>
      <c r="Y960" s="85"/>
      <c r="Z960" s="88"/>
      <c r="AA960" s="85">
        <v>0.04</v>
      </c>
      <c r="AB960" s="91">
        <v>0.25</v>
      </c>
      <c r="AC960" s="86">
        <v>0.04</v>
      </c>
      <c r="AD960" s="86">
        <v>0.03</v>
      </c>
      <c r="AE960" s="86">
        <v>0.04</v>
      </c>
      <c r="AF960" s="88">
        <v>2.4850181262299998E-10</v>
      </c>
      <c r="AG960" s="85">
        <v>1.30051114676E-13</v>
      </c>
      <c r="AH960" s="86">
        <v>0.22026299999999999</v>
      </c>
      <c r="AI960" s="88">
        <v>8.0171993211999998E-2</v>
      </c>
      <c r="AJ960" s="150">
        <v>1.54</v>
      </c>
      <c r="AK960" s="151">
        <v>0</v>
      </c>
    </row>
    <row r="961" spans="1:37" x14ac:dyDescent="0.2">
      <c r="A961" s="149" t="s">
        <v>2184</v>
      </c>
      <c r="B961" s="66" t="s">
        <v>2185</v>
      </c>
      <c r="C961" s="67">
        <v>59</v>
      </c>
      <c r="D961" s="84" t="s">
        <v>331</v>
      </c>
      <c r="E961" s="85">
        <v>80.670974907860895</v>
      </c>
      <c r="F961" s="91">
        <v>80.149694552431001</v>
      </c>
      <c r="G961" s="86">
        <v>44.1106679456758</v>
      </c>
      <c r="H961" s="86">
        <v>44.053869843994498</v>
      </c>
      <c r="I961" s="86">
        <v>44.37</v>
      </c>
      <c r="J961" s="86">
        <v>48.69</v>
      </c>
      <c r="K961" s="87">
        <v>0</v>
      </c>
      <c r="L961" s="85">
        <v>2.0100000783900001</v>
      </c>
      <c r="M961" s="86">
        <v>0</v>
      </c>
      <c r="N961" s="86">
        <v>78.7996316137652</v>
      </c>
      <c r="O961" s="86">
        <v>100</v>
      </c>
      <c r="P961" s="86">
        <v>0.94699999999999995</v>
      </c>
      <c r="Q961" s="88">
        <v>0.74329999999999996</v>
      </c>
      <c r="R961" s="85">
        <v>0</v>
      </c>
      <c r="S961" s="86">
        <v>1.1000000000000001</v>
      </c>
      <c r="T961" s="86">
        <v>1.75</v>
      </c>
      <c r="U961" s="88">
        <v>0.46069571363659301</v>
      </c>
      <c r="V961" s="89">
        <v>4.09</v>
      </c>
      <c r="W961" s="85">
        <v>43.9435959279689</v>
      </c>
      <c r="X961" s="88">
        <v>37.666666666700003</v>
      </c>
      <c r="Y961" s="85">
        <v>-99.9</v>
      </c>
      <c r="Z961" s="88"/>
      <c r="AA961" s="85">
        <v>0.01</v>
      </c>
      <c r="AB961" s="91">
        <v>0.05</v>
      </c>
      <c r="AC961" s="86">
        <v>0</v>
      </c>
      <c r="AD961" s="86">
        <v>0</v>
      </c>
      <c r="AE961" s="86">
        <v>0.06</v>
      </c>
      <c r="AF961" s="88">
        <v>5.0032999349100002</v>
      </c>
      <c r="AG961" s="85">
        <v>4.0025442438700001E-13</v>
      </c>
      <c r="AH961" s="86">
        <v>0.15332200000000001</v>
      </c>
      <c r="AI961" s="88">
        <v>6.2356001245900003E-2</v>
      </c>
      <c r="AJ961" s="150">
        <v>1.6</v>
      </c>
      <c r="AK961" s="151">
        <v>0</v>
      </c>
    </row>
    <row r="962" spans="1:37" x14ac:dyDescent="0.2">
      <c r="A962" s="149" t="s">
        <v>459</v>
      </c>
      <c r="B962" s="66" t="s">
        <v>2186</v>
      </c>
      <c r="C962" s="67">
        <v>59</v>
      </c>
      <c r="D962" s="84" t="s">
        <v>331</v>
      </c>
      <c r="E962" s="85">
        <v>81.626083367725997</v>
      </c>
      <c r="F962" s="91">
        <v>81.342688127665397</v>
      </c>
      <c r="G962" s="86">
        <v>48.523868482597301</v>
      </c>
      <c r="H962" s="86">
        <v>48.523868482597301</v>
      </c>
      <c r="I962" s="86">
        <v>27.55</v>
      </c>
      <c r="J962" s="86">
        <v>35.1</v>
      </c>
      <c r="K962" s="87">
        <v>0</v>
      </c>
      <c r="L962" s="85">
        <v>3.9599998082900001</v>
      </c>
      <c r="M962" s="86">
        <v>5.8386087842276996E-3</v>
      </c>
      <c r="N962" s="86">
        <v>77.357051019398995</v>
      </c>
      <c r="O962" s="86">
        <v>100</v>
      </c>
      <c r="P962" s="86">
        <v>0.84299999999999997</v>
      </c>
      <c r="Q962" s="88">
        <v>1.0852999999999999</v>
      </c>
      <c r="R962" s="85">
        <v>3.2669062397909197E-2</v>
      </c>
      <c r="S962" s="86">
        <v>2.4</v>
      </c>
      <c r="T962" s="86">
        <v>1.37</v>
      </c>
      <c r="U962" s="88">
        <v>0.17471454120236601</v>
      </c>
      <c r="V962" s="89">
        <v>4.1399999999999997</v>
      </c>
      <c r="W962" s="85">
        <v>38.761710942530101</v>
      </c>
      <c r="X962" s="88">
        <v>33.333333333299997</v>
      </c>
      <c r="Y962" s="85">
        <v>-99.9</v>
      </c>
      <c r="Z962" s="88"/>
      <c r="AA962" s="85">
        <v>0</v>
      </c>
      <c r="AB962" s="91">
        <v>0</v>
      </c>
      <c r="AC962" s="86">
        <v>0</v>
      </c>
      <c r="AD962" s="86">
        <v>0</v>
      </c>
      <c r="AE962" s="86">
        <v>0.06</v>
      </c>
      <c r="AF962" s="88">
        <v>0.92590034999399995</v>
      </c>
      <c r="AG962" s="85">
        <v>0</v>
      </c>
      <c r="AH962" s="86">
        <v>0.10256899999999999</v>
      </c>
      <c r="AI962" s="88">
        <v>0.106895981219</v>
      </c>
      <c r="AJ962" s="150">
        <v>1.76</v>
      </c>
      <c r="AK962" s="151">
        <v>0</v>
      </c>
    </row>
    <row r="963" spans="1:37" x14ac:dyDescent="0.2">
      <c r="A963" s="149" t="s">
        <v>2187</v>
      </c>
      <c r="B963" s="66" t="s">
        <v>2188</v>
      </c>
      <c r="C963" s="67">
        <v>59</v>
      </c>
      <c r="D963" s="84" t="s">
        <v>331</v>
      </c>
      <c r="E963" s="85">
        <v>70.736004745041299</v>
      </c>
      <c r="F963" s="91">
        <v>70.167297594333903</v>
      </c>
      <c r="G963" s="86">
        <v>39.556547982485199</v>
      </c>
      <c r="H963" s="86">
        <v>39.057620850269501</v>
      </c>
      <c r="I963" s="86">
        <v>51.68</v>
      </c>
      <c r="J963" s="86">
        <v>95.52</v>
      </c>
      <c r="K963" s="87">
        <v>0</v>
      </c>
      <c r="L963" s="85">
        <v>2.8299999946200001</v>
      </c>
      <c r="M963" s="86">
        <v>0</v>
      </c>
      <c r="N963" s="86">
        <v>68.602626423855497</v>
      </c>
      <c r="O963" s="86">
        <v>85.954277797021106</v>
      </c>
      <c r="P963" s="86">
        <v>4.0389999999999997</v>
      </c>
      <c r="Q963" s="88">
        <v>1.4924999999999999</v>
      </c>
      <c r="R963" s="85">
        <v>0</v>
      </c>
      <c r="S963" s="86">
        <v>0.1</v>
      </c>
      <c r="T963" s="86">
        <v>2.12</v>
      </c>
      <c r="U963" s="88">
        <v>0.74141269647436403</v>
      </c>
      <c r="V963" s="89">
        <v>3.91</v>
      </c>
      <c r="W963" s="85">
        <v>34.285540334077503</v>
      </c>
      <c r="X963" s="88">
        <v>29</v>
      </c>
      <c r="Y963" s="85"/>
      <c r="Z963" s="88"/>
      <c r="AA963" s="85">
        <v>0.33</v>
      </c>
      <c r="AB963" s="91">
        <v>0.33</v>
      </c>
      <c r="AC963" s="86">
        <v>0.13</v>
      </c>
      <c r="AD963" s="86">
        <v>0.13</v>
      </c>
      <c r="AE963" s="86">
        <v>0.24</v>
      </c>
      <c r="AF963" s="88">
        <v>0</v>
      </c>
      <c r="AG963" s="85">
        <v>0</v>
      </c>
      <c r="AH963" s="86">
        <v>0.22243099999999999</v>
      </c>
      <c r="AI963" s="88">
        <v>0.142527995459</v>
      </c>
      <c r="AJ963" s="150">
        <v>1.97</v>
      </c>
      <c r="AK963" s="151">
        <v>0</v>
      </c>
    </row>
    <row r="964" spans="1:37" x14ac:dyDescent="0.2">
      <c r="A964" s="149" t="s">
        <v>2189</v>
      </c>
      <c r="B964" s="66" t="s">
        <v>2190</v>
      </c>
      <c r="C964" s="67">
        <v>59</v>
      </c>
      <c r="D964" s="84" t="s">
        <v>331</v>
      </c>
      <c r="E964" s="85">
        <v>71.887222700433398</v>
      </c>
      <c r="F964" s="91">
        <v>68.868451652848904</v>
      </c>
      <c r="G964" s="86">
        <v>38.537277820565102</v>
      </c>
      <c r="H964" s="86">
        <v>36.5378516739909</v>
      </c>
      <c r="I964" s="86">
        <v>59.22</v>
      </c>
      <c r="J964" s="86">
        <v>132.09</v>
      </c>
      <c r="K964" s="87">
        <v>3.3599999999999998E-2</v>
      </c>
      <c r="L964" s="85">
        <v>1.75999999415</v>
      </c>
      <c r="M964" s="86">
        <v>4.1470841210225597E-3</v>
      </c>
      <c r="N964" s="86">
        <v>69.157385065277495</v>
      </c>
      <c r="O964" s="86">
        <v>95.463594994311705</v>
      </c>
      <c r="P964" s="86">
        <v>3.4870000000000001</v>
      </c>
      <c r="Q964" s="88">
        <v>0.83899999999999997</v>
      </c>
      <c r="R964" s="85">
        <v>3.8402457757296497E-2</v>
      </c>
      <c r="S964" s="86">
        <v>0.1</v>
      </c>
      <c r="T964" s="86">
        <v>2.2999999999999998</v>
      </c>
      <c r="U964" s="88">
        <v>0.65087059605249298</v>
      </c>
      <c r="V964" s="89">
        <v>4.41</v>
      </c>
      <c r="W964" s="85">
        <v>37.387670166013599</v>
      </c>
      <c r="X964" s="88"/>
      <c r="Y964" s="85"/>
      <c r="Z964" s="88"/>
      <c r="AA964" s="85">
        <v>0.32</v>
      </c>
      <c r="AB964" s="91">
        <v>0.61</v>
      </c>
      <c r="AC964" s="86">
        <v>7.0000000000000007E-2</v>
      </c>
      <c r="AD964" s="86">
        <v>0.09</v>
      </c>
      <c r="AE964" s="86">
        <v>0.18</v>
      </c>
      <c r="AF964" s="88">
        <v>0.46480002784199997</v>
      </c>
      <c r="AG964" s="85">
        <v>2.9599996324200002E-4</v>
      </c>
      <c r="AH964" s="86">
        <v>0.34991699999999998</v>
      </c>
      <c r="AI964" s="88">
        <v>0.285055975716</v>
      </c>
      <c r="AJ964" s="150">
        <v>1.7</v>
      </c>
      <c r="AK964" s="151">
        <v>0</v>
      </c>
    </row>
    <row r="965" spans="1:37" x14ac:dyDescent="0.2">
      <c r="A965" s="149" t="s">
        <v>2191</v>
      </c>
      <c r="B965" s="66" t="s">
        <v>2192</v>
      </c>
      <c r="C965" s="67">
        <v>59</v>
      </c>
      <c r="D965" s="84" t="s">
        <v>331</v>
      </c>
      <c r="E965" s="85">
        <v>72.614668515322194</v>
      </c>
      <c r="F965" s="91">
        <v>72.276534336889199</v>
      </c>
      <c r="G965" s="86">
        <v>37.426077360572698</v>
      </c>
      <c r="H965" s="86">
        <v>37.244277185139097</v>
      </c>
      <c r="I965" s="86">
        <v>99.32</v>
      </c>
      <c r="J965" s="86">
        <v>104.73</v>
      </c>
      <c r="K965" s="87">
        <v>7.9000000000000008E-3</v>
      </c>
      <c r="L965" s="85">
        <v>2.71000011797</v>
      </c>
      <c r="M965" s="86">
        <v>8.5785588934269297E-2</v>
      </c>
      <c r="N965" s="86">
        <v>77.254023190162499</v>
      </c>
      <c r="O965" s="86">
        <v>95.233036781303994</v>
      </c>
      <c r="P965" s="86">
        <v>2.8370000000000002</v>
      </c>
      <c r="Q965" s="88">
        <v>1.2261</v>
      </c>
      <c r="R965" s="85">
        <v>1.9225223493223101E-2</v>
      </c>
      <c r="S965" s="86">
        <v>0.1</v>
      </c>
      <c r="T965" s="86">
        <v>2.4</v>
      </c>
      <c r="U965" s="88">
        <v>0.68122011261707405</v>
      </c>
      <c r="V965" s="89">
        <v>3.92</v>
      </c>
      <c r="W965" s="85">
        <v>45.135780974219102</v>
      </c>
      <c r="X965" s="88"/>
      <c r="Y965" s="85">
        <v>-100</v>
      </c>
      <c r="Z965" s="88"/>
      <c r="AA965" s="85">
        <v>0.11</v>
      </c>
      <c r="AB965" s="91">
        <v>0.31</v>
      </c>
      <c r="AC965" s="86">
        <v>0</v>
      </c>
      <c r="AD965" s="86">
        <v>0.04</v>
      </c>
      <c r="AE965" s="86">
        <v>0.28999999999999998</v>
      </c>
      <c r="AF965" s="88">
        <v>2.0914989108499999E-8</v>
      </c>
      <c r="AG965" s="85">
        <v>2.10560466548E-11</v>
      </c>
      <c r="AH965" s="86">
        <v>0.55088999999999999</v>
      </c>
      <c r="AI965" s="88">
        <v>0.32068799963200001</v>
      </c>
      <c r="AJ965" s="150">
        <v>1.55</v>
      </c>
      <c r="AK965" s="151">
        <v>0</v>
      </c>
    </row>
    <row r="966" spans="1:37" x14ac:dyDescent="0.2">
      <c r="A966" s="149" t="s">
        <v>1748</v>
      </c>
      <c r="B966" s="66" t="s">
        <v>2193</v>
      </c>
      <c r="C966" s="67">
        <v>59</v>
      </c>
      <c r="D966" s="84" t="s">
        <v>331</v>
      </c>
      <c r="E966" s="85">
        <v>63.716776525621903</v>
      </c>
      <c r="F966" s="91">
        <v>62.883974767878698</v>
      </c>
      <c r="G966" s="86">
        <v>40.435183216386697</v>
      </c>
      <c r="H966" s="86">
        <v>40.102062513289397</v>
      </c>
      <c r="I966" s="86">
        <v>71.599999999999994</v>
      </c>
      <c r="J966" s="86">
        <v>118.52</v>
      </c>
      <c r="K966" s="87">
        <v>2.3599999999999999E-2</v>
      </c>
      <c r="L966" s="85">
        <v>6.5599997269600001</v>
      </c>
      <c r="M966" s="86">
        <v>0</v>
      </c>
      <c r="N966" s="86">
        <v>62.124200192830202</v>
      </c>
      <c r="O966" s="86">
        <v>46.770300280003902</v>
      </c>
      <c r="P966" s="86">
        <v>2.8</v>
      </c>
      <c r="Q966" s="88">
        <v>1.5435000000000001</v>
      </c>
      <c r="R966" s="85">
        <v>0</v>
      </c>
      <c r="S966" s="86">
        <v>0</v>
      </c>
      <c r="T966" s="86">
        <v>1.96</v>
      </c>
      <c r="U966" s="88">
        <v>0.92565029413849298</v>
      </c>
      <c r="V966" s="89">
        <v>3.92</v>
      </c>
      <c r="W966" s="85">
        <v>39.159465664290799</v>
      </c>
      <c r="X966" s="88">
        <v>36.200000000000003</v>
      </c>
      <c r="Y966" s="85"/>
      <c r="Z966" s="88"/>
      <c r="AA966" s="85">
        <v>0</v>
      </c>
      <c r="AB966" s="91">
        <v>0.31</v>
      </c>
      <c r="AC966" s="86">
        <v>0</v>
      </c>
      <c r="AD966" s="86">
        <v>0.1</v>
      </c>
      <c r="AE966" s="86">
        <v>0.14000000000000001</v>
      </c>
      <c r="AF966" s="88">
        <v>0.14890005579000001</v>
      </c>
      <c r="AG966" s="85">
        <v>0</v>
      </c>
      <c r="AH966" s="86">
        <v>0.68087600000000004</v>
      </c>
      <c r="AI966" s="88">
        <v>0.17363599683200001</v>
      </c>
      <c r="AJ966" s="150">
        <v>2.11</v>
      </c>
      <c r="AK966" s="151">
        <v>0</v>
      </c>
    </row>
    <row r="967" spans="1:37" x14ac:dyDescent="0.2">
      <c r="A967" s="149" t="s">
        <v>2194</v>
      </c>
      <c r="B967" s="66" t="s">
        <v>2195</v>
      </c>
      <c r="C967" s="67">
        <v>59</v>
      </c>
      <c r="D967" s="84" t="s">
        <v>331</v>
      </c>
      <c r="E967" s="85">
        <v>58.483160965261199</v>
      </c>
      <c r="F967" s="91">
        <v>58.4619464333068</v>
      </c>
      <c r="G967" s="86">
        <v>36.308671439936397</v>
      </c>
      <c r="H967" s="86">
        <v>36.308671439936397</v>
      </c>
      <c r="I967" s="86">
        <v>118.38</v>
      </c>
      <c r="J967" s="86">
        <v>153.58000000000001</v>
      </c>
      <c r="K967" s="87">
        <v>0</v>
      </c>
      <c r="L967" s="85">
        <v>4.5699998414899996</v>
      </c>
      <c r="M967" s="86">
        <v>0</v>
      </c>
      <c r="N967" s="86">
        <v>57.164869029275799</v>
      </c>
      <c r="O967" s="86">
        <v>51.927023945267997</v>
      </c>
      <c r="P967" s="86">
        <v>3.8220000000000001</v>
      </c>
      <c r="Q967" s="88">
        <v>1.984</v>
      </c>
      <c r="R967" s="85">
        <v>0</v>
      </c>
      <c r="S967" s="86">
        <v>0.3</v>
      </c>
      <c r="T967" s="86">
        <v>2.62</v>
      </c>
      <c r="U967" s="88">
        <v>0.56041721912843601</v>
      </c>
      <c r="V967" s="89">
        <v>3.59</v>
      </c>
      <c r="W967" s="85">
        <v>31.446125780376398</v>
      </c>
      <c r="X967" s="88">
        <v>31.833333333300001</v>
      </c>
      <c r="Y967" s="85">
        <v>-100</v>
      </c>
      <c r="Z967" s="88"/>
      <c r="AA967" s="85">
        <v>0.43</v>
      </c>
      <c r="AB967" s="91">
        <v>0.43</v>
      </c>
      <c r="AC967" s="86">
        <v>0.13</v>
      </c>
      <c r="AD967" s="86">
        <v>0.13</v>
      </c>
      <c r="AE967" s="86">
        <v>0.35</v>
      </c>
      <c r="AF967" s="88">
        <v>0</v>
      </c>
      <c r="AG967" s="85">
        <v>1.7625822496E-11</v>
      </c>
      <c r="AH967" s="86">
        <v>0.33889399999999997</v>
      </c>
      <c r="AI967" s="88">
        <v>0.115803994944</v>
      </c>
      <c r="AJ967" s="150">
        <v>1.6</v>
      </c>
      <c r="AK967" s="151">
        <v>1</v>
      </c>
    </row>
    <row r="968" spans="1:37" x14ac:dyDescent="0.2">
      <c r="A968" s="149" t="s">
        <v>2196</v>
      </c>
      <c r="B968" s="66" t="s">
        <v>2197</v>
      </c>
      <c r="C968" s="67">
        <v>59</v>
      </c>
      <c r="D968" s="84" t="s">
        <v>331</v>
      </c>
      <c r="E968" s="85">
        <v>59.334380941295201</v>
      </c>
      <c r="F968" s="91">
        <v>58.885267528033197</v>
      </c>
      <c r="G968" s="86">
        <v>32.767819035424701</v>
      </c>
      <c r="H968" s="86">
        <v>32.748418887983497</v>
      </c>
      <c r="I968" s="86">
        <v>112.87</v>
      </c>
      <c r="J968" s="86">
        <v>152.16999999999999</v>
      </c>
      <c r="K968" s="87">
        <v>0</v>
      </c>
      <c r="L968" s="85">
        <v>5.91999956134</v>
      </c>
      <c r="M968" s="86">
        <v>0.425686760322595</v>
      </c>
      <c r="N968" s="86">
        <v>59.807240149181098</v>
      </c>
      <c r="O968" s="86">
        <v>48.388112328422103</v>
      </c>
      <c r="P968" s="86">
        <v>4.0780000000000003</v>
      </c>
      <c r="Q968" s="88">
        <v>1.4550000000000001</v>
      </c>
      <c r="R968" s="85">
        <v>9.5095775030566501E-2</v>
      </c>
      <c r="S968" s="86">
        <v>0</v>
      </c>
      <c r="T968" s="86">
        <v>2.25</v>
      </c>
      <c r="U968" s="88">
        <v>0.98164746052069995</v>
      </c>
      <c r="V968" s="89">
        <v>3.86</v>
      </c>
      <c r="W968" s="85">
        <v>37.908876806770401</v>
      </c>
      <c r="X968" s="88"/>
      <c r="Y968" s="85">
        <v>-73.8</v>
      </c>
      <c r="Z968" s="88"/>
      <c r="AA968" s="85">
        <v>0.36</v>
      </c>
      <c r="AB968" s="91">
        <v>0.65</v>
      </c>
      <c r="AC968" s="86">
        <v>0.15</v>
      </c>
      <c r="AD968" s="86">
        <v>0.16</v>
      </c>
      <c r="AE968" s="86">
        <v>0.1</v>
      </c>
      <c r="AF968" s="88">
        <v>0.217299968333</v>
      </c>
      <c r="AG968" s="85">
        <v>0</v>
      </c>
      <c r="AH968" s="86">
        <v>0.63195400000000002</v>
      </c>
      <c r="AI968" s="88">
        <v>0.30287201135699998</v>
      </c>
      <c r="AJ968" s="150">
        <v>1.92</v>
      </c>
      <c r="AK968" s="151">
        <v>0</v>
      </c>
    </row>
    <row r="969" spans="1:37" x14ac:dyDescent="0.2">
      <c r="A969" s="149" t="s">
        <v>2198</v>
      </c>
      <c r="B969" s="66" t="s">
        <v>2199</v>
      </c>
      <c r="C969" s="67">
        <v>59</v>
      </c>
      <c r="D969" s="84" t="s">
        <v>331</v>
      </c>
      <c r="E969" s="85">
        <v>74.7804596754263</v>
      </c>
      <c r="F969" s="91">
        <v>74.068704176620798</v>
      </c>
      <c r="G969" s="86">
        <v>36.2748167064832</v>
      </c>
      <c r="H969" s="86">
        <v>35.890930060136803</v>
      </c>
      <c r="I969" s="86">
        <v>117.67</v>
      </c>
      <c r="J969" s="86">
        <v>96.3</v>
      </c>
      <c r="K969" s="87">
        <v>0</v>
      </c>
      <c r="L969" s="85">
        <v>1.6200001261100001</v>
      </c>
      <c r="M969" s="86">
        <v>0</v>
      </c>
      <c r="N969" s="86">
        <v>74.735853887513898</v>
      </c>
      <c r="O969" s="86">
        <v>73.471539002108202</v>
      </c>
      <c r="P969" s="86">
        <v>2.7850000000000001</v>
      </c>
      <c r="Q969" s="88">
        <v>2.1602000000000001</v>
      </c>
      <c r="R969" s="85">
        <v>0</v>
      </c>
      <c r="S969" s="86">
        <v>0.1</v>
      </c>
      <c r="T969" s="86">
        <v>3.43</v>
      </c>
      <c r="U969" s="88">
        <v>0.66562319795699798</v>
      </c>
      <c r="V969" s="89">
        <v>3.97</v>
      </c>
      <c r="W969" s="85">
        <v>42.390405162678299</v>
      </c>
      <c r="X969" s="88">
        <v>36.4</v>
      </c>
      <c r="Y969" s="85">
        <v>75.47999999999999</v>
      </c>
      <c r="Z969" s="88"/>
      <c r="AA969" s="85">
        <v>0.2</v>
      </c>
      <c r="AB969" s="91">
        <v>0.31</v>
      </c>
      <c r="AC969" s="86">
        <v>0.12</v>
      </c>
      <c r="AD969" s="86">
        <v>0.14000000000000001</v>
      </c>
      <c r="AE969" s="86">
        <v>0.19</v>
      </c>
      <c r="AF969" s="88">
        <v>1.8809706617199999E-7</v>
      </c>
      <c r="AG969" s="85">
        <v>3.6999998528399998E-4</v>
      </c>
      <c r="AH969" s="86">
        <v>0.23801700000000001</v>
      </c>
      <c r="AI969" s="88">
        <v>5.3448073234199998E-2</v>
      </c>
      <c r="AJ969" s="150">
        <v>1.52</v>
      </c>
      <c r="AK969" s="151">
        <v>0</v>
      </c>
    </row>
    <row r="970" spans="1:37" x14ac:dyDescent="0.2">
      <c r="A970" s="149" t="s">
        <v>2200</v>
      </c>
      <c r="B970" s="66" t="s">
        <v>2201</v>
      </c>
      <c r="C970" s="67">
        <v>59</v>
      </c>
      <c r="D970" s="84" t="s">
        <v>331</v>
      </c>
      <c r="E970" s="85">
        <v>53.9951794078858</v>
      </c>
      <c r="F970" s="91">
        <v>53.691618536541</v>
      </c>
      <c r="G970" s="86">
        <v>29.686434126154001</v>
      </c>
      <c r="H970" s="86">
        <v>29.462458501978301</v>
      </c>
      <c r="I970" s="86">
        <v>264.16000000000003</v>
      </c>
      <c r="J970" s="86">
        <v>393.56</v>
      </c>
      <c r="K970" s="87">
        <v>2.53E-2</v>
      </c>
      <c r="L970" s="85">
        <v>1.1900000044800001</v>
      </c>
      <c r="M970" s="86">
        <v>4.0272206882361796E-3</v>
      </c>
      <c r="N970" s="86">
        <v>56.934741539983001</v>
      </c>
      <c r="O970" s="86">
        <v>61.547310900201303</v>
      </c>
      <c r="P970" s="86">
        <v>10.717000000000001</v>
      </c>
      <c r="Q970" s="88">
        <v>1.857</v>
      </c>
      <c r="R970" s="85">
        <v>5.2128583840138999E-2</v>
      </c>
      <c r="S970" s="86">
        <v>0</v>
      </c>
      <c r="T970" s="86">
        <v>3.36</v>
      </c>
      <c r="U970" s="88">
        <v>1.5894310791759501</v>
      </c>
      <c r="V970" s="89">
        <v>3.37</v>
      </c>
      <c r="W970" s="85">
        <v>32.094605695383699</v>
      </c>
      <c r="X970" s="88">
        <v>23.633333333300001</v>
      </c>
      <c r="Y970" s="85">
        <v>-13</v>
      </c>
      <c r="Z970" s="88">
        <v>-100</v>
      </c>
      <c r="AA970" s="85">
        <v>1.58</v>
      </c>
      <c r="AB970" s="91">
        <v>1.58</v>
      </c>
      <c r="AC970" s="86">
        <v>0.51</v>
      </c>
      <c r="AD970" s="86">
        <v>0.5</v>
      </c>
      <c r="AE970" s="86">
        <v>0.1</v>
      </c>
      <c r="AF970" s="88">
        <v>1.45379996848</v>
      </c>
      <c r="AG970" s="85">
        <v>1.1099999040299999E-4</v>
      </c>
      <c r="AH970" s="86">
        <v>1.3275870000000001</v>
      </c>
      <c r="AI970" s="88">
        <v>0.774995932996</v>
      </c>
      <c r="AJ970" s="150">
        <v>1.6</v>
      </c>
      <c r="AK970" s="151">
        <v>0</v>
      </c>
    </row>
    <row r="971" spans="1:37" x14ac:dyDescent="0.2">
      <c r="A971" s="149" t="s">
        <v>2202</v>
      </c>
      <c r="B971" s="66" t="s">
        <v>2203</v>
      </c>
      <c r="C971" s="67">
        <v>59</v>
      </c>
      <c r="D971" s="84" t="s">
        <v>331</v>
      </c>
      <c r="E971" s="85">
        <v>57.055731603038097</v>
      </c>
      <c r="F971" s="91">
        <v>57.006689804335799</v>
      </c>
      <c r="G971" s="86">
        <v>38.598410542729198</v>
      </c>
      <c r="H971" s="86">
        <v>38.5770333484231</v>
      </c>
      <c r="I971" s="86">
        <v>113.78</v>
      </c>
      <c r="J971" s="86">
        <v>176.72</v>
      </c>
      <c r="K971" s="87">
        <v>2.7900000000000001E-2</v>
      </c>
      <c r="L971" s="85">
        <v>6.1900000499800001</v>
      </c>
      <c r="M971" s="86">
        <v>4.0246521961661104E-3</v>
      </c>
      <c r="N971" s="86">
        <v>56.730250827963303</v>
      </c>
      <c r="O971" s="86">
        <v>38.239913022469203</v>
      </c>
      <c r="P971" s="86">
        <v>6.8380000000000001</v>
      </c>
      <c r="Q971" s="88">
        <v>1.5649</v>
      </c>
      <c r="R971" s="85">
        <v>1.47210363609598E-2</v>
      </c>
      <c r="S971" s="86">
        <v>0</v>
      </c>
      <c r="T971" s="86">
        <v>2.62</v>
      </c>
      <c r="U971" s="88">
        <v>1.47376892510437</v>
      </c>
      <c r="V971" s="89">
        <v>3.72</v>
      </c>
      <c r="W971" s="85">
        <v>32.366617520948502</v>
      </c>
      <c r="X971" s="88">
        <v>28.866666666699999</v>
      </c>
      <c r="Y971" s="85">
        <v>-100</v>
      </c>
      <c r="Z971" s="88"/>
      <c r="AA971" s="85">
        <v>1.91</v>
      </c>
      <c r="AB971" s="91">
        <v>1.93</v>
      </c>
      <c r="AC971" s="86">
        <v>0.66</v>
      </c>
      <c r="AD971" s="86">
        <v>0.67</v>
      </c>
      <c r="AE971" s="86">
        <v>0.16</v>
      </c>
      <c r="AF971" s="88">
        <v>1.8709228602799999E-8</v>
      </c>
      <c r="AG971" s="85">
        <v>0</v>
      </c>
      <c r="AH971" s="86">
        <v>0.57945899999999995</v>
      </c>
      <c r="AI971" s="88">
        <v>0.42634799125</v>
      </c>
      <c r="AJ971" s="150">
        <v>2.0299999999999998</v>
      </c>
      <c r="AK971" s="151">
        <v>0</v>
      </c>
    </row>
    <row r="972" spans="1:37" x14ac:dyDescent="0.2">
      <c r="A972" s="149" t="s">
        <v>2204</v>
      </c>
      <c r="B972" s="66" t="s">
        <v>2205</v>
      </c>
      <c r="C972" s="67">
        <v>59</v>
      </c>
      <c r="D972" s="84" t="s">
        <v>331</v>
      </c>
      <c r="E972" s="85">
        <v>23.2038385453933</v>
      </c>
      <c r="F972" s="91">
        <v>22.4953351010845</v>
      </c>
      <c r="G972" s="86">
        <v>19.013145895590402</v>
      </c>
      <c r="H972" s="86">
        <v>18.478611613844599</v>
      </c>
      <c r="I972" s="86">
        <v>358.85</v>
      </c>
      <c r="J972" s="86">
        <v>893.74</v>
      </c>
      <c r="K972" s="87">
        <v>0</v>
      </c>
      <c r="L972" s="85">
        <v>2.5499997646999999</v>
      </c>
      <c r="M972" s="86"/>
      <c r="N972" s="86">
        <v>22.294501274539002</v>
      </c>
      <c r="O972" s="86">
        <v>31.051273025929799</v>
      </c>
      <c r="P972" s="86">
        <v>29.914999999999999</v>
      </c>
      <c r="Q972" s="88">
        <v>3.1800999999999999</v>
      </c>
      <c r="R972" s="85">
        <v>5.2424639580602901E-2</v>
      </c>
      <c r="S972" s="86">
        <v>0</v>
      </c>
      <c r="T972" s="86">
        <v>5.05</v>
      </c>
      <c r="U972" s="88">
        <v>7.8215974297459203</v>
      </c>
      <c r="V972" s="89">
        <v>2.48</v>
      </c>
      <c r="W972" s="85">
        <v>26.470397398389601</v>
      </c>
      <c r="X972" s="88"/>
      <c r="Y972" s="85">
        <v>-33.519999999999996</v>
      </c>
      <c r="Z972" s="88">
        <v>55.56</v>
      </c>
      <c r="AA972" s="85">
        <v>2.33</v>
      </c>
      <c r="AB972" s="91">
        <v>2.27</v>
      </c>
      <c r="AC972" s="86">
        <v>1.53</v>
      </c>
      <c r="AD972" s="86">
        <v>1.47</v>
      </c>
      <c r="AE972" s="86">
        <v>0.14000000000000001</v>
      </c>
      <c r="AF972" s="88">
        <v>1.2035014961899999</v>
      </c>
      <c r="AG972" s="85">
        <v>7.3999993775700004E-5</v>
      </c>
      <c r="AH972" s="86">
        <v>2.3588840000000002</v>
      </c>
      <c r="AI972" s="88">
        <v>1.54999197044</v>
      </c>
      <c r="AJ972" s="150">
        <v>1.4</v>
      </c>
      <c r="AK972" s="151">
        <v>0</v>
      </c>
    </row>
    <row r="973" spans="1:37" x14ac:dyDescent="0.2">
      <c r="A973" s="149" t="s">
        <v>2206</v>
      </c>
      <c r="B973" s="66" t="s">
        <v>2207</v>
      </c>
      <c r="C973" s="67">
        <v>59</v>
      </c>
      <c r="D973" s="84" t="s">
        <v>331</v>
      </c>
      <c r="E973" s="85">
        <v>61.0067889643218</v>
      </c>
      <c r="F973" s="91">
        <v>60.226780297558903</v>
      </c>
      <c r="G973" s="86">
        <v>49.490827675863102</v>
      </c>
      <c r="H973" s="86">
        <v>48.949154990611</v>
      </c>
      <c r="I973" s="86">
        <v>268.25</v>
      </c>
      <c r="J973" s="86">
        <v>300.68</v>
      </c>
      <c r="K973" s="87">
        <v>4.0099999999999997E-2</v>
      </c>
      <c r="L973" s="85">
        <v>7.3899999203400002</v>
      </c>
      <c r="M973" s="86">
        <v>0</v>
      </c>
      <c r="N973" s="86">
        <v>56.614879861044102</v>
      </c>
      <c r="O973" s="86">
        <v>49.581324536919603</v>
      </c>
      <c r="P973" s="86">
        <v>7.7619999999999996</v>
      </c>
      <c r="Q973" s="88">
        <v>2.0062000000000002</v>
      </c>
      <c r="R973" s="85">
        <v>0</v>
      </c>
      <c r="S973" s="86">
        <v>0</v>
      </c>
      <c r="T973" s="86">
        <v>3.07</v>
      </c>
      <c r="U973" s="88">
        <v>2.19557995088834</v>
      </c>
      <c r="V973" s="89">
        <v>3.66</v>
      </c>
      <c r="W973" s="85">
        <v>32.0677735752041</v>
      </c>
      <c r="X973" s="88">
        <v>32.5333333333</v>
      </c>
      <c r="Y973" s="85">
        <v>-96.42</v>
      </c>
      <c r="Z973" s="88"/>
      <c r="AA973" s="85">
        <v>1.78</v>
      </c>
      <c r="AB973" s="91">
        <v>1.8</v>
      </c>
      <c r="AC973" s="86">
        <v>1.1299999999999999</v>
      </c>
      <c r="AD973" s="86">
        <v>1.17</v>
      </c>
      <c r="AE973" s="86">
        <v>0.23</v>
      </c>
      <c r="AF973" s="88">
        <v>8.6968001405600006</v>
      </c>
      <c r="AG973" s="85">
        <v>0</v>
      </c>
      <c r="AH973" s="86">
        <v>0.26663300000000001</v>
      </c>
      <c r="AI973" s="88">
        <v>9.79879963489E-2</v>
      </c>
      <c r="AJ973" s="150">
        <v>1.18</v>
      </c>
      <c r="AK973" s="151">
        <v>0</v>
      </c>
    </row>
    <row r="974" spans="1:37" x14ac:dyDescent="0.2">
      <c r="A974" s="149" t="s">
        <v>2208</v>
      </c>
      <c r="B974" s="66" t="s">
        <v>2209</v>
      </c>
      <c r="C974" s="67">
        <v>59</v>
      </c>
      <c r="D974" s="84" t="s">
        <v>331</v>
      </c>
      <c r="E974" s="85">
        <v>49.5082753657952</v>
      </c>
      <c r="F974" s="91">
        <v>47.934156872151597</v>
      </c>
      <c r="G974" s="86">
        <v>38.519429119693001</v>
      </c>
      <c r="H974" s="86">
        <v>36.945310626049398</v>
      </c>
      <c r="I974" s="86">
        <v>0</v>
      </c>
      <c r="J974" s="86">
        <v>440.05</v>
      </c>
      <c r="K974" s="87">
        <v>0</v>
      </c>
      <c r="L974" s="85">
        <v>0.819999383049</v>
      </c>
      <c r="M974" s="86">
        <v>0</v>
      </c>
      <c r="N974" s="86">
        <v>51.143641354071399</v>
      </c>
      <c r="O974" s="86">
        <v>38.276519863979402</v>
      </c>
      <c r="P974" s="86">
        <v>17.177</v>
      </c>
      <c r="Q974" s="88">
        <v>2.1987999999999999</v>
      </c>
      <c r="R974" s="85">
        <v>0</v>
      </c>
      <c r="S974" s="86">
        <v>0</v>
      </c>
      <c r="T974" s="86">
        <v>5.49</v>
      </c>
      <c r="U974" s="88">
        <v>5.8827056848165</v>
      </c>
      <c r="V974" s="89">
        <v>2.99</v>
      </c>
      <c r="W974" s="85">
        <v>29.9057270281942</v>
      </c>
      <c r="X974" s="88">
        <v>25.666666666699999</v>
      </c>
      <c r="Y974" s="85">
        <v>-39</v>
      </c>
      <c r="Z974" s="88"/>
      <c r="AA974" s="85">
        <v>3.91</v>
      </c>
      <c r="AB974" s="91">
        <v>3.91</v>
      </c>
      <c r="AC974" s="86">
        <v>1.38</v>
      </c>
      <c r="AD974" s="86">
        <v>1.38</v>
      </c>
      <c r="AE974" s="86">
        <v>0.98</v>
      </c>
      <c r="AF974" s="88">
        <v>9.4591902874800002</v>
      </c>
      <c r="AG974" s="85">
        <v>6.87655285963E-13</v>
      </c>
      <c r="AH974" s="86">
        <v>0.664219</v>
      </c>
      <c r="AI974" s="88">
        <v>3.6168002295099998E-2</v>
      </c>
      <c r="AJ974" s="150">
        <v>1.45</v>
      </c>
      <c r="AK974" s="151">
        <v>0</v>
      </c>
    </row>
    <row r="975" spans="1:37" x14ac:dyDescent="0.2">
      <c r="A975" s="149" t="s">
        <v>2210</v>
      </c>
      <c r="B975" s="66" t="s">
        <v>2211</v>
      </c>
      <c r="C975" s="67">
        <v>59</v>
      </c>
      <c r="D975" s="84" t="s">
        <v>331</v>
      </c>
      <c r="E975" s="85">
        <v>69.962475267790097</v>
      </c>
      <c r="F975" s="91">
        <v>69.510813945555</v>
      </c>
      <c r="G975" s="86">
        <v>53.620795524322901</v>
      </c>
      <c r="H975" s="86">
        <v>53.373814559596099</v>
      </c>
      <c r="I975" s="86">
        <v>135.26</v>
      </c>
      <c r="J975" s="86">
        <v>188.6</v>
      </c>
      <c r="K975" s="87">
        <v>0</v>
      </c>
      <c r="L975" s="85">
        <v>2.9700002158399998</v>
      </c>
      <c r="M975" s="86">
        <v>0</v>
      </c>
      <c r="N975" s="86">
        <v>69.473338115734094</v>
      </c>
      <c r="O975" s="86">
        <v>58.046619467561001</v>
      </c>
      <c r="P975" s="86">
        <v>5.5060000000000002</v>
      </c>
      <c r="Q975" s="88">
        <v>1.2887</v>
      </c>
      <c r="R975" s="85">
        <v>0</v>
      </c>
      <c r="S975" s="86">
        <v>0</v>
      </c>
      <c r="T975" s="86">
        <v>2.37</v>
      </c>
      <c r="U975" s="88">
        <v>1.46824043119329</v>
      </c>
      <c r="V975" s="89">
        <v>3.79</v>
      </c>
      <c r="W975" s="85">
        <v>36.230333915980502</v>
      </c>
      <c r="X975" s="88">
        <v>37.833333333299997</v>
      </c>
      <c r="Y975" s="85"/>
      <c r="Z975" s="88"/>
      <c r="AA975" s="85">
        <v>1.31</v>
      </c>
      <c r="AB975" s="91">
        <v>1.45</v>
      </c>
      <c r="AC975" s="86">
        <v>0.49</v>
      </c>
      <c r="AD975" s="86">
        <v>0.52</v>
      </c>
      <c r="AE975" s="86">
        <v>0.42</v>
      </c>
      <c r="AF975" s="88">
        <v>0.59149997389099995</v>
      </c>
      <c r="AG975" s="85">
        <v>2.2200000032500001E-4</v>
      </c>
      <c r="AH975" s="86">
        <v>0.48329299999999997</v>
      </c>
      <c r="AI975" s="88">
        <v>0.200360018986</v>
      </c>
      <c r="AJ975" s="150">
        <v>1.82</v>
      </c>
      <c r="AK975" s="151">
        <v>0</v>
      </c>
    </row>
    <row r="976" spans="1:37" x14ac:dyDescent="0.2">
      <c r="A976" s="149" t="s">
        <v>598</v>
      </c>
      <c r="B976" s="66" t="s">
        <v>2212</v>
      </c>
      <c r="C976" s="67">
        <v>59</v>
      </c>
      <c r="D976" s="84" t="s">
        <v>331</v>
      </c>
      <c r="E976" s="85">
        <v>61.085614812470297</v>
      </c>
      <c r="F976" s="91">
        <v>59.6718890119745</v>
      </c>
      <c r="G976" s="86">
        <v>44.975470802342102</v>
      </c>
      <c r="H976" s="86">
        <v>43.625046157092399</v>
      </c>
      <c r="I976" s="86">
        <v>273.79000000000002</v>
      </c>
      <c r="J976" s="86">
        <v>296.14999999999998</v>
      </c>
      <c r="K976" s="87">
        <v>0</v>
      </c>
      <c r="L976" s="85">
        <v>1.6399999751600001</v>
      </c>
      <c r="M976" s="86">
        <v>4.0516544233953396E-3</v>
      </c>
      <c r="N976" s="86">
        <v>53.989587117084398</v>
      </c>
      <c r="O976" s="86">
        <v>77.936055713833497</v>
      </c>
      <c r="P976" s="86">
        <v>10.295999999999999</v>
      </c>
      <c r="Q976" s="88">
        <v>2.2273000000000001</v>
      </c>
      <c r="R976" s="85">
        <v>4.5475216007275998E-2</v>
      </c>
      <c r="S976" s="86">
        <v>0</v>
      </c>
      <c r="T976" s="86">
        <v>2.75</v>
      </c>
      <c r="U976" s="88">
        <v>3.1914332436567001</v>
      </c>
      <c r="V976" s="89">
        <v>3.12</v>
      </c>
      <c r="W976" s="85">
        <v>30.039876964067801</v>
      </c>
      <c r="X976" s="88">
        <v>30.366666666699999</v>
      </c>
      <c r="Y976" s="85"/>
      <c r="Z976" s="88"/>
      <c r="AA976" s="85">
        <v>4.26</v>
      </c>
      <c r="AB976" s="91">
        <v>5.82</v>
      </c>
      <c r="AC976" s="86">
        <v>1.71</v>
      </c>
      <c r="AD976" s="86">
        <v>3.01</v>
      </c>
      <c r="AE976" s="86">
        <v>1.24</v>
      </c>
      <c r="AF976" s="88">
        <v>0.22670030739800001</v>
      </c>
      <c r="AG976" s="85">
        <v>0</v>
      </c>
      <c r="AH976" s="86">
        <v>0.22423799999999999</v>
      </c>
      <c r="AI976" s="88">
        <v>2.42520008159E-2</v>
      </c>
      <c r="AJ976" s="150">
        <v>1.42</v>
      </c>
      <c r="AK976" s="151">
        <v>0</v>
      </c>
    </row>
    <row r="977" spans="1:37" x14ac:dyDescent="0.2">
      <c r="A977" s="149" t="s">
        <v>2213</v>
      </c>
      <c r="B977" s="66" t="s">
        <v>2214</v>
      </c>
      <c r="C977" s="67">
        <v>59</v>
      </c>
      <c r="D977" s="84" t="s">
        <v>331</v>
      </c>
      <c r="E977" s="85">
        <v>66.646731730903795</v>
      </c>
      <c r="F977" s="91">
        <v>66.080494725725003</v>
      </c>
      <c r="G977" s="86">
        <v>53.189377648271403</v>
      </c>
      <c r="H977" s="86">
        <v>52.676583236839797</v>
      </c>
      <c r="I977" s="86">
        <v>169.94</v>
      </c>
      <c r="J977" s="86">
        <v>210.45</v>
      </c>
      <c r="K977" s="87">
        <v>0</v>
      </c>
      <c r="L977" s="85">
        <v>2.0399996799700002</v>
      </c>
      <c r="M977" s="86">
        <v>6.88712416275752E-4</v>
      </c>
      <c r="N977" s="86">
        <v>64.833783698862604</v>
      </c>
      <c r="O977" s="86">
        <v>57.774061897743998</v>
      </c>
      <c r="P977" s="86">
        <v>6.9340000000000002</v>
      </c>
      <c r="Q977" s="88">
        <v>1.5975999999999999</v>
      </c>
      <c r="R977" s="85">
        <v>1.11794298490777E-2</v>
      </c>
      <c r="S977" s="86">
        <v>0</v>
      </c>
      <c r="T977" s="86">
        <v>2.5099999999999998</v>
      </c>
      <c r="U977" s="88">
        <v>2.0829887134331799</v>
      </c>
      <c r="V977" s="89">
        <v>3.64</v>
      </c>
      <c r="W977" s="85">
        <v>32.874136298353001</v>
      </c>
      <c r="X977" s="88">
        <v>34.866666666699999</v>
      </c>
      <c r="Y977" s="85"/>
      <c r="Z977" s="88"/>
      <c r="AA977" s="85">
        <v>2</v>
      </c>
      <c r="AB977" s="91">
        <v>2</v>
      </c>
      <c r="AC977" s="86">
        <v>0.95</v>
      </c>
      <c r="AD977" s="86">
        <v>0.95</v>
      </c>
      <c r="AE977" s="86">
        <v>0.38</v>
      </c>
      <c r="AF977" s="88">
        <v>1.3354997819600001</v>
      </c>
      <c r="AG977" s="85">
        <v>7.4854611577299997E-12</v>
      </c>
      <c r="AH977" s="86">
        <v>0.52112999999999998</v>
      </c>
      <c r="AI977" s="88">
        <v>0.447591876896</v>
      </c>
      <c r="AJ977" s="150">
        <v>1.51</v>
      </c>
      <c r="AK977" s="151">
        <v>0</v>
      </c>
    </row>
    <row r="978" spans="1:37" x14ac:dyDescent="0.2">
      <c r="A978" s="149" t="s">
        <v>2215</v>
      </c>
      <c r="B978" s="66" t="s">
        <v>2216</v>
      </c>
      <c r="C978" s="67">
        <v>59</v>
      </c>
      <c r="D978" s="84" t="s">
        <v>331</v>
      </c>
      <c r="E978" s="85">
        <v>92.876901798063599</v>
      </c>
      <c r="F978" s="91">
        <v>88.865836791147998</v>
      </c>
      <c r="G978" s="86">
        <v>92.876901798063599</v>
      </c>
      <c r="H978" s="86">
        <v>88.865836791147998</v>
      </c>
      <c r="I978" s="86">
        <v>0</v>
      </c>
      <c r="J978" s="86">
        <v>0</v>
      </c>
      <c r="K978" s="87">
        <v>0</v>
      </c>
      <c r="L978" s="85"/>
      <c r="M978" s="86">
        <v>0</v>
      </c>
      <c r="N978" s="86">
        <v>100</v>
      </c>
      <c r="O978" s="86">
        <v>100</v>
      </c>
      <c r="P978" s="86">
        <v>0</v>
      </c>
      <c r="Q978" s="88">
        <v>0</v>
      </c>
      <c r="R978" s="85">
        <v>0</v>
      </c>
      <c r="S978" s="86"/>
      <c r="T978" s="86">
        <v>0</v>
      </c>
      <c r="U978" s="88">
        <v>0</v>
      </c>
      <c r="V978" s="89"/>
      <c r="W978" s="85"/>
      <c r="X978" s="88"/>
      <c r="Y978" s="85"/>
      <c r="Z978" s="88"/>
      <c r="AA978" s="85">
        <v>0</v>
      </c>
      <c r="AB978" s="91">
        <v>7.0000000000000007E-2</v>
      </c>
      <c r="AC978" s="86">
        <v>0</v>
      </c>
      <c r="AD978" s="86">
        <v>7.0000000000000007E-2</v>
      </c>
      <c r="AE978" s="86">
        <v>0</v>
      </c>
      <c r="AF978" s="88">
        <v>26.902701051400001</v>
      </c>
      <c r="AG978" s="85">
        <v>0</v>
      </c>
      <c r="AH978" s="86">
        <v>0</v>
      </c>
      <c r="AI978" s="88">
        <v>0</v>
      </c>
      <c r="AJ978" s="150">
        <v>1.17</v>
      </c>
      <c r="AK978" s="151">
        <v>0</v>
      </c>
    </row>
    <row r="979" spans="1:37" x14ac:dyDescent="0.2">
      <c r="A979" s="149" t="s">
        <v>2217</v>
      </c>
      <c r="B979" s="66" t="s">
        <v>2218</v>
      </c>
      <c r="C979" s="67">
        <v>59</v>
      </c>
      <c r="D979" s="84" t="s">
        <v>331</v>
      </c>
      <c r="E979" s="85">
        <v>1.1847811031675799</v>
      </c>
      <c r="F979" s="91">
        <v>0.29459709984337901</v>
      </c>
      <c r="G979" s="86">
        <v>1.1847811031675799</v>
      </c>
      <c r="H979" s="86">
        <v>0.29459709984337901</v>
      </c>
      <c r="I979" s="86">
        <v>6.34</v>
      </c>
      <c r="J979" s="86">
        <v>10.57</v>
      </c>
      <c r="K979" s="87">
        <v>0</v>
      </c>
      <c r="L979" s="85">
        <v>2.2998337327099999E-7</v>
      </c>
      <c r="M979" s="86">
        <v>0</v>
      </c>
      <c r="N979" s="86"/>
      <c r="O979" s="86"/>
      <c r="P979" s="86">
        <v>3.1E-2</v>
      </c>
      <c r="Q979" s="88">
        <v>0</v>
      </c>
      <c r="R979" s="85">
        <v>0</v>
      </c>
      <c r="S979" s="86">
        <v>0</v>
      </c>
      <c r="T979" s="86">
        <v>0</v>
      </c>
      <c r="U979" s="88">
        <v>3.5692596183555803E-2</v>
      </c>
      <c r="V979" s="89"/>
      <c r="W979" s="85"/>
      <c r="X979" s="88"/>
      <c r="Y979" s="85">
        <v>-100</v>
      </c>
      <c r="Z979" s="88"/>
      <c r="AA979" s="85">
        <v>0</v>
      </c>
      <c r="AB979" s="91">
        <v>0</v>
      </c>
      <c r="AC979" s="86">
        <v>0</v>
      </c>
      <c r="AD979" s="86">
        <v>0</v>
      </c>
      <c r="AE979" s="86">
        <v>0</v>
      </c>
      <c r="AF979" s="88">
        <v>4.5100710317500001E-2</v>
      </c>
      <c r="AG979" s="85">
        <v>0</v>
      </c>
      <c r="AH979" s="86">
        <v>7.1199999999999996E-4</v>
      </c>
      <c r="AI979" s="88">
        <v>1.15712341841E-7</v>
      </c>
      <c r="AJ979" s="150">
        <v>1.1100000000000001</v>
      </c>
      <c r="AK979" s="151">
        <v>0</v>
      </c>
    </row>
    <row r="980" spans="1:37" x14ac:dyDescent="0.2">
      <c r="A980" s="149" t="s">
        <v>2219</v>
      </c>
      <c r="B980" s="66" t="s">
        <v>2220</v>
      </c>
      <c r="C980" s="67">
        <v>82</v>
      </c>
      <c r="D980" s="84" t="s">
        <v>331</v>
      </c>
      <c r="E980" s="85">
        <v>59.164283974202803</v>
      </c>
      <c r="F980" s="91">
        <v>57.992383931891297</v>
      </c>
      <c r="G980" s="86">
        <v>35.960919569704998</v>
      </c>
      <c r="H980" s="86">
        <v>34.822355852448297</v>
      </c>
      <c r="I980" s="86">
        <v>66.819999999999993</v>
      </c>
      <c r="J980" s="86">
        <v>62.21</v>
      </c>
      <c r="K980" s="87">
        <v>0</v>
      </c>
      <c r="L980" s="85">
        <v>1.0699999574800001</v>
      </c>
      <c r="M980" s="86">
        <v>0</v>
      </c>
      <c r="N980" s="86">
        <v>83.274546142962507</v>
      </c>
      <c r="O980" s="86">
        <v>98.028169014084497</v>
      </c>
      <c r="P980" s="86">
        <v>1.758</v>
      </c>
      <c r="Q980" s="88">
        <v>0.44159999999999999</v>
      </c>
      <c r="R980" s="85">
        <v>0</v>
      </c>
      <c r="S980" s="86">
        <v>0.2</v>
      </c>
      <c r="T980" s="86">
        <v>2.44</v>
      </c>
      <c r="U980" s="88">
        <v>0.59236085289705498</v>
      </c>
      <c r="V980" s="89">
        <v>3.78</v>
      </c>
      <c r="W980" s="85">
        <v>51.5704083919955</v>
      </c>
      <c r="X980" s="88"/>
      <c r="Y980" s="85">
        <v>-100</v>
      </c>
      <c r="Z980" s="88"/>
      <c r="AA980" s="85">
        <v>0.32</v>
      </c>
      <c r="AB980" s="91">
        <v>0.31</v>
      </c>
      <c r="AC980" s="86">
        <v>0.2</v>
      </c>
      <c r="AD980" s="86">
        <v>0.21</v>
      </c>
      <c r="AE980" s="86">
        <v>0.01</v>
      </c>
      <c r="AF980" s="88">
        <v>0.82360025359099998</v>
      </c>
      <c r="AG980" s="85">
        <v>0</v>
      </c>
      <c r="AH980" s="86">
        <v>0.133717</v>
      </c>
      <c r="AI980" s="88">
        <v>7.4223986406299999E-2</v>
      </c>
      <c r="AJ980" s="150">
        <v>1.68</v>
      </c>
      <c r="AK980" s="151">
        <v>0</v>
      </c>
    </row>
    <row r="981" spans="1:37" x14ac:dyDescent="0.2">
      <c r="A981" s="149" t="s">
        <v>2221</v>
      </c>
      <c r="B981" s="66" t="s">
        <v>2222</v>
      </c>
      <c r="C981" s="67">
        <v>82</v>
      </c>
      <c r="D981" s="84" t="s">
        <v>331</v>
      </c>
      <c r="E981" s="85">
        <v>64.931125606875995</v>
      </c>
      <c r="F981" s="91">
        <v>64.399093965918397</v>
      </c>
      <c r="G981" s="86">
        <v>42.217500855991503</v>
      </c>
      <c r="H981" s="86">
        <v>41.743852225138902</v>
      </c>
      <c r="I981" s="86">
        <v>117.95</v>
      </c>
      <c r="J981" s="86">
        <v>342.64</v>
      </c>
      <c r="K981" s="87">
        <v>0</v>
      </c>
      <c r="L981" s="85">
        <v>1.4799999714400001</v>
      </c>
      <c r="M981" s="86">
        <v>0</v>
      </c>
      <c r="N981" s="86">
        <v>69.919088600814803</v>
      </c>
      <c r="O981" s="86">
        <v>72.713437832902102</v>
      </c>
      <c r="P981" s="86">
        <v>8.0990000000000002</v>
      </c>
      <c r="Q981" s="88">
        <v>1.0047999999999999</v>
      </c>
      <c r="R981" s="85">
        <v>0</v>
      </c>
      <c r="S981" s="86">
        <v>0.1</v>
      </c>
      <c r="T981" s="86">
        <v>4.9800000000000004</v>
      </c>
      <c r="U981" s="88">
        <v>1.0566007919018801</v>
      </c>
      <c r="V981" s="89">
        <v>3.47</v>
      </c>
      <c r="W981" s="85">
        <v>37.054349493375398</v>
      </c>
      <c r="X981" s="88">
        <v>36.0333333333</v>
      </c>
      <c r="Y981" s="85">
        <v>-100</v>
      </c>
      <c r="Z981" s="88"/>
      <c r="AA981" s="85">
        <v>0.56999999999999995</v>
      </c>
      <c r="AB981" s="91">
        <v>0.66</v>
      </c>
      <c r="AC981" s="86">
        <v>0.23</v>
      </c>
      <c r="AD981" s="86">
        <v>0.27</v>
      </c>
      <c r="AE981" s="86">
        <v>0.42</v>
      </c>
      <c r="AF981" s="88">
        <v>7.9971999715499997</v>
      </c>
      <c r="AG981" s="85">
        <v>2.6152185273299999E-11</v>
      </c>
      <c r="AH981" s="86">
        <v>3.060848</v>
      </c>
      <c r="AI981" s="88">
        <v>1.4935699599000001</v>
      </c>
      <c r="AJ981" s="150">
        <v>1.63</v>
      </c>
      <c r="AK981" s="151">
        <v>0</v>
      </c>
    </row>
    <row r="982" spans="1:37" x14ac:dyDescent="0.2">
      <c r="A982" s="149" t="s">
        <v>2223</v>
      </c>
      <c r="B982" s="66" t="s">
        <v>2224</v>
      </c>
      <c r="C982" s="67">
        <v>82</v>
      </c>
      <c r="D982" s="84" t="s">
        <v>331</v>
      </c>
      <c r="E982" s="85">
        <v>74.626065413130704</v>
      </c>
      <c r="F982" s="91">
        <v>69.182982971878602</v>
      </c>
      <c r="G982" s="86">
        <v>37.511786566087999</v>
      </c>
      <c r="H982" s="86">
        <v>32.347883964723501</v>
      </c>
      <c r="I982" s="86">
        <v>38.520000000000003</v>
      </c>
      <c r="J982" s="86">
        <v>97.45</v>
      </c>
      <c r="K982" s="87">
        <v>0</v>
      </c>
      <c r="L982" s="85">
        <v>1.07000007231</v>
      </c>
      <c r="M982" s="86">
        <v>0</v>
      </c>
      <c r="N982" s="86">
        <v>76.754979694449801</v>
      </c>
      <c r="O982" s="86">
        <v>100</v>
      </c>
      <c r="P982" s="86">
        <v>3.5510000000000002</v>
      </c>
      <c r="Q982" s="88">
        <v>1.2531000000000001</v>
      </c>
      <c r="R982" s="85">
        <v>0</v>
      </c>
      <c r="S982" s="86">
        <v>0.1</v>
      </c>
      <c r="T982" s="86">
        <v>2.41</v>
      </c>
      <c r="U982" s="88">
        <v>0.22186477342059999</v>
      </c>
      <c r="V982" s="89">
        <v>3.92</v>
      </c>
      <c r="W982" s="85">
        <v>41.840324694807201</v>
      </c>
      <c r="X982" s="88"/>
      <c r="Y982" s="85">
        <v>-100</v>
      </c>
      <c r="Z982" s="88"/>
      <c r="AA982" s="85">
        <v>0.09</v>
      </c>
      <c r="AB982" s="91">
        <v>0.09</v>
      </c>
      <c r="AC982" s="86">
        <v>0.03</v>
      </c>
      <c r="AD982" s="86">
        <v>0.03</v>
      </c>
      <c r="AE982" s="86">
        <v>0.44</v>
      </c>
      <c r="AF982" s="88">
        <v>1.4631003949200001</v>
      </c>
      <c r="AG982" s="85">
        <v>2.2893638080599998E-12</v>
      </c>
      <c r="AH982" s="86">
        <v>0.21440999999999999</v>
      </c>
      <c r="AI982" s="88">
        <v>0.195976012107</v>
      </c>
      <c r="AJ982" s="150">
        <v>1.71</v>
      </c>
      <c r="AK982" s="151">
        <v>0</v>
      </c>
    </row>
    <row r="983" spans="1:37" x14ac:dyDescent="0.2">
      <c r="A983" s="149" t="s">
        <v>2225</v>
      </c>
      <c r="B983" s="66" t="s">
        <v>2226</v>
      </c>
      <c r="C983" s="67">
        <v>82</v>
      </c>
      <c r="D983" s="84" t="s">
        <v>331</v>
      </c>
      <c r="E983" s="85">
        <v>77.336620828143694</v>
      </c>
      <c r="F983" s="91">
        <v>76.007218931903097</v>
      </c>
      <c r="G983" s="86">
        <v>68.234157748913304</v>
      </c>
      <c r="H983" s="86">
        <v>66.909839607534096</v>
      </c>
      <c r="I983" s="86">
        <v>36.619999999999997</v>
      </c>
      <c r="J983" s="86">
        <v>77.39</v>
      </c>
      <c r="K983" s="87">
        <v>0</v>
      </c>
      <c r="L983" s="85">
        <v>0.55999986299399995</v>
      </c>
      <c r="M983" s="86">
        <v>0</v>
      </c>
      <c r="N983" s="86">
        <v>100</v>
      </c>
      <c r="O983" s="86">
        <v>81.234167595501106</v>
      </c>
      <c r="P983" s="86">
        <v>2.4079999999999999</v>
      </c>
      <c r="Q983" s="88">
        <v>0</v>
      </c>
      <c r="R983" s="85">
        <v>0</v>
      </c>
      <c r="S983" s="86">
        <v>0</v>
      </c>
      <c r="T983" s="86">
        <v>4.28</v>
      </c>
      <c r="U983" s="88">
        <v>0.73968633232505498</v>
      </c>
      <c r="V983" s="89"/>
      <c r="W983" s="85"/>
      <c r="X983" s="88"/>
      <c r="Y983" s="85"/>
      <c r="Z983" s="88"/>
      <c r="AA983" s="85">
        <v>0</v>
      </c>
      <c r="AB983" s="91">
        <v>0</v>
      </c>
      <c r="AC983" s="86">
        <v>0</v>
      </c>
      <c r="AD983" s="86">
        <v>0</v>
      </c>
      <c r="AE983" s="86">
        <v>0.56000000000000005</v>
      </c>
      <c r="AF983" s="88">
        <v>2.4929993125899998</v>
      </c>
      <c r="AG983" s="85">
        <v>0</v>
      </c>
      <c r="AH983" s="86">
        <v>0.11183800000000001</v>
      </c>
      <c r="AI983" s="88">
        <v>9.7987953220800006E-2</v>
      </c>
      <c r="AJ983" s="150">
        <v>1.48</v>
      </c>
      <c r="AK983" s="151">
        <v>0</v>
      </c>
    </row>
    <row r="984" spans="1:37" x14ac:dyDescent="0.2">
      <c r="A984" s="149" t="s">
        <v>2227</v>
      </c>
      <c r="B984" s="66" t="s">
        <v>2228</v>
      </c>
      <c r="C984" s="67">
        <v>82</v>
      </c>
      <c r="D984" s="84" t="s">
        <v>331</v>
      </c>
      <c r="E984" s="85">
        <v>2.1512553203054599</v>
      </c>
      <c r="F984" s="91">
        <v>1.1920518081137901</v>
      </c>
      <c r="G984" s="86">
        <v>2.1496119827120901</v>
      </c>
      <c r="H984" s="86">
        <v>1.19154616577737</v>
      </c>
      <c r="I984" s="86">
        <v>0</v>
      </c>
      <c r="J984" s="86">
        <v>25.23</v>
      </c>
      <c r="K984" s="87">
        <v>0</v>
      </c>
      <c r="L984" s="85">
        <v>9.0000016493999996E-2</v>
      </c>
      <c r="M984" s="86">
        <v>0</v>
      </c>
      <c r="N984" s="86"/>
      <c r="O984" s="86">
        <v>77.0860077021823</v>
      </c>
      <c r="P984" s="86">
        <v>6.6000000000000003E-2</v>
      </c>
      <c r="Q984" s="88">
        <v>4.1999999999999997E-3</v>
      </c>
      <c r="R984" s="85">
        <v>0</v>
      </c>
      <c r="S984" s="86">
        <v>0</v>
      </c>
      <c r="T984" s="86">
        <v>0.01</v>
      </c>
      <c r="U984" s="88">
        <v>4.8415253712362799E-2</v>
      </c>
      <c r="V984" s="89"/>
      <c r="W984" s="85">
        <v>34.1783768556121</v>
      </c>
      <c r="X984" s="88"/>
      <c r="Y984" s="85"/>
      <c r="Z984" s="88"/>
      <c r="AA984" s="85">
        <v>0</v>
      </c>
      <c r="AB984" s="91">
        <v>0</v>
      </c>
      <c r="AC984" s="86">
        <v>0</v>
      </c>
      <c r="AD984" s="86">
        <v>0</v>
      </c>
      <c r="AE984" s="86">
        <v>0.02</v>
      </c>
      <c r="AF984" s="88">
        <v>2.46000838705E-2</v>
      </c>
      <c r="AG984" s="85">
        <v>0</v>
      </c>
      <c r="AH984" s="86">
        <v>8.489E-3</v>
      </c>
      <c r="AI984" s="88">
        <v>5.9397126334100003E-8</v>
      </c>
      <c r="AJ984" s="150">
        <v>1.38</v>
      </c>
      <c r="AK984" s="151">
        <v>0</v>
      </c>
    </row>
    <row r="985" spans="1:37" x14ac:dyDescent="0.2">
      <c r="A985" s="149" t="s">
        <v>2229</v>
      </c>
      <c r="B985" s="66" t="s">
        <v>2230</v>
      </c>
      <c r="C985" s="67">
        <v>58</v>
      </c>
      <c r="D985" s="84" t="s">
        <v>331</v>
      </c>
      <c r="E985" s="85">
        <v>88.100859441363099</v>
      </c>
      <c r="F985" s="91">
        <v>88.094613501224202</v>
      </c>
      <c r="G985" s="86">
        <v>24.6233698096237</v>
      </c>
      <c r="H985" s="86">
        <v>24.620246839554301</v>
      </c>
      <c r="I985" s="86">
        <v>7.71</v>
      </c>
      <c r="J985" s="86">
        <v>5.56</v>
      </c>
      <c r="K985" s="87">
        <v>0</v>
      </c>
      <c r="L985" s="85">
        <v>0.110000026591</v>
      </c>
      <c r="M985" s="86">
        <v>1.2474875328908499E-2</v>
      </c>
      <c r="N985" s="86">
        <v>97.415515409139203</v>
      </c>
      <c r="O985" s="86">
        <v>100</v>
      </c>
      <c r="P985" s="86">
        <v>0.184</v>
      </c>
      <c r="Q985" s="88">
        <v>0.38169999999999998</v>
      </c>
      <c r="R985" s="85">
        <v>3.7202380952381001E-2</v>
      </c>
      <c r="S985" s="86">
        <v>0</v>
      </c>
      <c r="T985" s="86">
        <v>1.9</v>
      </c>
      <c r="U985" s="88">
        <v>6.4333183430770005E-2</v>
      </c>
      <c r="V985" s="89">
        <v>4.78</v>
      </c>
      <c r="W985" s="85">
        <v>77.745155425355406</v>
      </c>
      <c r="X985" s="88"/>
      <c r="Y985" s="85"/>
      <c r="Z985" s="88"/>
      <c r="AA985" s="85">
        <v>0</v>
      </c>
      <c r="AB985" s="91">
        <v>0</v>
      </c>
      <c r="AC985" s="86">
        <v>0</v>
      </c>
      <c r="AD985" s="86">
        <v>0</v>
      </c>
      <c r="AE985" s="86">
        <v>0</v>
      </c>
      <c r="AF985" s="88">
        <v>8.5552008223799998</v>
      </c>
      <c r="AG985" s="85">
        <v>0</v>
      </c>
      <c r="AH985" s="86">
        <v>3.9116999999999999E-2</v>
      </c>
      <c r="AI985" s="88">
        <v>0.41885699006900001</v>
      </c>
      <c r="AJ985" s="150">
        <v>1.22</v>
      </c>
      <c r="AK985" s="151">
        <v>0</v>
      </c>
    </row>
    <row r="986" spans="1:37" x14ac:dyDescent="0.2">
      <c r="A986" s="149" t="s">
        <v>2231</v>
      </c>
      <c r="B986" s="66" t="s">
        <v>2232</v>
      </c>
      <c r="C986" s="67">
        <v>58</v>
      </c>
      <c r="D986" s="84" t="s">
        <v>331</v>
      </c>
      <c r="E986" s="85">
        <v>87.308912229617306</v>
      </c>
      <c r="F986" s="91">
        <v>87.290063435940098</v>
      </c>
      <c r="G986" s="86">
        <v>31.396890599001701</v>
      </c>
      <c r="H986" s="86">
        <v>31.3812915973378</v>
      </c>
      <c r="I986" s="86">
        <v>14.79</v>
      </c>
      <c r="J986" s="86">
        <v>10.79</v>
      </c>
      <c r="K986" s="87">
        <v>0</v>
      </c>
      <c r="L986" s="85">
        <v>0.78999998148600004</v>
      </c>
      <c r="M986" s="86">
        <v>5.1081924422115999E-3</v>
      </c>
      <c r="N986" s="86">
        <v>95.232910042579405</v>
      </c>
      <c r="O986" s="86">
        <v>100</v>
      </c>
      <c r="P986" s="86">
        <v>0.46800000000000003</v>
      </c>
      <c r="Q986" s="88">
        <v>0.39</v>
      </c>
      <c r="R986" s="85">
        <v>1.8027762754642199E-2</v>
      </c>
      <c r="S986" s="86">
        <v>0</v>
      </c>
      <c r="T986" s="86">
        <v>1.49</v>
      </c>
      <c r="U986" s="88">
        <v>0.33862832778702201</v>
      </c>
      <c r="V986" s="89">
        <v>4.5599999999999996</v>
      </c>
      <c r="W986" s="85">
        <v>68.445349001909307</v>
      </c>
      <c r="X986" s="88">
        <v>55.8</v>
      </c>
      <c r="Y986" s="85"/>
      <c r="Z986" s="88"/>
      <c r="AA986" s="85">
        <v>0</v>
      </c>
      <c r="AB986" s="91">
        <v>0</v>
      </c>
      <c r="AC986" s="86">
        <v>0</v>
      </c>
      <c r="AD986" s="86">
        <v>0</v>
      </c>
      <c r="AE986" s="86">
        <v>0.02</v>
      </c>
      <c r="AF986" s="88">
        <v>0.78650027341999995</v>
      </c>
      <c r="AG986" s="85">
        <v>8.8198163998300005E-10</v>
      </c>
      <c r="AH986" s="86">
        <v>7.0051000000000002E-2</v>
      </c>
      <c r="AI986" s="88">
        <v>0.57629204602499995</v>
      </c>
      <c r="AJ986" s="150">
        <v>1.41</v>
      </c>
      <c r="AK986" s="151">
        <v>0</v>
      </c>
    </row>
    <row r="987" spans="1:37" x14ac:dyDescent="0.2">
      <c r="A987" s="149" t="s">
        <v>2233</v>
      </c>
      <c r="B987" s="66" t="s">
        <v>2234</v>
      </c>
      <c r="C987" s="67">
        <v>58</v>
      </c>
      <c r="D987" s="84" t="s">
        <v>331</v>
      </c>
      <c r="E987" s="85">
        <v>64.689703093559501</v>
      </c>
      <c r="F987" s="91">
        <v>64.607188870713202</v>
      </c>
      <c r="G987" s="86">
        <v>34.1565454045368</v>
      </c>
      <c r="H987" s="86">
        <v>34.074031181690501</v>
      </c>
      <c r="I987" s="86">
        <v>16.899999999999999</v>
      </c>
      <c r="J987" s="86">
        <v>17.16</v>
      </c>
      <c r="K987" s="87">
        <v>0</v>
      </c>
      <c r="L987" s="85">
        <v>1.8999999222199999</v>
      </c>
      <c r="M987" s="86">
        <v>3.1238005126045999E-2</v>
      </c>
      <c r="N987" s="86">
        <v>94.035559963164999</v>
      </c>
      <c r="O987" s="86">
        <v>47.479018931754602</v>
      </c>
      <c r="P987" s="86">
        <v>1.22</v>
      </c>
      <c r="Q987" s="88">
        <v>0.40210000000000001</v>
      </c>
      <c r="R987" s="85">
        <v>3.8387715930902101E-2</v>
      </c>
      <c r="S987" s="86">
        <v>0</v>
      </c>
      <c r="T987" s="86">
        <v>1.5</v>
      </c>
      <c r="U987" s="88">
        <v>6.8689471474688402</v>
      </c>
      <c r="V987" s="89">
        <v>4.6399999999999997</v>
      </c>
      <c r="W987" s="85">
        <v>56.9583576157994</v>
      </c>
      <c r="X987" s="88">
        <v>58.733333333300003</v>
      </c>
      <c r="Y987" s="85">
        <v>100</v>
      </c>
      <c r="Z987" s="88"/>
      <c r="AA987" s="85">
        <v>0</v>
      </c>
      <c r="AB987" s="91">
        <v>0.02</v>
      </c>
      <c r="AC987" s="86">
        <v>0</v>
      </c>
      <c r="AD987" s="86">
        <v>0.02</v>
      </c>
      <c r="AE987" s="86">
        <v>0</v>
      </c>
      <c r="AF987" s="88">
        <v>3.1175006864200001</v>
      </c>
      <c r="AG987" s="85">
        <v>5.6351993249100001E-2</v>
      </c>
      <c r="AH987" s="86">
        <v>4.6657999999999998E-2</v>
      </c>
      <c r="AI987" s="88">
        <v>1.1169518685099999</v>
      </c>
      <c r="AJ987" s="150">
        <v>1.25</v>
      </c>
      <c r="AK987" s="151">
        <v>0</v>
      </c>
    </row>
    <row r="988" spans="1:37" x14ac:dyDescent="0.2">
      <c r="A988" s="149" t="s">
        <v>2235</v>
      </c>
      <c r="B988" s="66" t="s">
        <v>2236</v>
      </c>
      <c r="C988" s="67">
        <v>58</v>
      </c>
      <c r="D988" s="84" t="s">
        <v>331</v>
      </c>
      <c r="E988" s="85">
        <v>92.432814710042393</v>
      </c>
      <c r="F988" s="91">
        <v>92.4045261669024</v>
      </c>
      <c r="G988" s="86">
        <v>28.433843384338399</v>
      </c>
      <c r="H988" s="86">
        <v>28.426128327118398</v>
      </c>
      <c r="I988" s="86">
        <v>19.09</v>
      </c>
      <c r="J988" s="86">
        <v>12.81</v>
      </c>
      <c r="K988" s="87">
        <v>0</v>
      </c>
      <c r="L988" s="85">
        <v>0.89999994109699999</v>
      </c>
      <c r="M988" s="86">
        <v>0</v>
      </c>
      <c r="N988" s="86">
        <v>92.513836294785904</v>
      </c>
      <c r="O988" s="86">
        <v>93.829627779165605</v>
      </c>
      <c r="P988" s="86">
        <v>0.497</v>
      </c>
      <c r="Q988" s="88">
        <v>0.94299999999999995</v>
      </c>
      <c r="R988" s="85">
        <v>0</v>
      </c>
      <c r="S988" s="86">
        <v>0</v>
      </c>
      <c r="T988" s="86">
        <v>2.0099999999999998</v>
      </c>
      <c r="U988" s="88">
        <v>9.5152372380095093E-2</v>
      </c>
      <c r="V988" s="89">
        <v>4.51</v>
      </c>
      <c r="W988" s="85">
        <v>72.833184376619499</v>
      </c>
      <c r="X988" s="88">
        <v>66.433333333299998</v>
      </c>
      <c r="Y988" s="85">
        <v>-95.96</v>
      </c>
      <c r="Z988" s="88"/>
      <c r="AA988" s="85">
        <v>0</v>
      </c>
      <c r="AB988" s="91">
        <v>0</v>
      </c>
      <c r="AC988" s="86">
        <v>0</v>
      </c>
      <c r="AD988" s="86">
        <v>0</v>
      </c>
      <c r="AE988" s="86">
        <v>0</v>
      </c>
      <c r="AF988" s="88">
        <v>0.17770031296300001</v>
      </c>
      <c r="AG988" s="85">
        <v>0</v>
      </c>
      <c r="AH988" s="86">
        <v>4.7601999999999998E-2</v>
      </c>
      <c r="AI988" s="88">
        <v>0.41885700002199999</v>
      </c>
      <c r="AJ988" s="150">
        <v>1.43</v>
      </c>
      <c r="AK988" s="151">
        <v>0</v>
      </c>
    </row>
    <row r="989" spans="1:37" x14ac:dyDescent="0.2">
      <c r="A989" s="149" t="s">
        <v>2237</v>
      </c>
      <c r="B989" s="66" t="s">
        <v>2238</v>
      </c>
      <c r="C989" s="67">
        <v>58</v>
      </c>
      <c r="D989" s="84" t="s">
        <v>331</v>
      </c>
      <c r="E989" s="85">
        <v>85.481797056545304</v>
      </c>
      <c r="F989" s="91">
        <v>85.410534469403601</v>
      </c>
      <c r="G989" s="86">
        <v>46.1301316808675</v>
      </c>
      <c r="H989" s="86">
        <v>46.069713400464799</v>
      </c>
      <c r="I989" s="86">
        <v>15.16</v>
      </c>
      <c r="J989" s="86">
        <v>25.6</v>
      </c>
      <c r="K989" s="87">
        <v>0</v>
      </c>
      <c r="L989" s="85">
        <v>0.78000004437000003</v>
      </c>
      <c r="M989" s="86">
        <v>5.2309419496284501E-4</v>
      </c>
      <c r="N989" s="86">
        <v>100</v>
      </c>
      <c r="O989" s="86">
        <v>100</v>
      </c>
      <c r="P989" s="86">
        <v>1.1890000000000001</v>
      </c>
      <c r="Q989" s="88">
        <v>0.29260000000000003</v>
      </c>
      <c r="R989" s="85">
        <v>3.1515915537346402E-2</v>
      </c>
      <c r="S989" s="86">
        <v>0</v>
      </c>
      <c r="T989" s="86">
        <v>1</v>
      </c>
      <c r="U989" s="88">
        <v>0.144848954298993</v>
      </c>
      <c r="V989" s="89">
        <v>4.7</v>
      </c>
      <c r="W989" s="85">
        <v>57.285686908822299</v>
      </c>
      <c r="X989" s="88">
        <v>59.9666666667</v>
      </c>
      <c r="Y989" s="85"/>
      <c r="Z989" s="88"/>
      <c r="AA989" s="85">
        <v>0.03</v>
      </c>
      <c r="AB989" s="91">
        <v>0.03</v>
      </c>
      <c r="AC989" s="86">
        <v>0.03</v>
      </c>
      <c r="AD989" s="86">
        <v>0.03</v>
      </c>
      <c r="AE989" s="86">
        <v>0</v>
      </c>
      <c r="AF989" s="88">
        <v>1.20100065953</v>
      </c>
      <c r="AG989" s="85">
        <v>6.7195209802200001E-9</v>
      </c>
      <c r="AH989" s="86">
        <v>0.120902</v>
      </c>
      <c r="AI989" s="88">
        <v>1.5358091247700001</v>
      </c>
      <c r="AJ989" s="150">
        <v>1.35</v>
      </c>
      <c r="AK989" s="151">
        <v>0</v>
      </c>
    </row>
    <row r="990" spans="1:37" x14ac:dyDescent="0.2">
      <c r="A990" s="149" t="s">
        <v>2239</v>
      </c>
      <c r="B990" s="66" t="s">
        <v>2240</v>
      </c>
      <c r="C990" s="67">
        <v>58</v>
      </c>
      <c r="D990" s="84" t="s">
        <v>331</v>
      </c>
      <c r="E990" s="85">
        <v>80.752577209910996</v>
      </c>
      <c r="F990" s="91">
        <v>80.752577209910996</v>
      </c>
      <c r="G990" s="86">
        <v>24.5305701245784</v>
      </c>
      <c r="H990" s="86">
        <v>24.5305701245784</v>
      </c>
      <c r="I990" s="86">
        <v>28.5</v>
      </c>
      <c r="J990" s="86">
        <v>18.22</v>
      </c>
      <c r="K990" s="87">
        <v>0</v>
      </c>
      <c r="L990" s="85">
        <v>0.12000000129799999</v>
      </c>
      <c r="M990" s="86">
        <v>0</v>
      </c>
      <c r="N990" s="86">
        <v>90.731837606837601</v>
      </c>
      <c r="O990" s="86">
        <v>100</v>
      </c>
      <c r="P990" s="86">
        <v>0.65400000000000003</v>
      </c>
      <c r="Q990" s="88">
        <v>0.3664</v>
      </c>
      <c r="R990" s="85">
        <v>0</v>
      </c>
      <c r="S990" s="86">
        <v>0</v>
      </c>
      <c r="T990" s="86">
        <v>2.4900000000000002</v>
      </c>
      <c r="U990" s="88">
        <v>7.8725916784578201E-2</v>
      </c>
      <c r="V990" s="89">
        <v>4.3899999999999997</v>
      </c>
      <c r="W990" s="85">
        <v>65.274025103293596</v>
      </c>
      <c r="X990" s="88">
        <v>68.133333333300001</v>
      </c>
      <c r="Y990" s="85"/>
      <c r="Z990" s="88"/>
      <c r="AA990" s="85">
        <v>0</v>
      </c>
      <c r="AB990" s="91">
        <v>0</v>
      </c>
      <c r="AC990" s="86">
        <v>0</v>
      </c>
      <c r="AD990" s="86">
        <v>0</v>
      </c>
      <c r="AE990" s="86">
        <v>0.12</v>
      </c>
      <c r="AF990" s="88">
        <v>4.6553996455800002</v>
      </c>
      <c r="AG990" s="85">
        <v>0</v>
      </c>
      <c r="AH990" s="86">
        <v>7.0741999999999999E-2</v>
      </c>
      <c r="AI990" s="88">
        <v>0.70700296680200003</v>
      </c>
      <c r="AJ990" s="150">
        <v>1.33</v>
      </c>
      <c r="AK990" s="151">
        <v>0</v>
      </c>
    </row>
    <row r="991" spans="1:37" x14ac:dyDescent="0.2">
      <c r="A991" s="149" t="s">
        <v>2241</v>
      </c>
      <c r="B991" s="66" t="s">
        <v>2242</v>
      </c>
      <c r="C991" s="67">
        <v>58</v>
      </c>
      <c r="D991" s="84" t="s">
        <v>331</v>
      </c>
      <c r="E991" s="85">
        <v>89.743076242688204</v>
      </c>
      <c r="F991" s="91">
        <v>89.686334393070794</v>
      </c>
      <c r="G991" s="86">
        <v>34.4932034946304</v>
      </c>
      <c r="H991" s="86">
        <v>34.463998130856702</v>
      </c>
      <c r="I991" s="86">
        <v>25.95</v>
      </c>
      <c r="J991" s="86">
        <v>14.11</v>
      </c>
      <c r="K991" s="87">
        <v>0</v>
      </c>
      <c r="L991" s="85">
        <v>0.30000000127400001</v>
      </c>
      <c r="M991" s="86">
        <v>0</v>
      </c>
      <c r="N991" s="86">
        <v>94.552489373773497</v>
      </c>
      <c r="O991" s="86">
        <v>86.077415837535796</v>
      </c>
      <c r="P991" s="86">
        <v>0.59399999999999997</v>
      </c>
      <c r="Q991" s="88">
        <v>0.99209999999999998</v>
      </c>
      <c r="R991" s="85">
        <v>0</v>
      </c>
      <c r="S991" s="86">
        <v>0</v>
      </c>
      <c r="T991" s="86">
        <v>2.4</v>
      </c>
      <c r="U991" s="88">
        <v>0.186914328151467</v>
      </c>
      <c r="V991" s="89">
        <v>4.5</v>
      </c>
      <c r="W991" s="85">
        <v>66.177128675717</v>
      </c>
      <c r="X991" s="88">
        <v>62.366666666699999</v>
      </c>
      <c r="Y991" s="85"/>
      <c r="Z991" s="88"/>
      <c r="AA991" s="85">
        <v>0</v>
      </c>
      <c r="AB991" s="91">
        <v>0.03</v>
      </c>
      <c r="AC991" s="86">
        <v>0</v>
      </c>
      <c r="AD991" s="86">
        <v>0</v>
      </c>
      <c r="AE991" s="86">
        <v>0</v>
      </c>
      <c r="AF991" s="88">
        <v>1.2374000445</v>
      </c>
      <c r="AG991" s="85">
        <v>0</v>
      </c>
      <c r="AH991" s="86">
        <v>7.3967000000000005E-2</v>
      </c>
      <c r="AI991" s="88">
        <v>0.13961901489600001</v>
      </c>
      <c r="AJ991" s="150">
        <v>1.4</v>
      </c>
      <c r="AK991" s="151">
        <v>0</v>
      </c>
    </row>
    <row r="992" spans="1:37" x14ac:dyDescent="0.2">
      <c r="A992" s="149" t="s">
        <v>2243</v>
      </c>
      <c r="B992" s="66" t="s">
        <v>2244</v>
      </c>
      <c r="C992" s="67">
        <v>58</v>
      </c>
      <c r="D992" s="84" t="s">
        <v>331</v>
      </c>
      <c r="E992" s="85">
        <v>80.671805119421407</v>
      </c>
      <c r="F992" s="91">
        <v>80.671805119421407</v>
      </c>
      <c r="G992" s="86">
        <v>30.177942715767401</v>
      </c>
      <c r="H992" s="86">
        <v>30.177942715767401</v>
      </c>
      <c r="I992" s="86">
        <v>8.9700000000000006</v>
      </c>
      <c r="J992" s="86">
        <v>9.9700000000000006</v>
      </c>
      <c r="K992" s="87">
        <v>0</v>
      </c>
      <c r="L992" s="85">
        <v>0.12999998483</v>
      </c>
      <c r="M992" s="86">
        <v>2.1274873285582498E-2</v>
      </c>
      <c r="N992" s="86">
        <v>92.572402044293</v>
      </c>
      <c r="O992" s="86">
        <v>100</v>
      </c>
      <c r="P992" s="86">
        <v>0.25900000000000001</v>
      </c>
      <c r="Q992" s="88">
        <v>0.52859999999999996</v>
      </c>
      <c r="R992" s="85">
        <v>4.6061722708429301E-2</v>
      </c>
      <c r="S992" s="86">
        <v>0</v>
      </c>
      <c r="T992" s="86">
        <v>2.65</v>
      </c>
      <c r="U992" s="88">
        <v>6.0900180797411697E-2</v>
      </c>
      <c r="V992" s="89">
        <v>4.53</v>
      </c>
      <c r="W992" s="85">
        <v>63.158767144114499</v>
      </c>
      <c r="X992" s="88"/>
      <c r="Y992" s="85"/>
      <c r="Z992" s="88"/>
      <c r="AA992" s="85">
        <v>0</v>
      </c>
      <c r="AB992" s="91">
        <v>0</v>
      </c>
      <c r="AC992" s="86">
        <v>0</v>
      </c>
      <c r="AD992" s="86">
        <v>0</v>
      </c>
      <c r="AE992" s="86">
        <v>0</v>
      </c>
      <c r="AF992" s="88">
        <v>0</v>
      </c>
      <c r="AG992" s="85">
        <v>0</v>
      </c>
      <c r="AH992" s="86">
        <v>1.8960000000000001E-2</v>
      </c>
      <c r="AI992" s="88">
        <v>2.6724003813E-2</v>
      </c>
      <c r="AJ992" s="150">
        <v>1.47</v>
      </c>
      <c r="AK992" s="151">
        <v>0</v>
      </c>
    </row>
    <row r="993" spans="1:37" x14ac:dyDescent="0.2">
      <c r="A993" s="149" t="s">
        <v>2245</v>
      </c>
      <c r="B993" s="66" t="s">
        <v>2246</v>
      </c>
      <c r="C993" s="67">
        <v>58</v>
      </c>
      <c r="D993" s="84" t="s">
        <v>331</v>
      </c>
      <c r="E993" s="85">
        <v>89.120858667328406</v>
      </c>
      <c r="F993" s="91">
        <v>88.390308971336395</v>
      </c>
      <c r="G993" s="86">
        <v>26.3277081523762</v>
      </c>
      <c r="H993" s="86">
        <v>26.053170368532101</v>
      </c>
      <c r="I993" s="86">
        <v>33.93</v>
      </c>
      <c r="J993" s="86">
        <v>18.21</v>
      </c>
      <c r="K993" s="87">
        <v>0</v>
      </c>
      <c r="L993" s="85">
        <v>8.9999999988299995E-2</v>
      </c>
      <c r="M993" s="86">
        <v>7.1810207407769805E-4</v>
      </c>
      <c r="N993" s="86">
        <v>90.198511166253098</v>
      </c>
      <c r="O993" s="86">
        <v>69.342657342657304</v>
      </c>
      <c r="P993" s="86">
        <v>0.81</v>
      </c>
      <c r="Q993" s="88">
        <v>1.4994000000000001</v>
      </c>
      <c r="R993" s="85">
        <v>1.9290123456790102E-2</v>
      </c>
      <c r="S993" s="86">
        <v>0</v>
      </c>
      <c r="T993" s="86">
        <v>2.62</v>
      </c>
      <c r="U993" s="88">
        <v>0.42809281548579198</v>
      </c>
      <c r="V993" s="89">
        <v>4.2699999999999996</v>
      </c>
      <c r="W993" s="85">
        <v>67.123266698778707</v>
      </c>
      <c r="X993" s="88">
        <v>64.099999999999994</v>
      </c>
      <c r="Y993" s="85"/>
      <c r="Z993" s="88"/>
      <c r="AA993" s="85">
        <v>0</v>
      </c>
      <c r="AB993" s="91">
        <v>0.13</v>
      </c>
      <c r="AC993" s="86">
        <v>0</v>
      </c>
      <c r="AD993" s="86">
        <v>0</v>
      </c>
      <c r="AE993" s="86">
        <v>0</v>
      </c>
      <c r="AF993" s="88">
        <v>0.63580000392299996</v>
      </c>
      <c r="AG993" s="85">
        <v>0</v>
      </c>
      <c r="AH993" s="86">
        <v>5.2017000000000001E-2</v>
      </c>
      <c r="AI993" s="88">
        <v>0.57629199962199995</v>
      </c>
      <c r="AJ993" s="150">
        <v>1.45</v>
      </c>
      <c r="AK993" s="151">
        <v>0</v>
      </c>
    </row>
    <row r="994" spans="1:37" x14ac:dyDescent="0.2">
      <c r="A994" s="149" t="s">
        <v>2247</v>
      </c>
      <c r="B994" s="66" t="s">
        <v>2248</v>
      </c>
      <c r="C994" s="67">
        <v>58</v>
      </c>
      <c r="D994" s="84" t="s">
        <v>331</v>
      </c>
      <c r="E994" s="85">
        <v>87.703495761541106</v>
      </c>
      <c r="F994" s="91">
        <v>87.694654126280696</v>
      </c>
      <c r="G994" s="86">
        <v>36.365645826195603</v>
      </c>
      <c r="H994" s="86">
        <v>36.356804190935101</v>
      </c>
      <c r="I994" s="86">
        <v>19.14</v>
      </c>
      <c r="J994" s="86">
        <v>11.89</v>
      </c>
      <c r="K994" s="87">
        <v>1.23E-2</v>
      </c>
      <c r="L994" s="85">
        <v>0.24999999942000001</v>
      </c>
      <c r="M994" s="86">
        <v>0</v>
      </c>
      <c r="N994" s="86">
        <v>92.078590363324494</v>
      </c>
      <c r="O994" s="86">
        <v>67.738645635028604</v>
      </c>
      <c r="P994" s="86">
        <v>0.51500000000000001</v>
      </c>
      <c r="Q994" s="88">
        <v>1.4490000000000001</v>
      </c>
      <c r="R994" s="85">
        <v>0</v>
      </c>
      <c r="S994" s="86">
        <v>0</v>
      </c>
      <c r="T994" s="86">
        <v>1.84</v>
      </c>
      <c r="U994" s="88">
        <v>9.9468396679966001E-2</v>
      </c>
      <c r="V994" s="89">
        <v>4.47</v>
      </c>
      <c r="W994" s="85">
        <v>60.688703758457997</v>
      </c>
      <c r="X994" s="88">
        <v>58.1</v>
      </c>
      <c r="Y994" s="85">
        <v>-100</v>
      </c>
      <c r="Z994" s="88">
        <v>35.099999999999994</v>
      </c>
      <c r="AA994" s="85">
        <v>0</v>
      </c>
      <c r="AB994" s="91">
        <v>0</v>
      </c>
      <c r="AC994" s="86">
        <v>0</v>
      </c>
      <c r="AD994" s="86">
        <v>0</v>
      </c>
      <c r="AE994" s="86">
        <v>0.02</v>
      </c>
      <c r="AF994" s="88">
        <v>5.9700027845699999E-2</v>
      </c>
      <c r="AG994" s="85">
        <v>0</v>
      </c>
      <c r="AH994" s="86">
        <v>4.7923E-2</v>
      </c>
      <c r="AI994" s="88">
        <v>2.69200243073E-3</v>
      </c>
      <c r="AJ994" s="150">
        <v>1.51</v>
      </c>
      <c r="AK994" s="151">
        <v>0</v>
      </c>
    </row>
    <row r="995" spans="1:37" x14ac:dyDescent="0.2">
      <c r="A995" s="149" t="s">
        <v>2249</v>
      </c>
      <c r="B995" s="66" t="s">
        <v>2250</v>
      </c>
      <c r="C995" s="67">
        <v>58</v>
      </c>
      <c r="D995" s="84" t="s">
        <v>331</v>
      </c>
      <c r="E995" s="85">
        <v>89.239251760902206</v>
      </c>
      <c r="F995" s="91">
        <v>89.229629344521001</v>
      </c>
      <c r="G995" s="86">
        <v>29.689003502559601</v>
      </c>
      <c r="H995" s="86">
        <v>29.685154536007101</v>
      </c>
      <c r="I995" s="86">
        <v>19.260000000000002</v>
      </c>
      <c r="J995" s="86">
        <v>13.84</v>
      </c>
      <c r="K995" s="87">
        <v>0</v>
      </c>
      <c r="L995" s="85">
        <v>0.27999999686499999</v>
      </c>
      <c r="M995" s="86">
        <v>2.4778935216164099E-3</v>
      </c>
      <c r="N995" s="86">
        <v>91.004890425814907</v>
      </c>
      <c r="O995" s="86">
        <v>71.389234322259696</v>
      </c>
      <c r="P995" s="86">
        <v>0.58299999999999996</v>
      </c>
      <c r="Q995" s="88">
        <v>0.55600000000000005</v>
      </c>
      <c r="R995" s="85">
        <v>6.0012002400480102E-2</v>
      </c>
      <c r="S995" s="86">
        <v>0</v>
      </c>
      <c r="T995" s="86">
        <v>2.02</v>
      </c>
      <c r="U995" s="88">
        <v>0.25980524229244401</v>
      </c>
      <c r="V995" s="89">
        <v>4.5</v>
      </c>
      <c r="W995" s="85">
        <v>61.906548339907403</v>
      </c>
      <c r="X995" s="88">
        <v>55.5333333333</v>
      </c>
      <c r="Y995" s="85"/>
      <c r="Z995" s="88"/>
      <c r="AA995" s="85">
        <v>0</v>
      </c>
      <c r="AB995" s="91">
        <v>0.01</v>
      </c>
      <c r="AC995" s="86">
        <v>0</v>
      </c>
      <c r="AD995" s="86">
        <v>0</v>
      </c>
      <c r="AE995" s="86">
        <v>0.01</v>
      </c>
      <c r="AF995" s="88">
        <v>0.12080000073200001</v>
      </c>
      <c r="AG995" s="85">
        <v>0</v>
      </c>
      <c r="AH995" s="86">
        <v>6.6742999999999997E-2</v>
      </c>
      <c r="AI995" s="88">
        <v>0.56505198101700005</v>
      </c>
      <c r="AJ995" s="150">
        <v>1.43</v>
      </c>
      <c r="AK995" s="151">
        <v>0</v>
      </c>
    </row>
    <row r="996" spans="1:37" x14ac:dyDescent="0.2">
      <c r="A996" s="149" t="s">
        <v>2251</v>
      </c>
      <c r="B996" s="66" t="s">
        <v>2252</v>
      </c>
      <c r="C996" s="67">
        <v>58</v>
      </c>
      <c r="D996" s="84" t="s">
        <v>331</v>
      </c>
      <c r="E996" s="85">
        <v>85.607555410815905</v>
      </c>
      <c r="F996" s="91">
        <v>85.472500526809796</v>
      </c>
      <c r="G996" s="86">
        <v>31.715867512116599</v>
      </c>
      <c r="H996" s="86">
        <v>31.713951840003102</v>
      </c>
      <c r="I996" s="86">
        <v>59.18</v>
      </c>
      <c r="J996" s="86">
        <v>34.15</v>
      </c>
      <c r="K996" s="87">
        <v>0</v>
      </c>
      <c r="L996" s="85">
        <v>0.34999999981300001</v>
      </c>
      <c r="M996" s="86">
        <v>1.3782367672132399E-3</v>
      </c>
      <c r="N996" s="86">
        <v>87.512918718463098</v>
      </c>
      <c r="O996" s="86">
        <v>67.354396650171296</v>
      </c>
      <c r="P996" s="86">
        <v>1.579</v>
      </c>
      <c r="Q996" s="88">
        <v>1.7666999999999999</v>
      </c>
      <c r="R996" s="85">
        <v>6.5841453779299494E-2</v>
      </c>
      <c r="S996" s="86">
        <v>0</v>
      </c>
      <c r="T996" s="86">
        <v>2.73</v>
      </c>
      <c r="U996" s="88">
        <v>0.71646137047183001</v>
      </c>
      <c r="V996" s="89">
        <v>4.25</v>
      </c>
      <c r="W996" s="85">
        <v>61.765460671811702</v>
      </c>
      <c r="X996" s="88">
        <v>59.7</v>
      </c>
      <c r="Y996" s="85">
        <v>100</v>
      </c>
      <c r="Z996" s="88"/>
      <c r="AA996" s="85">
        <v>0</v>
      </c>
      <c r="AB996" s="91">
        <v>0.01</v>
      </c>
      <c r="AC996" s="86">
        <v>0</v>
      </c>
      <c r="AD996" s="86">
        <v>0</v>
      </c>
      <c r="AE996" s="86">
        <v>0.01</v>
      </c>
      <c r="AF996" s="88">
        <v>0</v>
      </c>
      <c r="AG996" s="85">
        <v>0</v>
      </c>
      <c r="AH996" s="86">
        <v>0.16214899999999999</v>
      </c>
      <c r="AI996" s="88">
        <v>1.5401929452800001</v>
      </c>
      <c r="AJ996" s="150">
        <v>1.45</v>
      </c>
      <c r="AK996" s="151">
        <v>0</v>
      </c>
    </row>
    <row r="997" spans="1:37" x14ac:dyDescent="0.2">
      <c r="A997" s="149" t="s">
        <v>2253</v>
      </c>
      <c r="B997" s="66" t="s">
        <v>2254</v>
      </c>
      <c r="C997" s="67">
        <v>58</v>
      </c>
      <c r="D997" s="84" t="s">
        <v>331</v>
      </c>
      <c r="E997" s="85">
        <v>81.222819135328706</v>
      </c>
      <c r="F997" s="91">
        <v>80.923829623944698</v>
      </c>
      <c r="G997" s="86">
        <v>41.327705295472001</v>
      </c>
      <c r="H997" s="86">
        <v>41.206190841647498</v>
      </c>
      <c r="I997" s="86">
        <v>32.54</v>
      </c>
      <c r="J997" s="86">
        <v>29.93</v>
      </c>
      <c r="K997" s="87">
        <v>0</v>
      </c>
      <c r="L997" s="85">
        <v>9.0000035058399999E-2</v>
      </c>
      <c r="M997" s="86">
        <v>8.08544451082331E-2</v>
      </c>
      <c r="N997" s="86">
        <v>85.815666066365907</v>
      </c>
      <c r="O997" s="86">
        <v>67.281360424028307</v>
      </c>
      <c r="P997" s="86">
        <v>1.117</v>
      </c>
      <c r="Q997" s="88">
        <v>1.3502000000000001</v>
      </c>
      <c r="R997" s="85">
        <v>6.4829821717990302E-2</v>
      </c>
      <c r="S997" s="86">
        <v>0</v>
      </c>
      <c r="T997" s="86">
        <v>3.25</v>
      </c>
      <c r="U997" s="88">
        <v>0.212650294192888</v>
      </c>
      <c r="V997" s="89">
        <v>4.28</v>
      </c>
      <c r="W997" s="85">
        <v>53.6578553422789</v>
      </c>
      <c r="X997" s="88"/>
      <c r="Y997" s="85">
        <v>-98.4</v>
      </c>
      <c r="Z997" s="88">
        <v>-100</v>
      </c>
      <c r="AA997" s="85">
        <v>0</v>
      </c>
      <c r="AB997" s="91">
        <v>0</v>
      </c>
      <c r="AC997" s="86">
        <v>0</v>
      </c>
      <c r="AD997" s="86">
        <v>0</v>
      </c>
      <c r="AE997" s="86">
        <v>0.34</v>
      </c>
      <c r="AF997" s="88">
        <v>4.1310482502799999E-7</v>
      </c>
      <c r="AG997" s="85">
        <v>0</v>
      </c>
      <c r="AH997" s="86">
        <v>8.2851999999999995E-2</v>
      </c>
      <c r="AI997" s="88">
        <v>3.7880005107300001E-3</v>
      </c>
      <c r="AJ997" s="150">
        <v>1.59</v>
      </c>
      <c r="AK997" s="151">
        <v>0</v>
      </c>
    </row>
    <row r="998" spans="1:37" x14ac:dyDescent="0.2">
      <c r="A998" s="149" t="s">
        <v>2255</v>
      </c>
      <c r="B998" s="66" t="s">
        <v>2256</v>
      </c>
      <c r="C998" s="67">
        <v>58</v>
      </c>
      <c r="D998" s="84" t="s">
        <v>331</v>
      </c>
      <c r="E998" s="85">
        <v>90.193477059148705</v>
      </c>
      <c r="F998" s="91">
        <v>90.026165468951504</v>
      </c>
      <c r="G998" s="86">
        <v>46.578220011055798</v>
      </c>
      <c r="H998" s="86">
        <v>46.5295743504699</v>
      </c>
      <c r="I998" s="86">
        <v>21.97</v>
      </c>
      <c r="J998" s="86">
        <v>19.59</v>
      </c>
      <c r="K998" s="87">
        <v>0</v>
      </c>
      <c r="L998" s="85">
        <v>9.9999992513799998E-2</v>
      </c>
      <c r="M998" s="86">
        <v>9.7559859229688906E-3</v>
      </c>
      <c r="N998" s="86">
        <v>90.562662063856095</v>
      </c>
      <c r="O998" s="86">
        <v>72.662954171991998</v>
      </c>
      <c r="P998" s="86">
        <v>0.85599999999999998</v>
      </c>
      <c r="Q998" s="88">
        <v>0.94179999999999997</v>
      </c>
      <c r="R998" s="85">
        <v>2.6607538802660799E-2</v>
      </c>
      <c r="S998" s="86">
        <v>0</v>
      </c>
      <c r="T998" s="86">
        <v>1.63</v>
      </c>
      <c r="U998" s="88">
        <v>0.200479086051225</v>
      </c>
      <c r="V998" s="89">
        <v>4.37</v>
      </c>
      <c r="W998" s="85">
        <v>53.676458133496901</v>
      </c>
      <c r="X998" s="88">
        <v>52.633333333300001</v>
      </c>
      <c r="Y998" s="85"/>
      <c r="Z998" s="88"/>
      <c r="AA998" s="85">
        <v>0</v>
      </c>
      <c r="AB998" s="91">
        <v>0.06</v>
      </c>
      <c r="AC998" s="86">
        <v>0</v>
      </c>
      <c r="AD998" s="86">
        <v>0.03</v>
      </c>
      <c r="AE998" s="86">
        <v>0.23</v>
      </c>
      <c r="AF998" s="88">
        <v>1.09219993178</v>
      </c>
      <c r="AG998" s="85">
        <v>0</v>
      </c>
      <c r="AH998" s="86">
        <v>0.11981</v>
      </c>
      <c r="AI998" s="88">
        <v>7.6719997263099996E-3</v>
      </c>
      <c r="AJ998" s="150">
        <v>1.57</v>
      </c>
      <c r="AK998" s="151">
        <v>0</v>
      </c>
    </row>
    <row r="999" spans="1:37" x14ac:dyDescent="0.2">
      <c r="A999" s="149" t="s">
        <v>2257</v>
      </c>
      <c r="B999" s="66" t="s">
        <v>2258</v>
      </c>
      <c r="C999" s="67">
        <v>58</v>
      </c>
      <c r="D999" s="84" t="s">
        <v>331</v>
      </c>
      <c r="E999" s="85">
        <v>90.710587273470495</v>
      </c>
      <c r="F999" s="91">
        <v>90.695258209565296</v>
      </c>
      <c r="G999" s="86">
        <v>53.168006540400597</v>
      </c>
      <c r="H999" s="86">
        <v>53.159490393786598</v>
      </c>
      <c r="I999" s="86">
        <v>42.56</v>
      </c>
      <c r="J999" s="86">
        <v>29.11</v>
      </c>
      <c r="K999" s="87">
        <v>0</v>
      </c>
      <c r="L999" s="85">
        <v>4.0000029081199998E-2</v>
      </c>
      <c r="M999" s="86">
        <v>1.5138408075922099E-2</v>
      </c>
      <c r="N999" s="86">
        <v>92.808135948103399</v>
      </c>
      <c r="O999" s="86">
        <v>63.946631284092597</v>
      </c>
      <c r="P999" s="86">
        <v>0.78300000000000003</v>
      </c>
      <c r="Q999" s="88">
        <v>1.3626</v>
      </c>
      <c r="R999" s="85">
        <v>1.8142235123367201E-2</v>
      </c>
      <c r="S999" s="86">
        <v>0</v>
      </c>
      <c r="T999" s="86">
        <v>2.08</v>
      </c>
      <c r="U999" s="88">
        <v>6.1316255620656797E-2</v>
      </c>
      <c r="V999" s="89">
        <v>4.3</v>
      </c>
      <c r="W999" s="85">
        <v>50.793231646114499</v>
      </c>
      <c r="X999" s="88">
        <v>51.333333333299997</v>
      </c>
      <c r="Y999" s="85"/>
      <c r="Z999" s="88"/>
      <c r="AA999" s="85">
        <v>0.02</v>
      </c>
      <c r="AB999" s="91">
        <v>0.03</v>
      </c>
      <c r="AC999" s="86">
        <v>0.02</v>
      </c>
      <c r="AD999" s="86">
        <v>0.02</v>
      </c>
      <c r="AE999" s="86">
        <v>0.47</v>
      </c>
      <c r="AF999" s="88">
        <v>1.5211996889099999</v>
      </c>
      <c r="AG999" s="85">
        <v>0</v>
      </c>
      <c r="AH999" s="86">
        <v>7.1405999999999997E-2</v>
      </c>
      <c r="AI999" s="88">
        <v>1.0960008354E-3</v>
      </c>
      <c r="AJ999" s="150">
        <v>1.96</v>
      </c>
      <c r="AK999" s="151">
        <v>0</v>
      </c>
    </row>
    <row r="1000" spans="1:37" x14ac:dyDescent="0.2">
      <c r="A1000" s="149" t="s">
        <v>2259</v>
      </c>
      <c r="B1000" s="66" t="s">
        <v>2260</v>
      </c>
      <c r="C1000" s="67">
        <v>58</v>
      </c>
      <c r="D1000" s="84" t="s">
        <v>331</v>
      </c>
      <c r="E1000" s="85">
        <v>87.741176924114797</v>
      </c>
      <c r="F1000" s="91">
        <v>87.650584992579198</v>
      </c>
      <c r="G1000" s="86">
        <v>42.348836761049299</v>
      </c>
      <c r="H1000" s="86">
        <v>42.306432027139003</v>
      </c>
      <c r="I1000" s="86">
        <v>13.04</v>
      </c>
      <c r="J1000" s="86">
        <v>16.68</v>
      </c>
      <c r="K1000" s="87">
        <v>0</v>
      </c>
      <c r="L1000" s="85">
        <v>0.10000007672</v>
      </c>
      <c r="M1000" s="86">
        <v>0</v>
      </c>
      <c r="N1000" s="86">
        <v>87.577691052881505</v>
      </c>
      <c r="O1000" s="86">
        <v>69.845445577112798</v>
      </c>
      <c r="P1000" s="86">
        <v>0.59799999999999998</v>
      </c>
      <c r="Q1000" s="88">
        <v>1.4562999999999999</v>
      </c>
      <c r="R1000" s="85">
        <v>0</v>
      </c>
      <c r="S1000" s="86">
        <v>0.1</v>
      </c>
      <c r="T1000" s="86">
        <v>1.64</v>
      </c>
      <c r="U1000" s="88">
        <v>0.32381796804225099</v>
      </c>
      <c r="V1000" s="89">
        <v>4.33</v>
      </c>
      <c r="W1000" s="85">
        <v>58.941466594577598</v>
      </c>
      <c r="X1000" s="88">
        <v>51.1</v>
      </c>
      <c r="Y1000" s="85"/>
      <c r="Z1000" s="88"/>
      <c r="AA1000" s="85">
        <v>0</v>
      </c>
      <c r="AB1000" s="91">
        <v>0.08</v>
      </c>
      <c r="AC1000" s="86">
        <v>0</v>
      </c>
      <c r="AD1000" s="86">
        <v>0</v>
      </c>
      <c r="AE1000" s="86">
        <v>0.03</v>
      </c>
      <c r="AF1000" s="88">
        <v>3.0438830373799998E-8</v>
      </c>
      <c r="AG1000" s="85">
        <v>0</v>
      </c>
      <c r="AH1000" s="86">
        <v>4.1155999999999998E-2</v>
      </c>
      <c r="AI1000" s="88">
        <v>3.2880006669700002E-3</v>
      </c>
      <c r="AJ1000" s="150">
        <v>1.55</v>
      </c>
      <c r="AK1000" s="151">
        <v>0</v>
      </c>
    </row>
    <row r="1001" spans="1:37" x14ac:dyDescent="0.2">
      <c r="A1001" s="149" t="s">
        <v>719</v>
      </c>
      <c r="B1001" s="66" t="s">
        <v>2261</v>
      </c>
      <c r="C1001" s="67">
        <v>58</v>
      </c>
      <c r="D1001" s="84" t="s">
        <v>331</v>
      </c>
      <c r="E1001" s="85">
        <v>78.134501545067593</v>
      </c>
      <c r="F1001" s="91">
        <v>77.401059829484097</v>
      </c>
      <c r="G1001" s="86">
        <v>32.864642152421801</v>
      </c>
      <c r="H1001" s="86">
        <v>32.491095694908097</v>
      </c>
      <c r="I1001" s="86">
        <v>49.28</v>
      </c>
      <c r="J1001" s="86">
        <v>40.619999999999997</v>
      </c>
      <c r="K1001" s="87">
        <v>0</v>
      </c>
      <c r="L1001" s="85">
        <v>0.23000000804099999</v>
      </c>
      <c r="M1001" s="86">
        <v>1.8563335452193699E-2</v>
      </c>
      <c r="N1001" s="86">
        <v>81.261209457701796</v>
      </c>
      <c r="O1001" s="86">
        <v>65.004500450045001</v>
      </c>
      <c r="P1001" s="86">
        <v>1.631</v>
      </c>
      <c r="Q1001" s="88">
        <v>1.1720999999999999</v>
      </c>
      <c r="R1001" s="85">
        <v>2.0652622883106202E-2</v>
      </c>
      <c r="S1001" s="86">
        <v>0</v>
      </c>
      <c r="T1001" s="86">
        <v>3.18</v>
      </c>
      <c r="U1001" s="88">
        <v>0.47655096240956102</v>
      </c>
      <c r="V1001" s="89">
        <v>4.24</v>
      </c>
      <c r="W1001" s="85">
        <v>55.389759964211599</v>
      </c>
      <c r="X1001" s="88"/>
      <c r="Y1001" s="85"/>
      <c r="Z1001" s="88"/>
      <c r="AA1001" s="85">
        <v>0</v>
      </c>
      <c r="AB1001" s="91">
        <v>0.2</v>
      </c>
      <c r="AC1001" s="86">
        <v>0</v>
      </c>
      <c r="AD1001" s="86">
        <v>0.02</v>
      </c>
      <c r="AE1001" s="86">
        <v>0.24</v>
      </c>
      <c r="AF1001" s="88">
        <v>1.5615774852600002E-8</v>
      </c>
      <c r="AG1001" s="85">
        <v>0</v>
      </c>
      <c r="AH1001" s="86">
        <v>0.15</v>
      </c>
      <c r="AI1001" s="88">
        <v>1.0960051316000001E-2</v>
      </c>
      <c r="AJ1001" s="150">
        <v>1.63</v>
      </c>
      <c r="AK1001" s="151">
        <v>0</v>
      </c>
    </row>
    <row r="1002" spans="1:37" x14ac:dyDescent="0.2">
      <c r="A1002" s="149" t="s">
        <v>2262</v>
      </c>
      <c r="B1002" s="66" t="s">
        <v>2263</v>
      </c>
      <c r="C1002" s="67">
        <v>59</v>
      </c>
      <c r="D1002" s="84" t="s">
        <v>331</v>
      </c>
      <c r="E1002" s="85">
        <v>74.181575105106702</v>
      </c>
      <c r="F1002" s="91">
        <v>73.815680686755698</v>
      </c>
      <c r="G1002" s="86">
        <v>44.677819409995301</v>
      </c>
      <c r="H1002" s="86">
        <v>44.464967368550703</v>
      </c>
      <c r="I1002" s="86">
        <v>104.68</v>
      </c>
      <c r="J1002" s="86">
        <v>106.79</v>
      </c>
      <c r="K1002" s="87">
        <v>0</v>
      </c>
      <c r="L1002" s="85">
        <v>0.110000126795</v>
      </c>
      <c r="M1002" s="86">
        <v>6.1538570531930901E-3</v>
      </c>
      <c r="N1002" s="86">
        <v>80.721774193548399</v>
      </c>
      <c r="O1002" s="86">
        <v>54.639266184512302</v>
      </c>
      <c r="P1002" s="86">
        <v>1.452</v>
      </c>
      <c r="Q1002" s="88">
        <v>1.1532</v>
      </c>
      <c r="R1002" s="85">
        <v>3.2320620555914698E-2</v>
      </c>
      <c r="S1002" s="86">
        <v>0</v>
      </c>
      <c r="T1002" s="86">
        <v>3.28</v>
      </c>
      <c r="U1002" s="88">
        <v>0.436258729572361</v>
      </c>
      <c r="V1002" s="89">
        <v>4.3499999999999996</v>
      </c>
      <c r="W1002" s="85">
        <v>50.041128180661097</v>
      </c>
      <c r="X1002" s="88"/>
      <c r="Y1002" s="85"/>
      <c r="Z1002" s="88"/>
      <c r="AA1002" s="85">
        <v>0</v>
      </c>
      <c r="AB1002" s="91">
        <v>0.17</v>
      </c>
      <c r="AC1002" s="86">
        <v>0</v>
      </c>
      <c r="AD1002" s="86">
        <v>0.06</v>
      </c>
      <c r="AE1002" s="86">
        <v>0.63</v>
      </c>
      <c r="AF1002" s="88">
        <v>2.4123532322499999E-7</v>
      </c>
      <c r="AG1002" s="85">
        <v>0</v>
      </c>
      <c r="AH1002" s="86">
        <v>0.24835099999999999</v>
      </c>
      <c r="AI1002" s="88">
        <v>4.3840018191300002E-3</v>
      </c>
      <c r="AJ1002" s="150">
        <v>2.0499999999999998</v>
      </c>
      <c r="AK1002" s="151">
        <v>0</v>
      </c>
    </row>
    <row r="1003" spans="1:37" x14ac:dyDescent="0.2">
      <c r="A1003" s="149" t="s">
        <v>2264</v>
      </c>
      <c r="B1003" s="66" t="s">
        <v>2265</v>
      </c>
      <c r="C1003" s="67">
        <v>59</v>
      </c>
      <c r="D1003" s="84" t="s">
        <v>331</v>
      </c>
      <c r="E1003" s="85">
        <v>84.663987522626599</v>
      </c>
      <c r="F1003" s="91">
        <v>84.231377861769801</v>
      </c>
      <c r="G1003" s="86">
        <v>51.798176208745602</v>
      </c>
      <c r="H1003" s="86">
        <v>51.628547683830597</v>
      </c>
      <c r="I1003" s="86">
        <v>40.729999999999997</v>
      </c>
      <c r="J1003" s="86">
        <v>43.79</v>
      </c>
      <c r="K1003" s="87">
        <v>0</v>
      </c>
      <c r="L1003" s="85">
        <v>0.41999999934799997</v>
      </c>
      <c r="M1003" s="86">
        <v>2.6263687038216701E-2</v>
      </c>
      <c r="N1003" s="86">
        <v>84.836085656882403</v>
      </c>
      <c r="O1003" s="86">
        <v>64.976775049767795</v>
      </c>
      <c r="P1003" s="86">
        <v>1.2470000000000001</v>
      </c>
      <c r="Q1003" s="88">
        <v>1.4294</v>
      </c>
      <c r="R1003" s="85">
        <v>3.9588281868566902E-2</v>
      </c>
      <c r="S1003" s="86">
        <v>0.1</v>
      </c>
      <c r="T1003" s="86">
        <v>1.9</v>
      </c>
      <c r="U1003" s="88">
        <v>0.436025000284612</v>
      </c>
      <c r="V1003" s="89">
        <v>4.2699999999999996</v>
      </c>
      <c r="W1003" s="85">
        <v>50.303447686675</v>
      </c>
      <c r="X1003" s="88">
        <v>42.133333333300001</v>
      </c>
      <c r="Y1003" s="85">
        <v>-100</v>
      </c>
      <c r="Z1003" s="88"/>
      <c r="AA1003" s="85">
        <v>0</v>
      </c>
      <c r="AB1003" s="91">
        <v>0.05</v>
      </c>
      <c r="AC1003" s="86">
        <v>0</v>
      </c>
      <c r="AD1003" s="86">
        <v>0.01</v>
      </c>
      <c r="AE1003" s="86">
        <v>0.1</v>
      </c>
      <c r="AF1003" s="88">
        <v>0.83609996922800001</v>
      </c>
      <c r="AG1003" s="85">
        <v>0</v>
      </c>
      <c r="AH1003" s="86">
        <v>0.16375600000000001</v>
      </c>
      <c r="AI1003" s="88">
        <v>7.67199967235E-3</v>
      </c>
      <c r="AJ1003" s="150">
        <v>2</v>
      </c>
      <c r="AK1003" s="151">
        <v>0</v>
      </c>
    </row>
    <row r="1004" spans="1:37" x14ac:dyDescent="0.2">
      <c r="A1004" s="149" t="s">
        <v>2266</v>
      </c>
      <c r="B1004" s="66" t="s">
        <v>2267</v>
      </c>
      <c r="C1004" s="67">
        <v>59</v>
      </c>
      <c r="D1004" s="84" t="s">
        <v>331</v>
      </c>
      <c r="E1004" s="85">
        <v>85.905012838575502</v>
      </c>
      <c r="F1004" s="91">
        <v>85.8257247238639</v>
      </c>
      <c r="G1004" s="86">
        <v>47.436859214803697</v>
      </c>
      <c r="H1004" s="86">
        <v>47.416732231838502</v>
      </c>
      <c r="I1004" s="86">
        <v>29.06</v>
      </c>
      <c r="J1004" s="86">
        <v>36.979999999999997</v>
      </c>
      <c r="K1004" s="87">
        <v>0</v>
      </c>
      <c r="L1004" s="85">
        <v>0.35999999156899998</v>
      </c>
      <c r="M1004" s="86">
        <v>5.1741080674851797E-4</v>
      </c>
      <c r="N1004" s="86">
        <v>87.688417650163899</v>
      </c>
      <c r="O1004" s="86">
        <v>75.003568879371898</v>
      </c>
      <c r="P1004" s="86">
        <v>1.143</v>
      </c>
      <c r="Q1004" s="88">
        <v>1.274</v>
      </c>
      <c r="R1004" s="85">
        <v>7.2737852778586003E-3</v>
      </c>
      <c r="S1004" s="86">
        <v>0</v>
      </c>
      <c r="T1004" s="86">
        <v>1.93</v>
      </c>
      <c r="U1004" s="88">
        <v>0.645283272037522</v>
      </c>
      <c r="V1004" s="89">
        <v>4.4400000000000004</v>
      </c>
      <c r="W1004" s="85">
        <v>54.424811038085501</v>
      </c>
      <c r="X1004" s="88">
        <v>47.233333333300003</v>
      </c>
      <c r="Y1004" s="85"/>
      <c r="Z1004" s="88"/>
      <c r="AA1004" s="85">
        <v>0</v>
      </c>
      <c r="AB1004" s="91">
        <v>0.01</v>
      </c>
      <c r="AC1004" s="86">
        <v>0</v>
      </c>
      <c r="AD1004" s="86">
        <v>0</v>
      </c>
      <c r="AE1004" s="86">
        <v>0.05</v>
      </c>
      <c r="AF1004" s="88">
        <v>0.54819999748299997</v>
      </c>
      <c r="AG1004" s="85">
        <v>0</v>
      </c>
      <c r="AH1004" s="86">
        <v>0.23644000000000001</v>
      </c>
      <c r="AI1004" s="88">
        <v>5.0019999286199997E-2</v>
      </c>
      <c r="AJ1004" s="150">
        <v>1.82</v>
      </c>
      <c r="AK1004" s="151">
        <v>0</v>
      </c>
    </row>
    <row r="1005" spans="1:37" x14ac:dyDescent="0.2">
      <c r="A1005" s="149" t="s">
        <v>2268</v>
      </c>
      <c r="B1005" s="66" t="s">
        <v>2269</v>
      </c>
      <c r="C1005" s="67">
        <v>59</v>
      </c>
      <c r="D1005" s="84" t="s">
        <v>331</v>
      </c>
      <c r="E1005" s="85">
        <v>79.018293242938597</v>
      </c>
      <c r="F1005" s="91">
        <v>78.834609379566004</v>
      </c>
      <c r="G1005" s="86">
        <v>53.723355403227799</v>
      </c>
      <c r="H1005" s="86">
        <v>53.642367518013501</v>
      </c>
      <c r="I1005" s="86">
        <v>77.459999999999994</v>
      </c>
      <c r="J1005" s="86">
        <v>84.48</v>
      </c>
      <c r="K1005" s="87">
        <v>0</v>
      </c>
      <c r="L1005" s="85">
        <v>0.94000016954999999</v>
      </c>
      <c r="M1005" s="86">
        <v>2.47229318577874E-3</v>
      </c>
      <c r="N1005" s="86">
        <v>79.046656409889394</v>
      </c>
      <c r="O1005" s="86">
        <v>75.207119858181699</v>
      </c>
      <c r="P1005" s="86">
        <v>2.0680000000000001</v>
      </c>
      <c r="Q1005" s="88">
        <v>1.0669</v>
      </c>
      <c r="R1005" s="85">
        <v>3.01901982489685E-2</v>
      </c>
      <c r="S1005" s="86">
        <v>0</v>
      </c>
      <c r="T1005" s="86">
        <v>2.14</v>
      </c>
      <c r="U1005" s="88">
        <v>1.0753855273814199</v>
      </c>
      <c r="V1005" s="89">
        <v>4.16</v>
      </c>
      <c r="W1005" s="85">
        <v>45.808902776920199</v>
      </c>
      <c r="X1005" s="88">
        <v>39.9</v>
      </c>
      <c r="Y1005" s="85"/>
      <c r="Z1005" s="88"/>
      <c r="AA1005" s="85">
        <v>0</v>
      </c>
      <c r="AB1005" s="91">
        <v>0.06</v>
      </c>
      <c r="AC1005" s="86">
        <v>0.02</v>
      </c>
      <c r="AD1005" s="86">
        <v>0.04</v>
      </c>
      <c r="AE1005" s="86">
        <v>0.09</v>
      </c>
      <c r="AF1005" s="88">
        <v>1.2637999635899999</v>
      </c>
      <c r="AG1005" s="85">
        <v>0</v>
      </c>
      <c r="AH1005" s="86">
        <v>0.40234999999999999</v>
      </c>
      <c r="AI1005" s="88">
        <v>3.5492002988600002E-2</v>
      </c>
      <c r="AJ1005" s="150">
        <v>2.17</v>
      </c>
      <c r="AK1005" s="151">
        <v>0</v>
      </c>
    </row>
    <row r="1006" spans="1:37" x14ac:dyDescent="0.2">
      <c r="A1006" s="149" t="s">
        <v>2270</v>
      </c>
      <c r="B1006" s="66" t="s">
        <v>2271</v>
      </c>
      <c r="C1006" s="67">
        <v>59</v>
      </c>
      <c r="D1006" s="84" t="s">
        <v>331</v>
      </c>
      <c r="E1006" s="85">
        <v>79.101873692643196</v>
      </c>
      <c r="F1006" s="91">
        <v>78.699541590636002</v>
      </c>
      <c r="G1006" s="86">
        <v>54.888068004806598</v>
      </c>
      <c r="H1006" s="86">
        <v>54.626374115448002</v>
      </c>
      <c r="I1006" s="86">
        <v>48.13</v>
      </c>
      <c r="J1006" s="86">
        <v>55.92</v>
      </c>
      <c r="K1006" s="87">
        <v>0</v>
      </c>
      <c r="L1006" s="85">
        <v>2.9099998991699998</v>
      </c>
      <c r="M1006" s="86">
        <v>1.0628240192158101E-2</v>
      </c>
      <c r="N1006" s="86">
        <v>79.420048770344593</v>
      </c>
      <c r="O1006" s="86">
        <v>51.957774714948002</v>
      </c>
      <c r="P1006" s="86">
        <v>1.48</v>
      </c>
      <c r="Q1006" s="88">
        <v>1.2857000000000001</v>
      </c>
      <c r="R1006" s="85">
        <v>1.7057569296375301E-2</v>
      </c>
      <c r="S1006" s="86">
        <v>0.1</v>
      </c>
      <c r="T1006" s="86">
        <v>1.78</v>
      </c>
      <c r="U1006" s="88">
        <v>1.0102808313676599</v>
      </c>
      <c r="V1006" s="89">
        <v>4.1900000000000004</v>
      </c>
      <c r="W1006" s="85">
        <v>40.568179299397499</v>
      </c>
      <c r="X1006" s="88">
        <v>36.1</v>
      </c>
      <c r="Y1006" s="85"/>
      <c r="Z1006" s="88"/>
      <c r="AA1006" s="85">
        <v>0</v>
      </c>
      <c r="AB1006" s="91">
        <v>0</v>
      </c>
      <c r="AC1006" s="86">
        <v>0</v>
      </c>
      <c r="AD1006" s="86">
        <v>0</v>
      </c>
      <c r="AE1006" s="86">
        <v>0.08</v>
      </c>
      <c r="AF1006" s="88">
        <v>0.64080005039499999</v>
      </c>
      <c r="AG1006" s="85">
        <v>5.3863905565800004E-12</v>
      </c>
      <c r="AH1006" s="86">
        <v>0.26817999999999997</v>
      </c>
      <c r="AI1006" s="88">
        <v>1.8632002863E-2</v>
      </c>
      <c r="AJ1006" s="150">
        <v>2</v>
      </c>
      <c r="AK1006" s="151">
        <v>0</v>
      </c>
    </row>
    <row r="1007" spans="1:37" x14ac:dyDescent="0.2">
      <c r="A1007" s="149" t="s">
        <v>2272</v>
      </c>
      <c r="B1007" s="66" t="s">
        <v>2273</v>
      </c>
      <c r="C1007" s="67">
        <v>59</v>
      </c>
      <c r="D1007" s="84" t="s">
        <v>331</v>
      </c>
      <c r="E1007" s="85">
        <v>73.863852762935295</v>
      </c>
      <c r="F1007" s="91">
        <v>71.428571428571402</v>
      </c>
      <c r="G1007" s="86">
        <v>50.751083778606699</v>
      </c>
      <c r="H1007" s="86">
        <v>49.329569513055802</v>
      </c>
      <c r="I1007" s="86">
        <v>46.55</v>
      </c>
      <c r="J1007" s="86">
        <v>52.27</v>
      </c>
      <c r="K1007" s="87">
        <v>1.24E-2</v>
      </c>
      <c r="L1007" s="85">
        <v>6.6799997278200003</v>
      </c>
      <c r="M1007" s="86">
        <v>2.04696590646502E-2</v>
      </c>
      <c r="N1007" s="86">
        <v>73.753595397890706</v>
      </c>
      <c r="O1007" s="86">
        <v>51.910551454624397</v>
      </c>
      <c r="P1007" s="86">
        <v>1.1020000000000001</v>
      </c>
      <c r="Q1007" s="88">
        <v>1.3567</v>
      </c>
      <c r="R1007" s="85">
        <v>2.64690312334569E-2</v>
      </c>
      <c r="S1007" s="86">
        <v>0.1</v>
      </c>
      <c r="T1007" s="86">
        <v>1.81</v>
      </c>
      <c r="U1007" s="88">
        <v>0.459275688633487</v>
      </c>
      <c r="V1007" s="89">
        <v>3.89</v>
      </c>
      <c r="W1007" s="85">
        <v>38.562114372083201</v>
      </c>
      <c r="X1007" s="88">
        <v>37.666666666700003</v>
      </c>
      <c r="Y1007" s="85"/>
      <c r="Z1007" s="88"/>
      <c r="AA1007" s="85">
        <v>0</v>
      </c>
      <c r="AB1007" s="91">
        <v>0.79</v>
      </c>
      <c r="AC1007" s="86">
        <v>0</v>
      </c>
      <c r="AD1007" s="86">
        <v>0.15</v>
      </c>
      <c r="AE1007" s="86">
        <v>0.15</v>
      </c>
      <c r="AF1007" s="88">
        <v>2.4628425521899999E-8</v>
      </c>
      <c r="AG1007" s="85">
        <v>0</v>
      </c>
      <c r="AH1007" s="86">
        <v>0.197718</v>
      </c>
      <c r="AI1007" s="88">
        <v>8.7679999239699997E-3</v>
      </c>
      <c r="AJ1007" s="150">
        <v>1.91</v>
      </c>
      <c r="AK1007" s="151">
        <v>0</v>
      </c>
    </row>
    <row r="1008" spans="1:37" x14ac:dyDescent="0.2">
      <c r="A1008" s="149" t="s">
        <v>2274</v>
      </c>
      <c r="B1008" s="66" t="s">
        <v>2275</v>
      </c>
      <c r="C1008" s="67">
        <v>59</v>
      </c>
      <c r="D1008" s="84" t="s">
        <v>331</v>
      </c>
      <c r="E1008" s="85">
        <v>59.0348001952716</v>
      </c>
      <c r="F1008" s="91">
        <v>58.568937861775602</v>
      </c>
      <c r="G1008" s="86">
        <v>42.816095962061503</v>
      </c>
      <c r="H1008" s="86">
        <v>42.551084454982899</v>
      </c>
      <c r="I1008" s="86">
        <v>154.5</v>
      </c>
      <c r="J1008" s="86">
        <v>304.04000000000002</v>
      </c>
      <c r="K1008" s="87">
        <v>1.55E-2</v>
      </c>
      <c r="L1008" s="85">
        <v>6.2699998448600001</v>
      </c>
      <c r="M1008" s="86">
        <v>2.35561300095753E-3</v>
      </c>
      <c r="N1008" s="86">
        <v>60.542321716779199</v>
      </c>
      <c r="O1008" s="86">
        <v>43.761301989150098</v>
      </c>
      <c r="P1008" s="86">
        <v>7.5060000000000002</v>
      </c>
      <c r="Q1008" s="88">
        <v>1.5808</v>
      </c>
      <c r="R1008" s="85">
        <v>3.7453183520599301E-2</v>
      </c>
      <c r="S1008" s="86">
        <v>0.1</v>
      </c>
      <c r="T1008" s="86">
        <v>2.4300000000000002</v>
      </c>
      <c r="U1008" s="88">
        <v>1.8488039612246301</v>
      </c>
      <c r="V1008" s="89">
        <v>3.8</v>
      </c>
      <c r="W1008" s="85">
        <v>36.1325721161163</v>
      </c>
      <c r="X1008" s="88">
        <v>32.166666666700003</v>
      </c>
      <c r="Y1008" s="85">
        <v>-91.48</v>
      </c>
      <c r="Z1008" s="88"/>
      <c r="AA1008" s="85">
        <v>1.1000000000000001</v>
      </c>
      <c r="AB1008" s="91">
        <v>1.1399999999999999</v>
      </c>
      <c r="AC1008" s="86">
        <v>0.53</v>
      </c>
      <c r="AD1008" s="86">
        <v>0.54</v>
      </c>
      <c r="AE1008" s="86">
        <v>0.12</v>
      </c>
      <c r="AF1008" s="88">
        <v>0.15480010248199999</v>
      </c>
      <c r="AG1008" s="85">
        <v>3.3599998248900001E-4</v>
      </c>
      <c r="AH1008" s="86">
        <v>1.912425</v>
      </c>
      <c r="AI1008" s="88">
        <v>0.113983999828</v>
      </c>
      <c r="AJ1008" s="150">
        <v>1.73</v>
      </c>
      <c r="AK1008" s="151">
        <v>0</v>
      </c>
    </row>
    <row r="1009" spans="1:37" x14ac:dyDescent="0.2">
      <c r="A1009" s="149" t="s">
        <v>2276</v>
      </c>
      <c r="B1009" s="66" t="s">
        <v>2277</v>
      </c>
      <c r="C1009" s="67">
        <v>59</v>
      </c>
      <c r="D1009" s="84" t="s">
        <v>331</v>
      </c>
      <c r="E1009" s="85">
        <v>75.4033955380946</v>
      </c>
      <c r="F1009" s="91">
        <v>54.791637435105898</v>
      </c>
      <c r="G1009" s="86">
        <v>68.051073382910104</v>
      </c>
      <c r="H1009" s="86">
        <v>47.439315279921402</v>
      </c>
      <c r="I1009" s="86">
        <v>223.39</v>
      </c>
      <c r="J1009" s="86">
        <v>252.13</v>
      </c>
      <c r="K1009" s="87">
        <v>0</v>
      </c>
      <c r="L1009" s="85">
        <v>1.4100018855300001</v>
      </c>
      <c r="M1009" s="86">
        <v>0</v>
      </c>
      <c r="N1009" s="86">
        <v>72.665396133950395</v>
      </c>
      <c r="O1009" s="86">
        <v>41.966173361522202</v>
      </c>
      <c r="P1009" s="86">
        <v>6.4379999999999997</v>
      </c>
      <c r="Q1009" s="88">
        <v>1.5589999999999999</v>
      </c>
      <c r="R1009" s="85">
        <v>0</v>
      </c>
      <c r="S1009" s="86">
        <v>0</v>
      </c>
      <c r="T1009" s="86">
        <v>4.0999999999999996</v>
      </c>
      <c r="U1009" s="88">
        <v>2.5115756980496702</v>
      </c>
      <c r="V1009" s="89">
        <v>3.99</v>
      </c>
      <c r="W1009" s="85">
        <v>35.280981221396999</v>
      </c>
      <c r="X1009" s="88">
        <v>35.0333333333</v>
      </c>
      <c r="Y1009" s="85"/>
      <c r="Z1009" s="88"/>
      <c r="AA1009" s="85">
        <v>1.99</v>
      </c>
      <c r="AB1009" s="91">
        <v>1.99</v>
      </c>
      <c r="AC1009" s="86">
        <v>0.35</v>
      </c>
      <c r="AD1009" s="86">
        <v>0.35</v>
      </c>
      <c r="AE1009" s="86">
        <v>0.43</v>
      </c>
      <c r="AF1009" s="88">
        <v>6.6434981159299999</v>
      </c>
      <c r="AG1009" s="85">
        <v>0</v>
      </c>
      <c r="AH1009" s="86">
        <v>7.1490999999999999E-2</v>
      </c>
      <c r="AI1009" s="88">
        <v>1.56310295122E-9</v>
      </c>
      <c r="AJ1009" s="150">
        <v>1.1499999999999999</v>
      </c>
      <c r="AK1009" s="151">
        <v>0</v>
      </c>
    </row>
    <row r="1010" spans="1:37" x14ac:dyDescent="0.2">
      <c r="A1010" s="149" t="s">
        <v>2278</v>
      </c>
      <c r="B1010" s="66" t="s">
        <v>2279</v>
      </c>
      <c r="C1010" s="67">
        <v>59</v>
      </c>
      <c r="D1010" s="84" t="s">
        <v>331</v>
      </c>
      <c r="E1010" s="85">
        <v>84.665298916933097</v>
      </c>
      <c r="F1010" s="91">
        <v>83.682427596736503</v>
      </c>
      <c r="G1010" s="86">
        <v>61.6966458323393</v>
      </c>
      <c r="H1010" s="86">
        <v>61.217933425576902</v>
      </c>
      <c r="I1010" s="86">
        <v>48.1</v>
      </c>
      <c r="J1010" s="86">
        <v>60.04</v>
      </c>
      <c r="K1010" s="87">
        <v>0</v>
      </c>
      <c r="L1010" s="85">
        <v>2.36000048482</v>
      </c>
      <c r="M1010" s="86">
        <v>0</v>
      </c>
      <c r="N1010" s="86">
        <v>84.715515080624996</v>
      </c>
      <c r="O1010" s="86">
        <v>49.376620785956497</v>
      </c>
      <c r="P1010" s="86">
        <v>1.151</v>
      </c>
      <c r="Q1010" s="88">
        <v>0.84819999999999995</v>
      </c>
      <c r="R1010" s="85">
        <v>0</v>
      </c>
      <c r="S1010" s="86">
        <v>0.1</v>
      </c>
      <c r="T1010" s="86">
        <v>1.82</v>
      </c>
      <c r="U1010" s="88">
        <v>0.44213305342176001</v>
      </c>
      <c r="V1010" s="89">
        <v>4.09</v>
      </c>
      <c r="W1010" s="85">
        <v>46.799881115674999</v>
      </c>
      <c r="X1010" s="88">
        <v>39.366666666699999</v>
      </c>
      <c r="Y1010" s="85"/>
      <c r="Z1010" s="88"/>
      <c r="AA1010" s="85">
        <v>0</v>
      </c>
      <c r="AB1010" s="91">
        <v>0.15</v>
      </c>
      <c r="AC1010" s="86">
        <v>0</v>
      </c>
      <c r="AD1010" s="86">
        <v>0.02</v>
      </c>
      <c r="AE1010" s="86">
        <v>0.26</v>
      </c>
      <c r="AF1010" s="88">
        <v>0</v>
      </c>
      <c r="AG1010" s="85">
        <v>0</v>
      </c>
      <c r="AH1010" s="86">
        <v>0.15321000000000001</v>
      </c>
      <c r="AI1010" s="88">
        <v>6.5760001865200002E-3</v>
      </c>
      <c r="AJ1010" s="150">
        <v>1.74</v>
      </c>
      <c r="AK1010" s="151">
        <v>0</v>
      </c>
    </row>
    <row r="1011" spans="1:37" x14ac:dyDescent="0.2">
      <c r="A1011" s="149" t="s">
        <v>2280</v>
      </c>
      <c r="B1011" s="66" t="s">
        <v>2281</v>
      </c>
      <c r="C1011" s="67">
        <v>59</v>
      </c>
      <c r="D1011" s="84" t="s">
        <v>331</v>
      </c>
      <c r="E1011" s="85">
        <v>73.055812692268105</v>
      </c>
      <c r="F1011" s="91">
        <v>72.945477666507699</v>
      </c>
      <c r="G1011" s="86">
        <v>56.4952733597015</v>
      </c>
      <c r="H1011" s="86">
        <v>56.4027041431737</v>
      </c>
      <c r="I1011" s="86">
        <v>97.65</v>
      </c>
      <c r="J1011" s="86">
        <v>109.53</v>
      </c>
      <c r="K1011" s="87">
        <v>0</v>
      </c>
      <c r="L1011" s="85">
        <v>5.5100000227299999</v>
      </c>
      <c r="M1011" s="86">
        <v>0</v>
      </c>
      <c r="N1011" s="86">
        <v>73.845076534637798</v>
      </c>
      <c r="O1011" s="86">
        <v>50.103560293893203</v>
      </c>
      <c r="P1011" s="86">
        <v>3.3650000000000002</v>
      </c>
      <c r="Q1011" s="88">
        <v>1.0388999999999999</v>
      </c>
      <c r="R1011" s="85">
        <v>0</v>
      </c>
      <c r="S1011" s="86">
        <v>0.1</v>
      </c>
      <c r="T1011" s="86">
        <v>2.77</v>
      </c>
      <c r="U1011" s="88">
        <v>1.14168700384303</v>
      </c>
      <c r="V1011" s="89">
        <v>3.98</v>
      </c>
      <c r="W1011" s="85">
        <v>40.293578404603899</v>
      </c>
      <c r="X1011" s="88"/>
      <c r="Y1011" s="85"/>
      <c r="Z1011" s="88"/>
      <c r="AA1011" s="85">
        <v>0.32</v>
      </c>
      <c r="AB1011" s="91">
        <v>0.32</v>
      </c>
      <c r="AC1011" s="86">
        <v>0.09</v>
      </c>
      <c r="AD1011" s="86">
        <v>0.09</v>
      </c>
      <c r="AE1011" s="86">
        <v>0.19</v>
      </c>
      <c r="AF1011" s="88">
        <v>0.98609998751500005</v>
      </c>
      <c r="AG1011" s="85">
        <v>4.2501832951E-12</v>
      </c>
      <c r="AH1011" s="86">
        <v>0.50302599999999997</v>
      </c>
      <c r="AI1011" s="88">
        <v>3.2879995639000001E-2</v>
      </c>
      <c r="AJ1011" s="150">
        <v>1.39</v>
      </c>
      <c r="AK1011" s="151">
        <v>0</v>
      </c>
    </row>
    <row r="1012" spans="1:37" x14ac:dyDescent="0.2">
      <c r="A1012" s="149" t="s">
        <v>2282</v>
      </c>
      <c r="B1012" s="66" t="s">
        <v>2283</v>
      </c>
      <c r="C1012" s="67">
        <v>59</v>
      </c>
      <c r="D1012" s="84" t="s">
        <v>331</v>
      </c>
      <c r="E1012" s="85">
        <v>35.779816513761503</v>
      </c>
      <c r="F1012" s="91">
        <v>18.807339449541299</v>
      </c>
      <c r="G1012" s="86">
        <v>35.779816513761503</v>
      </c>
      <c r="H1012" s="86">
        <v>18.807339449541299</v>
      </c>
      <c r="I1012" s="86">
        <v>0</v>
      </c>
      <c r="J1012" s="86">
        <v>232.07</v>
      </c>
      <c r="K1012" s="87">
        <v>0</v>
      </c>
      <c r="L1012" s="85">
        <v>0</v>
      </c>
      <c r="M1012" s="86">
        <v>0</v>
      </c>
      <c r="N1012" s="86">
        <v>0</v>
      </c>
      <c r="O1012" s="86">
        <v>17.3469387755102</v>
      </c>
      <c r="P1012" s="86">
        <v>28.027000000000001</v>
      </c>
      <c r="Q1012" s="88">
        <v>0</v>
      </c>
      <c r="R1012" s="85">
        <v>0</v>
      </c>
      <c r="S1012" s="86">
        <v>0</v>
      </c>
      <c r="T1012" s="86">
        <v>20.22</v>
      </c>
      <c r="U1012" s="88">
        <v>22.0183486238532</v>
      </c>
      <c r="V1012" s="89"/>
      <c r="W1012" s="85"/>
      <c r="X1012" s="88"/>
      <c r="Y1012" s="85"/>
      <c r="Z1012" s="88"/>
      <c r="AA1012" s="85">
        <v>0</v>
      </c>
      <c r="AB1012" s="91">
        <v>0</v>
      </c>
      <c r="AC1012" s="86">
        <v>0</v>
      </c>
      <c r="AD1012" s="86">
        <v>0</v>
      </c>
      <c r="AE1012" s="86">
        <v>1.89</v>
      </c>
      <c r="AF1012" s="88">
        <v>0</v>
      </c>
      <c r="AG1012" s="85">
        <v>0</v>
      </c>
      <c r="AH1012" s="86">
        <v>1.8389999999999999E-3</v>
      </c>
      <c r="AI1012" s="88">
        <v>0</v>
      </c>
      <c r="AJ1012" s="150"/>
      <c r="AK1012" s="151">
        <v>0</v>
      </c>
    </row>
    <row r="1013" spans="1:37" x14ac:dyDescent="0.2">
      <c r="A1013" s="149" t="s">
        <v>2284</v>
      </c>
      <c r="B1013" s="66" t="s">
        <v>2285</v>
      </c>
      <c r="C1013" s="67">
        <v>59</v>
      </c>
      <c r="D1013" s="84" t="s">
        <v>331</v>
      </c>
      <c r="E1013" s="85">
        <v>0.72511144130757799</v>
      </c>
      <c r="F1013" s="91">
        <v>0.166419019316493</v>
      </c>
      <c r="G1013" s="86">
        <v>0.72511144130757799</v>
      </c>
      <c r="H1013" s="86">
        <v>0.166419019316493</v>
      </c>
      <c r="I1013" s="86">
        <v>0</v>
      </c>
      <c r="J1013" s="86">
        <v>0</v>
      </c>
      <c r="K1013" s="87">
        <v>0</v>
      </c>
      <c r="L1013" s="85">
        <v>0</v>
      </c>
      <c r="M1013" s="86">
        <v>0</v>
      </c>
      <c r="N1013" s="86"/>
      <c r="O1013" s="86"/>
      <c r="P1013" s="86">
        <v>0</v>
      </c>
      <c r="Q1013" s="88">
        <v>0</v>
      </c>
      <c r="R1013" s="85">
        <v>0</v>
      </c>
      <c r="S1013" s="86">
        <v>0</v>
      </c>
      <c r="T1013" s="86">
        <v>0</v>
      </c>
      <c r="U1013" s="88">
        <v>0</v>
      </c>
      <c r="V1013" s="89"/>
      <c r="W1013" s="85"/>
      <c r="X1013" s="88"/>
      <c r="Y1013" s="85">
        <v>100</v>
      </c>
      <c r="Z1013" s="88"/>
      <c r="AA1013" s="85">
        <v>0</v>
      </c>
      <c r="AB1013" s="91">
        <v>0</v>
      </c>
      <c r="AC1013" s="86">
        <v>0</v>
      </c>
      <c r="AD1013" s="86">
        <v>0</v>
      </c>
      <c r="AE1013" s="86">
        <v>0.08</v>
      </c>
      <c r="AF1013" s="88">
        <v>0</v>
      </c>
      <c r="AG1013" s="85">
        <v>0</v>
      </c>
      <c r="AH1013" s="86">
        <v>0</v>
      </c>
      <c r="AI1013" s="88">
        <v>0</v>
      </c>
      <c r="AJ1013" s="150"/>
      <c r="AK1013" s="151">
        <v>0</v>
      </c>
    </row>
    <row r="1014" spans="1:37" x14ac:dyDescent="0.2">
      <c r="A1014" s="149" t="s">
        <v>2286</v>
      </c>
      <c r="B1014" s="66" t="s">
        <v>2287</v>
      </c>
      <c r="C1014" s="67">
        <v>58</v>
      </c>
      <c r="D1014" s="84" t="s">
        <v>331</v>
      </c>
      <c r="E1014" s="85">
        <v>77.151397678709003</v>
      </c>
      <c r="F1014" s="91">
        <v>77.042806099810804</v>
      </c>
      <c r="G1014" s="86">
        <v>43.291842787417401</v>
      </c>
      <c r="H1014" s="86">
        <v>43.205436584853203</v>
      </c>
      <c r="I1014" s="86">
        <v>42.7</v>
      </c>
      <c r="J1014" s="86">
        <v>40.590000000000003</v>
      </c>
      <c r="K1014" s="87">
        <v>0</v>
      </c>
      <c r="L1014" s="85">
        <v>0.10000002962</v>
      </c>
      <c r="M1014" s="86">
        <v>1.3278951360403701E-3</v>
      </c>
      <c r="N1014" s="86">
        <v>85.496686957927096</v>
      </c>
      <c r="O1014" s="86">
        <v>58.871276514281298</v>
      </c>
      <c r="P1014" s="86">
        <v>1.08</v>
      </c>
      <c r="Q1014" s="88">
        <v>1.0898000000000001</v>
      </c>
      <c r="R1014" s="85">
        <v>1.6252234682268801E-2</v>
      </c>
      <c r="S1014" s="86">
        <v>0</v>
      </c>
      <c r="T1014" s="86">
        <v>2.78</v>
      </c>
      <c r="U1014" s="88">
        <v>0.21835080918241101</v>
      </c>
      <c r="V1014" s="89">
        <v>4.08</v>
      </c>
      <c r="W1014" s="85">
        <v>48.408741899590098</v>
      </c>
      <c r="X1014" s="88"/>
      <c r="Y1014" s="85"/>
      <c r="Z1014" s="88">
        <v>-100</v>
      </c>
      <c r="AA1014" s="85">
        <v>0</v>
      </c>
      <c r="AB1014" s="91">
        <v>0.04</v>
      </c>
      <c r="AC1014" s="86">
        <v>0</v>
      </c>
      <c r="AD1014" s="86">
        <v>0.02</v>
      </c>
      <c r="AE1014" s="86">
        <v>0.46</v>
      </c>
      <c r="AF1014" s="88">
        <v>0.99999994991800001</v>
      </c>
      <c r="AG1014" s="85">
        <v>0</v>
      </c>
      <c r="AH1014" s="86">
        <v>0.145762</v>
      </c>
      <c r="AI1014" s="88">
        <v>5.4799998112600003E-3</v>
      </c>
      <c r="AJ1014" s="150">
        <v>1.64</v>
      </c>
      <c r="AK1014" s="151">
        <v>0</v>
      </c>
    </row>
    <row r="1015" spans="1:37" x14ac:dyDescent="0.2">
      <c r="A1015" s="149" t="s">
        <v>2288</v>
      </c>
      <c r="B1015" s="66" t="s">
        <v>2289</v>
      </c>
      <c r="C1015" s="67">
        <v>59</v>
      </c>
      <c r="D1015" s="84" t="s">
        <v>331</v>
      </c>
      <c r="E1015" s="85">
        <v>71.637719378012207</v>
      </c>
      <c r="F1015" s="91">
        <v>71.166681822315198</v>
      </c>
      <c r="G1015" s="86">
        <v>48.996999181595001</v>
      </c>
      <c r="H1015" s="86">
        <v>48.664181140311001</v>
      </c>
      <c r="I1015" s="86">
        <v>198.02</v>
      </c>
      <c r="J1015" s="86">
        <v>305.88</v>
      </c>
      <c r="K1015" s="87">
        <v>0</v>
      </c>
      <c r="L1015" s="85">
        <v>0.33999999932699998</v>
      </c>
      <c r="M1015" s="86">
        <v>0.536607228563315</v>
      </c>
      <c r="N1015" s="86">
        <v>72.409541058148093</v>
      </c>
      <c r="O1015" s="86">
        <v>48.447064157787402</v>
      </c>
      <c r="P1015" s="86">
        <v>7.9809999999999999</v>
      </c>
      <c r="Q1015" s="88">
        <v>1.3943000000000001</v>
      </c>
      <c r="R1015" s="85">
        <v>0.101086681829669</v>
      </c>
      <c r="S1015" s="86">
        <v>0</v>
      </c>
      <c r="T1015" s="86">
        <v>2.81</v>
      </c>
      <c r="U1015" s="88">
        <v>2.72437937619351</v>
      </c>
      <c r="V1015" s="89">
        <v>4.08</v>
      </c>
      <c r="W1015" s="85">
        <v>39.174674731913598</v>
      </c>
      <c r="X1015" s="88"/>
      <c r="Y1015" s="85">
        <v>-100</v>
      </c>
      <c r="Z1015" s="88">
        <v>-100</v>
      </c>
      <c r="AA1015" s="85">
        <v>0.44</v>
      </c>
      <c r="AB1015" s="91">
        <v>0.45</v>
      </c>
      <c r="AC1015" s="86">
        <v>0.22</v>
      </c>
      <c r="AD1015" s="86">
        <v>0.23</v>
      </c>
      <c r="AE1015" s="86">
        <v>0.46</v>
      </c>
      <c r="AF1015" s="88">
        <v>0</v>
      </c>
      <c r="AG1015" s="85">
        <v>0</v>
      </c>
      <c r="AH1015" s="86">
        <v>0.73551299999999997</v>
      </c>
      <c r="AI1015" s="88">
        <v>3.8359999968199998E-2</v>
      </c>
      <c r="AJ1015" s="150">
        <v>1.76</v>
      </c>
      <c r="AK1015" s="151">
        <v>0</v>
      </c>
    </row>
    <row r="1016" spans="1:37" x14ac:dyDescent="0.2">
      <c r="A1016" s="149" t="s">
        <v>2290</v>
      </c>
      <c r="B1016" s="66" t="s">
        <v>2291</v>
      </c>
      <c r="C1016" s="67">
        <v>59</v>
      </c>
      <c r="D1016" s="84" t="s">
        <v>331</v>
      </c>
      <c r="E1016" s="85">
        <v>81.980236732662704</v>
      </c>
      <c r="F1016" s="91">
        <v>81.944691287811494</v>
      </c>
      <c r="G1016" s="86">
        <v>48.636832189954902</v>
      </c>
      <c r="H1016" s="86">
        <v>48.604841289588698</v>
      </c>
      <c r="I1016" s="86">
        <v>69.900000000000006</v>
      </c>
      <c r="J1016" s="86">
        <v>63.04</v>
      </c>
      <c r="K1016" s="87">
        <v>0</v>
      </c>
      <c r="L1016" s="85">
        <v>1.0999999787200001</v>
      </c>
      <c r="M1016" s="86">
        <v>0</v>
      </c>
      <c r="N1016" s="86">
        <v>81.816243871242804</v>
      </c>
      <c r="O1016" s="86">
        <v>66.029286323571199</v>
      </c>
      <c r="P1016" s="86">
        <v>1.913</v>
      </c>
      <c r="Q1016" s="88">
        <v>1.5994999999999999</v>
      </c>
      <c r="R1016" s="85">
        <v>0</v>
      </c>
      <c r="S1016" s="86">
        <v>0</v>
      </c>
      <c r="T1016" s="86">
        <v>2.4900000000000002</v>
      </c>
      <c r="U1016" s="88">
        <v>0.76600433654427202</v>
      </c>
      <c r="V1016" s="89">
        <v>4.1100000000000003</v>
      </c>
      <c r="W1016" s="85">
        <v>49.180287937819301</v>
      </c>
      <c r="X1016" s="88"/>
      <c r="Y1016" s="85"/>
      <c r="Z1016" s="88"/>
      <c r="AA1016" s="85">
        <v>0</v>
      </c>
      <c r="AB1016" s="91">
        <v>0</v>
      </c>
      <c r="AC1016" s="86">
        <v>0</v>
      </c>
      <c r="AD1016" s="86">
        <v>0</v>
      </c>
      <c r="AE1016" s="86">
        <v>0</v>
      </c>
      <c r="AF1016" s="88">
        <v>1.05139991588</v>
      </c>
      <c r="AG1016" s="85">
        <v>0</v>
      </c>
      <c r="AH1016" s="86">
        <v>0.146147</v>
      </c>
      <c r="AI1016" s="88">
        <v>4.3839996616400001E-3</v>
      </c>
      <c r="AJ1016" s="150">
        <v>1.73</v>
      </c>
      <c r="AK1016" s="151">
        <v>0</v>
      </c>
    </row>
    <row r="1017" spans="1:37" x14ac:dyDescent="0.2">
      <c r="A1017" s="149" t="s">
        <v>2292</v>
      </c>
      <c r="B1017" s="66" t="s">
        <v>2293</v>
      </c>
      <c r="C1017" s="67">
        <v>59</v>
      </c>
      <c r="D1017" s="84" t="s">
        <v>331</v>
      </c>
      <c r="E1017" s="85">
        <v>83.635645771883802</v>
      </c>
      <c r="F1017" s="91">
        <v>83.048052581461803</v>
      </c>
      <c r="G1017" s="86">
        <v>55.034024664979</v>
      </c>
      <c r="H1017" s="86">
        <v>54.598555403302598</v>
      </c>
      <c r="I1017" s="86">
        <v>57.51</v>
      </c>
      <c r="J1017" s="86">
        <v>59.34</v>
      </c>
      <c r="K1017" s="87">
        <v>0</v>
      </c>
      <c r="L1017" s="85">
        <v>0.65999998134600002</v>
      </c>
      <c r="M1017" s="86">
        <v>1.66341776439273E-3</v>
      </c>
      <c r="N1017" s="86">
        <v>85.674434895735601</v>
      </c>
      <c r="O1017" s="86">
        <v>51.013115856734501</v>
      </c>
      <c r="P1017" s="86">
        <v>1.5209999999999999</v>
      </c>
      <c r="Q1017" s="88">
        <v>1.3548</v>
      </c>
      <c r="R1017" s="85">
        <v>3.0613806826878899E-2</v>
      </c>
      <c r="S1017" s="86">
        <v>0</v>
      </c>
      <c r="T1017" s="86">
        <v>2.16</v>
      </c>
      <c r="U1017" s="88">
        <v>0.53417562765636295</v>
      </c>
      <c r="V1017" s="89">
        <v>4.18</v>
      </c>
      <c r="W1017" s="85">
        <v>50.571932213075499</v>
      </c>
      <c r="X1017" s="88"/>
      <c r="Y1017" s="85"/>
      <c r="Z1017" s="88"/>
      <c r="AA1017" s="85">
        <v>0.03</v>
      </c>
      <c r="AB1017" s="91">
        <v>0.04</v>
      </c>
      <c r="AC1017" s="86">
        <v>0.01</v>
      </c>
      <c r="AD1017" s="86">
        <v>0</v>
      </c>
      <c r="AE1017" s="86">
        <v>0.01</v>
      </c>
      <c r="AF1017" s="88">
        <v>1.5292425464299999E-7</v>
      </c>
      <c r="AG1017" s="85">
        <v>0</v>
      </c>
      <c r="AH1017" s="86">
        <v>0.21537300000000001</v>
      </c>
      <c r="AI1017" s="88">
        <v>8.7680003569799991E-3</v>
      </c>
      <c r="AJ1017" s="150">
        <v>1.89</v>
      </c>
      <c r="AK1017" s="151">
        <v>0</v>
      </c>
    </row>
    <row r="1018" spans="1:37" x14ac:dyDescent="0.2">
      <c r="A1018" s="149" t="s">
        <v>2294</v>
      </c>
      <c r="B1018" s="66" t="s">
        <v>2295</v>
      </c>
      <c r="C1018" s="67">
        <v>59</v>
      </c>
      <c r="D1018" s="84" t="s">
        <v>331</v>
      </c>
      <c r="E1018" s="85">
        <v>73.837988724220907</v>
      </c>
      <c r="F1018" s="91">
        <v>73.624960975520196</v>
      </c>
      <c r="G1018" s="86">
        <v>56.522138357849897</v>
      </c>
      <c r="H1018" s="86">
        <v>56.393587130185701</v>
      </c>
      <c r="I1018" s="86">
        <v>139.21</v>
      </c>
      <c r="J1018" s="86">
        <v>188.13</v>
      </c>
      <c r="K1018" s="87">
        <v>0</v>
      </c>
      <c r="L1018" s="85">
        <v>0.84999980320000001</v>
      </c>
      <c r="M1018" s="86">
        <v>3.8587622123797502E-2</v>
      </c>
      <c r="N1018" s="86">
        <v>71.803083043262106</v>
      </c>
      <c r="O1018" s="86">
        <v>62.121470613324199</v>
      </c>
      <c r="P1018" s="86">
        <v>4.5629999999999997</v>
      </c>
      <c r="Q1018" s="88">
        <v>1.4488000000000001</v>
      </c>
      <c r="R1018" s="85">
        <v>9.0612540775643305E-2</v>
      </c>
      <c r="S1018" s="86">
        <v>0</v>
      </c>
      <c r="T1018" s="86">
        <v>2.76</v>
      </c>
      <c r="U1018" s="88">
        <v>1.02840982131379</v>
      </c>
      <c r="V1018" s="89">
        <v>4.09</v>
      </c>
      <c r="W1018" s="85">
        <v>37.319319399016301</v>
      </c>
      <c r="X1018" s="88">
        <v>32.1</v>
      </c>
      <c r="Y1018" s="85">
        <v>100</v>
      </c>
      <c r="Z1018" s="88"/>
      <c r="AA1018" s="85">
        <v>0.36</v>
      </c>
      <c r="AB1018" s="91">
        <v>0.47</v>
      </c>
      <c r="AC1018" s="86">
        <v>0.19</v>
      </c>
      <c r="AD1018" s="86">
        <v>0.18</v>
      </c>
      <c r="AE1018" s="86">
        <v>0.4</v>
      </c>
      <c r="AF1018" s="88">
        <v>5.2310988712400004</v>
      </c>
      <c r="AG1018" s="85">
        <v>0</v>
      </c>
      <c r="AH1018" s="86">
        <v>0.42729499999999998</v>
      </c>
      <c r="AI1018" s="88">
        <v>2.7400000111200001E-2</v>
      </c>
      <c r="AJ1018" s="150">
        <v>1.37</v>
      </c>
      <c r="AK1018" s="151">
        <v>0</v>
      </c>
    </row>
    <row r="1019" spans="1:37" x14ac:dyDescent="0.2">
      <c r="A1019" s="149" t="s">
        <v>2296</v>
      </c>
      <c r="B1019" s="66" t="s">
        <v>2297</v>
      </c>
      <c r="C1019" s="67">
        <v>59</v>
      </c>
      <c r="D1019" s="84" t="s">
        <v>331</v>
      </c>
      <c r="E1019" s="85">
        <v>26</v>
      </c>
      <c r="F1019" s="91">
        <v>11.2</v>
      </c>
      <c r="G1019" s="86">
        <v>26</v>
      </c>
      <c r="H1019" s="86">
        <v>11.2</v>
      </c>
      <c r="I1019" s="86">
        <v>313.2</v>
      </c>
      <c r="J1019" s="86">
        <v>310.69</v>
      </c>
      <c r="K1019" s="87">
        <v>0</v>
      </c>
      <c r="L1019" s="85">
        <v>4.2699987228099996</v>
      </c>
      <c r="M1019" s="86">
        <v>0</v>
      </c>
      <c r="N1019" s="86">
        <v>3.8961038961039001</v>
      </c>
      <c r="O1019" s="86">
        <v>15.8273381294964</v>
      </c>
      <c r="P1019" s="86">
        <v>26.047999999999998</v>
      </c>
      <c r="Q1019" s="88">
        <v>0</v>
      </c>
      <c r="R1019" s="85">
        <v>0</v>
      </c>
      <c r="S1019" s="86">
        <v>0</v>
      </c>
      <c r="T1019" s="86">
        <v>14.48</v>
      </c>
      <c r="U1019" s="88">
        <v>15.2</v>
      </c>
      <c r="V1019" s="89"/>
      <c r="W1019" s="85"/>
      <c r="X1019" s="88"/>
      <c r="Y1019" s="85"/>
      <c r="Z1019" s="88"/>
      <c r="AA1019" s="85">
        <v>0</v>
      </c>
      <c r="AB1019" s="91">
        <v>0</v>
      </c>
      <c r="AC1019" s="86">
        <v>0</v>
      </c>
      <c r="AD1019" s="86">
        <v>0</v>
      </c>
      <c r="AE1019" s="86">
        <v>0.11</v>
      </c>
      <c r="AF1019" s="88">
        <v>0</v>
      </c>
      <c r="AG1019" s="85">
        <v>0</v>
      </c>
      <c r="AH1019" s="86">
        <v>3.5999999999999999E-3</v>
      </c>
      <c r="AI1019" s="88">
        <v>0</v>
      </c>
      <c r="AJ1019" s="150"/>
      <c r="AK1019" s="151">
        <v>0</v>
      </c>
    </row>
    <row r="1020" spans="1:37" x14ac:dyDescent="0.2">
      <c r="A1020" s="149" t="s">
        <v>2298</v>
      </c>
      <c r="B1020" s="66" t="s">
        <v>2299</v>
      </c>
      <c r="C1020" s="67">
        <v>59</v>
      </c>
      <c r="D1020" s="84" t="s">
        <v>331</v>
      </c>
      <c r="E1020" s="85">
        <v>0.72277820545718896</v>
      </c>
      <c r="F1020" s="91">
        <v>0.23522367633222099</v>
      </c>
      <c r="G1020" s="86">
        <v>0.72277820545718896</v>
      </c>
      <c r="H1020" s="86">
        <v>0.23522367633222099</v>
      </c>
      <c r="I1020" s="86">
        <v>0</v>
      </c>
      <c r="J1020" s="86">
        <v>31.75</v>
      </c>
      <c r="K1020" s="87">
        <v>0</v>
      </c>
      <c r="L1020" s="85">
        <v>0</v>
      </c>
      <c r="M1020" s="86">
        <v>0</v>
      </c>
      <c r="N1020" s="86"/>
      <c r="O1020" s="86"/>
      <c r="P1020" s="86">
        <v>3.1E-2</v>
      </c>
      <c r="Q1020" s="88">
        <v>0</v>
      </c>
      <c r="R1020" s="85">
        <v>0</v>
      </c>
      <c r="S1020" s="86">
        <v>0</v>
      </c>
      <c r="T1020" s="86">
        <v>0</v>
      </c>
      <c r="U1020" s="88">
        <v>3.4214352921050399E-2</v>
      </c>
      <c r="V1020" s="89"/>
      <c r="W1020" s="85"/>
      <c r="X1020" s="88"/>
      <c r="Y1020" s="85">
        <v>100</v>
      </c>
      <c r="Z1020" s="88"/>
      <c r="AA1020" s="85">
        <v>0</v>
      </c>
      <c r="AB1020" s="91">
        <v>0</v>
      </c>
      <c r="AC1020" s="86">
        <v>0</v>
      </c>
      <c r="AD1020" s="86">
        <v>0</v>
      </c>
      <c r="AE1020" s="86">
        <v>0</v>
      </c>
      <c r="AF1020" s="88">
        <v>0</v>
      </c>
      <c r="AG1020" s="85">
        <v>0</v>
      </c>
      <c r="AH1020" s="86">
        <v>1.22E-4</v>
      </c>
      <c r="AI1020" s="88">
        <v>0</v>
      </c>
      <c r="AJ1020" s="150">
        <v>1</v>
      </c>
      <c r="AK1020" s="151">
        <v>0</v>
      </c>
    </row>
    <row r="1021" spans="1:37" x14ac:dyDescent="0.2">
      <c r="A1021" s="149" t="s">
        <v>2300</v>
      </c>
      <c r="B1021" s="66" t="s">
        <v>2301</v>
      </c>
      <c r="C1021" s="67">
        <v>59</v>
      </c>
      <c r="D1021" s="84" t="s">
        <v>331</v>
      </c>
      <c r="E1021" s="85">
        <v>83.136255073483099</v>
      </c>
      <c r="F1021" s="91">
        <v>82.284935601564897</v>
      </c>
      <c r="G1021" s="86">
        <v>71.915249021934997</v>
      </c>
      <c r="H1021" s="86">
        <v>71.075651676996799</v>
      </c>
      <c r="I1021" s="86">
        <v>0</v>
      </c>
      <c r="J1021" s="86">
        <v>85.03</v>
      </c>
      <c r="K1021" s="87">
        <v>1.6299999999999999E-2</v>
      </c>
      <c r="L1021" s="85">
        <v>3.78000006134</v>
      </c>
      <c r="M1021" s="86">
        <v>0</v>
      </c>
      <c r="N1021" s="86">
        <v>84.631629968148502</v>
      </c>
      <c r="O1021" s="86">
        <v>49.173524979714799</v>
      </c>
      <c r="P1021" s="86">
        <v>2.0329999999999999</v>
      </c>
      <c r="Q1021" s="88">
        <v>1.7908999999999999</v>
      </c>
      <c r="R1021" s="85">
        <v>0</v>
      </c>
      <c r="S1021" s="86">
        <v>0</v>
      </c>
      <c r="T1021" s="86">
        <v>3.37</v>
      </c>
      <c r="U1021" s="88">
        <v>1.2762465749410199</v>
      </c>
      <c r="V1021" s="89">
        <v>4.0199999999999996</v>
      </c>
      <c r="W1021" s="85">
        <v>38.753157484962003</v>
      </c>
      <c r="X1021" s="88"/>
      <c r="Y1021" s="85"/>
      <c r="Z1021" s="88"/>
      <c r="AA1021" s="85">
        <v>0</v>
      </c>
      <c r="AB1021" s="91">
        <v>0.16</v>
      </c>
      <c r="AC1021" s="86">
        <v>0</v>
      </c>
      <c r="AD1021" s="86">
        <v>0.16</v>
      </c>
      <c r="AE1021" s="86">
        <v>0.62</v>
      </c>
      <c r="AF1021" s="88">
        <v>4.5859998273500002</v>
      </c>
      <c r="AG1021" s="85">
        <v>0</v>
      </c>
      <c r="AH1021" s="86">
        <v>0.22029399999999999</v>
      </c>
      <c r="AI1021" s="88">
        <v>1.86319995159E-2</v>
      </c>
      <c r="AJ1021" s="150">
        <v>1.1599999999999999</v>
      </c>
      <c r="AK1021" s="151">
        <v>0</v>
      </c>
    </row>
    <row r="1022" spans="1:37" x14ac:dyDescent="0.2">
      <c r="A1022" s="149" t="s">
        <v>2302</v>
      </c>
      <c r="B1022" s="66" t="s">
        <v>2303</v>
      </c>
      <c r="C1022" s="67">
        <v>59</v>
      </c>
      <c r="D1022" s="84" t="s">
        <v>331</v>
      </c>
      <c r="E1022" s="85">
        <v>84.8</v>
      </c>
      <c r="F1022" s="91">
        <v>68.914285714285697</v>
      </c>
      <c r="G1022" s="86">
        <v>84.8</v>
      </c>
      <c r="H1022" s="86">
        <v>68.914285714285697</v>
      </c>
      <c r="I1022" s="86">
        <v>0</v>
      </c>
      <c r="J1022" s="86">
        <v>0</v>
      </c>
      <c r="K1022" s="87">
        <v>0</v>
      </c>
      <c r="L1022" s="85">
        <v>0</v>
      </c>
      <c r="M1022" s="86">
        <v>0</v>
      </c>
      <c r="N1022" s="86">
        <v>99.264705882352899</v>
      </c>
      <c r="O1022" s="86">
        <v>89.353612167300398</v>
      </c>
      <c r="P1022" s="86">
        <v>0</v>
      </c>
      <c r="Q1022" s="88">
        <v>0</v>
      </c>
      <c r="R1022" s="85">
        <v>0</v>
      </c>
      <c r="S1022" s="86">
        <v>0</v>
      </c>
      <c r="T1022" s="86">
        <v>0</v>
      </c>
      <c r="U1022" s="88">
        <v>0</v>
      </c>
      <c r="V1022" s="89"/>
      <c r="W1022" s="85"/>
      <c r="X1022" s="88"/>
      <c r="Y1022" s="85"/>
      <c r="Z1022" s="88"/>
      <c r="AA1022" s="85">
        <v>0</v>
      </c>
      <c r="AB1022" s="91">
        <v>0.23</v>
      </c>
      <c r="AC1022" s="86">
        <v>0</v>
      </c>
      <c r="AD1022" s="86">
        <v>0.23</v>
      </c>
      <c r="AE1022" s="86">
        <v>0.06</v>
      </c>
      <c r="AF1022" s="88">
        <v>56.391404381800001</v>
      </c>
      <c r="AG1022" s="85">
        <v>0</v>
      </c>
      <c r="AH1022" s="86">
        <v>3.0000000000000001E-6</v>
      </c>
      <c r="AI1022" s="88">
        <v>0</v>
      </c>
      <c r="AJ1022" s="150">
        <v>1.17</v>
      </c>
      <c r="AK1022" s="151">
        <v>0</v>
      </c>
    </row>
    <row r="1023" spans="1:37" x14ac:dyDescent="0.2">
      <c r="A1023" s="149" t="s">
        <v>2304</v>
      </c>
      <c r="B1023" s="66" t="s">
        <v>2305</v>
      </c>
      <c r="C1023" s="67">
        <v>59</v>
      </c>
      <c r="D1023" s="84" t="s">
        <v>331</v>
      </c>
      <c r="E1023" s="85">
        <v>1.9224557909186299</v>
      </c>
      <c r="F1023" s="91">
        <v>0.88014426829596504</v>
      </c>
      <c r="G1023" s="86">
        <v>1.9224557909186299</v>
      </c>
      <c r="H1023" s="86">
        <v>0.88014426829596504</v>
      </c>
      <c r="I1023" s="86">
        <v>0</v>
      </c>
      <c r="J1023" s="86">
        <v>4.7699999999999996</v>
      </c>
      <c r="K1023" s="87">
        <v>0</v>
      </c>
      <c r="L1023" s="85">
        <v>0.24999996111799999</v>
      </c>
      <c r="M1023" s="86">
        <v>0</v>
      </c>
      <c r="N1023" s="86"/>
      <c r="O1023" s="86">
        <v>91.782407407407405</v>
      </c>
      <c r="P1023" s="86">
        <v>2.1999999999999999E-2</v>
      </c>
      <c r="Q1023" s="88">
        <v>0</v>
      </c>
      <c r="R1023" s="85">
        <v>0</v>
      </c>
      <c r="S1023" s="86">
        <v>0</v>
      </c>
      <c r="T1023" s="86">
        <v>0</v>
      </c>
      <c r="U1023" s="88">
        <v>2.2205474658843202E-2</v>
      </c>
      <c r="V1023" s="89"/>
      <c r="W1023" s="85"/>
      <c r="X1023" s="88"/>
      <c r="Y1023" s="85"/>
      <c r="Z1023" s="88"/>
      <c r="AA1023" s="85">
        <v>0</v>
      </c>
      <c r="AB1023" s="91">
        <v>0.01</v>
      </c>
      <c r="AC1023" s="86">
        <v>0</v>
      </c>
      <c r="AD1023" s="86">
        <v>0.01</v>
      </c>
      <c r="AE1023" s="86">
        <v>0.03</v>
      </c>
      <c r="AF1023" s="88">
        <v>8.8199996245200002E-2</v>
      </c>
      <c r="AG1023" s="85">
        <v>0</v>
      </c>
      <c r="AH1023" s="86">
        <v>3.7199999999999999E-4</v>
      </c>
      <c r="AI1023" s="88">
        <v>0</v>
      </c>
      <c r="AJ1023" s="150">
        <v>1.1100000000000001</v>
      </c>
      <c r="AK1023" s="151">
        <v>0</v>
      </c>
    </row>
    <row r="1024" spans="1:37" x14ac:dyDescent="0.2">
      <c r="A1024" s="149" t="s">
        <v>2306</v>
      </c>
      <c r="B1024" s="66" t="s">
        <v>2307</v>
      </c>
      <c r="C1024" s="67">
        <v>59</v>
      </c>
      <c r="D1024" s="84" t="s">
        <v>331</v>
      </c>
      <c r="E1024" s="85">
        <v>78.817509948834598</v>
      </c>
      <c r="F1024" s="91">
        <v>77.392457835891605</v>
      </c>
      <c r="G1024" s="86">
        <v>53.507674815235902</v>
      </c>
      <c r="H1024" s="86">
        <v>52.904112184953597</v>
      </c>
      <c r="I1024" s="86">
        <v>82.51</v>
      </c>
      <c r="J1024" s="86">
        <v>115.62</v>
      </c>
      <c r="K1024" s="87">
        <v>0</v>
      </c>
      <c r="L1024" s="85">
        <v>1.1000000003099999</v>
      </c>
      <c r="M1024" s="86">
        <v>1.5377473010801401E-2</v>
      </c>
      <c r="N1024" s="86">
        <v>77.970894474797802</v>
      </c>
      <c r="O1024" s="86">
        <v>58.579234972677597</v>
      </c>
      <c r="P1024" s="86">
        <v>2.8650000000000002</v>
      </c>
      <c r="Q1024" s="88">
        <v>0.78959999999999997</v>
      </c>
      <c r="R1024" s="85">
        <v>2.8702640642939099E-2</v>
      </c>
      <c r="S1024" s="86">
        <v>0.1</v>
      </c>
      <c r="T1024" s="86">
        <v>1.98</v>
      </c>
      <c r="U1024" s="88">
        <v>0.98161834375592205</v>
      </c>
      <c r="V1024" s="89">
        <v>4.04</v>
      </c>
      <c r="W1024" s="85">
        <v>43.854365898762403</v>
      </c>
      <c r="X1024" s="88">
        <v>27.833333333300001</v>
      </c>
      <c r="Y1024" s="85"/>
      <c r="Z1024" s="88"/>
      <c r="AA1024" s="85">
        <v>0</v>
      </c>
      <c r="AB1024" s="91">
        <v>0.02</v>
      </c>
      <c r="AC1024" s="86">
        <v>0</v>
      </c>
      <c r="AD1024" s="86">
        <v>0.01</v>
      </c>
      <c r="AE1024" s="86">
        <v>0.31</v>
      </c>
      <c r="AF1024" s="88">
        <v>0</v>
      </c>
      <c r="AG1024" s="85">
        <v>1.59600000028E-3</v>
      </c>
      <c r="AH1024" s="86">
        <v>0.50705299999999998</v>
      </c>
      <c r="AI1024" s="88">
        <v>2.95920000053E-2</v>
      </c>
      <c r="AJ1024" s="150">
        <v>1.49</v>
      </c>
      <c r="AK1024" s="151">
        <v>0</v>
      </c>
    </row>
    <row r="1025" spans="1:37" x14ac:dyDescent="0.2">
      <c r="A1025" s="149" t="s">
        <v>2308</v>
      </c>
      <c r="B1025" s="66" t="s">
        <v>2309</v>
      </c>
      <c r="C1025" s="67">
        <v>59</v>
      </c>
      <c r="D1025" s="84" t="s">
        <v>331</v>
      </c>
      <c r="E1025" s="85">
        <v>81.887106275338695</v>
      </c>
      <c r="F1025" s="91">
        <v>81.5565334904189</v>
      </c>
      <c r="G1025" s="86">
        <v>58.002009771648403</v>
      </c>
      <c r="H1025" s="86">
        <v>57.877958349215199</v>
      </c>
      <c r="I1025" s="86">
        <v>69.63</v>
      </c>
      <c r="J1025" s="86">
        <v>76.52</v>
      </c>
      <c r="K1025" s="87">
        <v>0</v>
      </c>
      <c r="L1025" s="85">
        <v>2.6399998992000002</v>
      </c>
      <c r="M1025" s="86">
        <v>1.2213145378128299E-2</v>
      </c>
      <c r="N1025" s="86">
        <v>78.753106731543397</v>
      </c>
      <c r="O1025" s="86">
        <v>53.220140515222496</v>
      </c>
      <c r="P1025" s="86">
        <v>1.446</v>
      </c>
      <c r="Q1025" s="88">
        <v>0.96250000000000002</v>
      </c>
      <c r="R1025" s="85">
        <v>3.8955979742890501E-2</v>
      </c>
      <c r="S1025" s="86">
        <v>0</v>
      </c>
      <c r="T1025" s="86">
        <v>1.74</v>
      </c>
      <c r="U1025" s="88">
        <v>0.54818254270764799</v>
      </c>
      <c r="V1025" s="89">
        <v>4.22</v>
      </c>
      <c r="W1025" s="85">
        <v>41.313676805893103</v>
      </c>
      <c r="X1025" s="88"/>
      <c r="Y1025" s="85"/>
      <c r="Z1025" s="88"/>
      <c r="AA1025" s="85">
        <v>0.01</v>
      </c>
      <c r="AB1025" s="91">
        <v>0</v>
      </c>
      <c r="AC1025" s="86">
        <v>0.01</v>
      </c>
      <c r="AD1025" s="86">
        <v>0</v>
      </c>
      <c r="AE1025" s="86">
        <v>0.14000000000000001</v>
      </c>
      <c r="AF1025" s="88">
        <v>2.3650003183999999</v>
      </c>
      <c r="AG1025" s="85">
        <v>0</v>
      </c>
      <c r="AH1025" s="86">
        <v>0.464534</v>
      </c>
      <c r="AI1025" s="88">
        <v>1.4248008740399999E-2</v>
      </c>
      <c r="AJ1025" s="150">
        <v>1.5</v>
      </c>
      <c r="AK1025" s="151">
        <v>0</v>
      </c>
    </row>
    <row r="1026" spans="1:37" x14ac:dyDescent="0.2">
      <c r="A1026" s="149" t="s">
        <v>2310</v>
      </c>
      <c r="B1026" s="66" t="s">
        <v>2311</v>
      </c>
      <c r="C1026" s="67">
        <v>58</v>
      </c>
      <c r="D1026" s="84" t="s">
        <v>331</v>
      </c>
      <c r="E1026" s="85">
        <v>80.7103453487493</v>
      </c>
      <c r="F1026" s="91">
        <v>80.633265321544599</v>
      </c>
      <c r="G1026" s="86">
        <v>35.057810020403501</v>
      </c>
      <c r="H1026" s="86">
        <v>35.012468827930199</v>
      </c>
      <c r="I1026" s="86">
        <v>94.37</v>
      </c>
      <c r="J1026" s="86">
        <v>57.93</v>
      </c>
      <c r="K1026" s="87">
        <v>0</v>
      </c>
      <c r="L1026" s="85">
        <v>0.19000001817699999</v>
      </c>
      <c r="M1026" s="86">
        <v>2.7094927025359699E-3</v>
      </c>
      <c r="N1026" s="86">
        <v>87.132284134410895</v>
      </c>
      <c r="O1026" s="86">
        <v>76.636143280366298</v>
      </c>
      <c r="P1026" s="86">
        <v>1.3540000000000001</v>
      </c>
      <c r="Q1026" s="88">
        <v>0.7893</v>
      </c>
      <c r="R1026" s="85">
        <v>8.9928057553956803E-2</v>
      </c>
      <c r="S1026" s="86">
        <v>0</v>
      </c>
      <c r="T1026" s="86">
        <v>2.19</v>
      </c>
      <c r="U1026" s="88">
        <v>0.50933272878409996</v>
      </c>
      <c r="V1026" s="89">
        <v>4.21</v>
      </c>
      <c r="W1026" s="85">
        <v>49.0453805654235</v>
      </c>
      <c r="X1026" s="88"/>
      <c r="Y1026" s="85">
        <v>-87.86</v>
      </c>
      <c r="Z1026" s="88">
        <v>0.45999999999999375</v>
      </c>
      <c r="AA1026" s="85">
        <v>0</v>
      </c>
      <c r="AB1026" s="91">
        <v>0.01</v>
      </c>
      <c r="AC1026" s="86">
        <v>0</v>
      </c>
      <c r="AD1026" s="86">
        <v>0.01</v>
      </c>
      <c r="AE1026" s="86">
        <v>0.71</v>
      </c>
      <c r="AF1026" s="88">
        <v>0.115999997159</v>
      </c>
      <c r="AG1026" s="85">
        <v>0</v>
      </c>
      <c r="AH1026" s="86">
        <v>0.19467000000000001</v>
      </c>
      <c r="AI1026" s="88">
        <v>1.7828000432800001E-2</v>
      </c>
      <c r="AJ1026" s="150">
        <v>1.56</v>
      </c>
      <c r="AK1026" s="151">
        <v>0</v>
      </c>
    </row>
    <row r="1027" spans="1:37" x14ac:dyDescent="0.2">
      <c r="A1027" s="149" t="s">
        <v>1748</v>
      </c>
      <c r="B1027" s="66" t="s">
        <v>2312</v>
      </c>
      <c r="C1027" s="67">
        <v>59</v>
      </c>
      <c r="D1027" s="84" t="s">
        <v>331</v>
      </c>
      <c r="E1027" s="85">
        <v>86.054371879165103</v>
      </c>
      <c r="F1027" s="91">
        <v>85.879637010630802</v>
      </c>
      <c r="G1027" s="86">
        <v>57.3519377076571</v>
      </c>
      <c r="H1027" s="86">
        <v>57.2294957559834</v>
      </c>
      <c r="I1027" s="86">
        <v>46.44</v>
      </c>
      <c r="J1027" s="86">
        <v>42.63</v>
      </c>
      <c r="K1027" s="87">
        <v>0</v>
      </c>
      <c r="L1027" s="85">
        <v>0.69000004556500005</v>
      </c>
      <c r="M1027" s="86">
        <v>0</v>
      </c>
      <c r="N1027" s="86">
        <v>85.377342842925898</v>
      </c>
      <c r="O1027" s="86">
        <v>81.568210550511395</v>
      </c>
      <c r="P1027" s="86">
        <v>0.877</v>
      </c>
      <c r="Q1027" s="88">
        <v>1.2825</v>
      </c>
      <c r="R1027" s="85">
        <v>0</v>
      </c>
      <c r="S1027" s="86">
        <v>0.1</v>
      </c>
      <c r="T1027" s="86">
        <v>1.76</v>
      </c>
      <c r="U1027" s="88">
        <v>0.60328169939225396</v>
      </c>
      <c r="V1027" s="89">
        <v>4.33</v>
      </c>
      <c r="W1027" s="85">
        <v>50.436093502678503</v>
      </c>
      <c r="X1027" s="88">
        <v>48.833333333299997</v>
      </c>
      <c r="Y1027" s="85"/>
      <c r="Z1027" s="88"/>
      <c r="AA1027" s="85">
        <v>7.0000000000000007E-2</v>
      </c>
      <c r="AB1027" s="91">
        <v>0.15</v>
      </c>
      <c r="AC1027" s="86">
        <v>0</v>
      </c>
      <c r="AD1027" s="86">
        <v>0.05</v>
      </c>
      <c r="AE1027" s="86">
        <v>0.09</v>
      </c>
      <c r="AF1027" s="88">
        <v>2.8400055481100001E-2</v>
      </c>
      <c r="AG1027" s="85">
        <v>0</v>
      </c>
      <c r="AH1027" s="86">
        <v>0.28225699999999998</v>
      </c>
      <c r="AI1027" s="88">
        <v>8.76800035205E-3</v>
      </c>
      <c r="AJ1027" s="150">
        <v>1.6</v>
      </c>
      <c r="AK1027" s="151">
        <v>0</v>
      </c>
    </row>
    <row r="1028" spans="1:37" x14ac:dyDescent="0.2">
      <c r="A1028" s="149" t="s">
        <v>2313</v>
      </c>
      <c r="B1028" s="66" t="s">
        <v>2314</v>
      </c>
      <c r="C1028" s="67">
        <v>59</v>
      </c>
      <c r="D1028" s="84" t="s">
        <v>331</v>
      </c>
      <c r="E1028" s="85">
        <v>74.819539841171704</v>
      </c>
      <c r="F1028" s="91">
        <v>74.263291080195401</v>
      </c>
      <c r="G1028" s="86">
        <v>46.591955966555098</v>
      </c>
      <c r="H1028" s="86">
        <v>46.237449418679198</v>
      </c>
      <c r="I1028" s="86">
        <v>124.89</v>
      </c>
      <c r="J1028" s="86">
        <v>156.4</v>
      </c>
      <c r="K1028" s="87">
        <v>0</v>
      </c>
      <c r="L1028" s="85">
        <v>0.99000003837600004</v>
      </c>
      <c r="M1028" s="86">
        <v>5.0788785244913502E-2</v>
      </c>
      <c r="N1028" s="86">
        <v>73.114408429527302</v>
      </c>
      <c r="O1028" s="86">
        <v>80.012111939822802</v>
      </c>
      <c r="P1028" s="86">
        <v>4.2229999999999999</v>
      </c>
      <c r="Q1028" s="88">
        <v>1.6195999999999999</v>
      </c>
      <c r="R1028" s="85">
        <v>4.60794101835496E-2</v>
      </c>
      <c r="S1028" s="86">
        <v>0</v>
      </c>
      <c r="T1028" s="86">
        <v>2.27</v>
      </c>
      <c r="U1028" s="88">
        <v>1.24427133744592</v>
      </c>
      <c r="V1028" s="89">
        <v>4.09</v>
      </c>
      <c r="W1028" s="85">
        <v>43.451097313994801</v>
      </c>
      <c r="X1028" s="88">
        <v>22.9666666667</v>
      </c>
      <c r="Y1028" s="85">
        <v>-99.8</v>
      </c>
      <c r="Z1028" s="88">
        <v>-100</v>
      </c>
      <c r="AA1028" s="85">
        <v>0.86</v>
      </c>
      <c r="AB1028" s="91">
        <v>0.88</v>
      </c>
      <c r="AC1028" s="86">
        <v>0.38</v>
      </c>
      <c r="AD1028" s="86">
        <v>0.4</v>
      </c>
      <c r="AE1028" s="86">
        <v>0.47</v>
      </c>
      <c r="AF1028" s="88">
        <v>0.15130008694899999</v>
      </c>
      <c r="AG1028" s="85">
        <v>0</v>
      </c>
      <c r="AH1028" s="86">
        <v>1.3946510000000001</v>
      </c>
      <c r="AI1028" s="88">
        <v>0.14975999966799999</v>
      </c>
      <c r="AJ1028" s="150">
        <v>1.53</v>
      </c>
      <c r="AK1028" s="151">
        <v>0</v>
      </c>
    </row>
    <row r="1029" spans="1:37" x14ac:dyDescent="0.2">
      <c r="A1029" s="149" t="s">
        <v>2315</v>
      </c>
      <c r="B1029" s="66" t="s">
        <v>2316</v>
      </c>
      <c r="C1029" s="67">
        <v>59</v>
      </c>
      <c r="D1029" s="84" t="s">
        <v>331</v>
      </c>
      <c r="E1029" s="85">
        <v>62.214773752739497</v>
      </c>
      <c r="F1029" s="91">
        <v>61.507348201624303</v>
      </c>
      <c r="G1029" s="86">
        <v>38.827832925099898</v>
      </c>
      <c r="H1029" s="86">
        <v>38.632847750419003</v>
      </c>
      <c r="I1029" s="86">
        <v>135.08000000000001</v>
      </c>
      <c r="J1029" s="86">
        <v>236.06</v>
      </c>
      <c r="K1029" s="87">
        <v>1.7899999999999999E-2</v>
      </c>
      <c r="L1029" s="85">
        <v>2.2700002168500002</v>
      </c>
      <c r="M1029" s="86">
        <v>4.45904213736769E-3</v>
      </c>
      <c r="N1029" s="86">
        <v>62.475759534583098</v>
      </c>
      <c r="O1029" s="86">
        <v>51.964782205746097</v>
      </c>
      <c r="P1029" s="86">
        <v>5.0140000000000002</v>
      </c>
      <c r="Q1029" s="88">
        <v>1.504</v>
      </c>
      <c r="R1029" s="85">
        <v>7.1994240460763095E-2</v>
      </c>
      <c r="S1029" s="86">
        <v>0</v>
      </c>
      <c r="T1029" s="86">
        <v>2.2400000000000002</v>
      </c>
      <c r="U1029" s="88">
        <v>1.42290834085342</v>
      </c>
      <c r="V1029" s="89">
        <v>3.97</v>
      </c>
      <c r="W1029" s="85">
        <v>37.575206579649901</v>
      </c>
      <c r="X1029" s="88">
        <v>34.1</v>
      </c>
      <c r="Y1029" s="85">
        <v>-100</v>
      </c>
      <c r="Z1029" s="88">
        <v>-100</v>
      </c>
      <c r="AA1029" s="85">
        <v>0.05</v>
      </c>
      <c r="AB1029" s="91">
        <v>0.4</v>
      </c>
      <c r="AC1029" s="86">
        <v>0.04</v>
      </c>
      <c r="AD1029" s="86">
        <v>0.1</v>
      </c>
      <c r="AE1029" s="86">
        <v>0.32</v>
      </c>
      <c r="AF1029" s="88">
        <v>4.7459994009799997</v>
      </c>
      <c r="AG1029" s="85">
        <v>0</v>
      </c>
      <c r="AH1029" s="86">
        <v>0.72850599999999999</v>
      </c>
      <c r="AI1029" s="88">
        <v>5.1000007870400002E-2</v>
      </c>
      <c r="AJ1029" s="150">
        <v>1.34</v>
      </c>
      <c r="AK1029" s="151">
        <v>0</v>
      </c>
    </row>
    <row r="1030" spans="1:37" x14ac:dyDescent="0.2">
      <c r="A1030" s="149" t="s">
        <v>2317</v>
      </c>
      <c r="B1030" s="66" t="s">
        <v>2318</v>
      </c>
      <c r="C1030" s="67">
        <v>59</v>
      </c>
      <c r="D1030" s="84" t="s">
        <v>331</v>
      </c>
      <c r="E1030" s="85">
        <v>42.931925737167802</v>
      </c>
      <c r="F1030" s="91">
        <v>42.421550782672</v>
      </c>
      <c r="G1030" s="86">
        <v>34.762286130324</v>
      </c>
      <c r="H1030" s="86">
        <v>34.380050964688699</v>
      </c>
      <c r="I1030" s="86">
        <v>258.18</v>
      </c>
      <c r="J1030" s="86">
        <v>380.7</v>
      </c>
      <c r="K1030" s="87">
        <v>0</v>
      </c>
      <c r="L1030" s="85">
        <v>2.9899999999200002</v>
      </c>
      <c r="M1030" s="86">
        <v>3.1908067614252902E-4</v>
      </c>
      <c r="N1030" s="86">
        <v>48.832640197867697</v>
      </c>
      <c r="O1030" s="86">
        <v>39.550441530639603</v>
      </c>
      <c r="P1030" s="86">
        <v>14.372</v>
      </c>
      <c r="Q1030" s="88">
        <v>0.6472</v>
      </c>
      <c r="R1030" s="85">
        <v>4.9850448654037899E-2</v>
      </c>
      <c r="S1030" s="86">
        <v>0</v>
      </c>
      <c r="T1030" s="86">
        <v>3.41</v>
      </c>
      <c r="U1030" s="88">
        <v>3.4721514379322902</v>
      </c>
      <c r="V1030" s="89">
        <v>3.67</v>
      </c>
      <c r="W1030" s="85">
        <v>30.922329102230499</v>
      </c>
      <c r="X1030" s="88"/>
      <c r="Y1030" s="85">
        <v>-97.5</v>
      </c>
      <c r="Z1030" s="88">
        <v>-100</v>
      </c>
      <c r="AA1030" s="85">
        <v>1.05</v>
      </c>
      <c r="AB1030" s="91">
        <v>0.99</v>
      </c>
      <c r="AC1030" s="86">
        <v>0.56000000000000005</v>
      </c>
      <c r="AD1030" s="86">
        <v>0.56000000000000005</v>
      </c>
      <c r="AE1030" s="86">
        <v>0.62</v>
      </c>
      <c r="AF1030" s="88">
        <v>1.88010018347</v>
      </c>
      <c r="AG1030" s="85">
        <v>0</v>
      </c>
      <c r="AH1030" s="86">
        <v>1.8661270000000001</v>
      </c>
      <c r="AI1030" s="88">
        <v>0.289712983172</v>
      </c>
      <c r="AJ1030" s="150">
        <v>1.4</v>
      </c>
      <c r="AK1030" s="151">
        <v>0</v>
      </c>
    </row>
    <row r="1031" spans="1:37" x14ac:dyDescent="0.2">
      <c r="A1031" s="149" t="s">
        <v>2319</v>
      </c>
      <c r="B1031" s="66" t="s">
        <v>2320</v>
      </c>
      <c r="C1031" s="67">
        <v>59</v>
      </c>
      <c r="D1031" s="84" t="s">
        <v>331</v>
      </c>
      <c r="E1031" s="85">
        <v>84.193004261363598</v>
      </c>
      <c r="F1031" s="91">
        <v>83.401766690340907</v>
      </c>
      <c r="G1031" s="86">
        <v>63.826127485795503</v>
      </c>
      <c r="H1031" s="86">
        <v>63.504305752840899</v>
      </c>
      <c r="I1031" s="86">
        <v>37.51</v>
      </c>
      <c r="J1031" s="86">
        <v>59.11</v>
      </c>
      <c r="K1031" s="87">
        <v>0</v>
      </c>
      <c r="L1031" s="85">
        <v>1.4600000013000001</v>
      </c>
      <c r="M1031" s="86">
        <v>1.7445646667035399E-3</v>
      </c>
      <c r="N1031" s="86">
        <v>82.642599109157402</v>
      </c>
      <c r="O1031" s="86">
        <v>64.373716632443504</v>
      </c>
      <c r="P1031" s="86">
        <v>2.88</v>
      </c>
      <c r="Q1031" s="88">
        <v>0.82609999999999995</v>
      </c>
      <c r="R1031" s="85">
        <v>1.45264381173736E-2</v>
      </c>
      <c r="S1031" s="86">
        <v>0</v>
      </c>
      <c r="T1031" s="86">
        <v>1.5</v>
      </c>
      <c r="U1031" s="88">
        <v>0.65141157670454597</v>
      </c>
      <c r="V1031" s="89">
        <v>4.0599999999999996</v>
      </c>
      <c r="W1031" s="85">
        <v>41.524759607070102</v>
      </c>
      <c r="X1031" s="88">
        <v>39.200000000000003</v>
      </c>
      <c r="Y1031" s="85"/>
      <c r="Z1031" s="88"/>
      <c r="AA1031" s="85">
        <v>0.45</v>
      </c>
      <c r="AB1031" s="91">
        <v>0.44</v>
      </c>
      <c r="AC1031" s="86">
        <v>0.08</v>
      </c>
      <c r="AD1031" s="86">
        <v>0.09</v>
      </c>
      <c r="AE1031" s="86">
        <v>0.31</v>
      </c>
      <c r="AF1031" s="88">
        <v>4.2349000014799998</v>
      </c>
      <c r="AG1031" s="85">
        <v>3.4859999967699999E-3</v>
      </c>
      <c r="AH1031" s="86">
        <v>0.214146</v>
      </c>
      <c r="AI1031" s="88">
        <v>1.8631999982700001E-2</v>
      </c>
      <c r="AJ1031" s="150">
        <v>1.46</v>
      </c>
      <c r="AK1031" s="151">
        <v>0</v>
      </c>
    </row>
    <row r="1032" spans="1:37" x14ac:dyDescent="0.2">
      <c r="A1032" s="149" t="s">
        <v>2321</v>
      </c>
      <c r="B1032" s="66" t="s">
        <v>2322</v>
      </c>
      <c r="C1032" s="67">
        <v>59</v>
      </c>
      <c r="D1032" s="84" t="s">
        <v>331</v>
      </c>
      <c r="E1032" s="85">
        <v>78.015389725420704</v>
      </c>
      <c r="F1032" s="91">
        <v>77.066541186891101</v>
      </c>
      <c r="G1032" s="86">
        <v>59.5726306465899</v>
      </c>
      <c r="H1032" s="86">
        <v>58.732285208148802</v>
      </c>
      <c r="I1032" s="86">
        <v>0</v>
      </c>
      <c r="J1032" s="86">
        <v>114.94</v>
      </c>
      <c r="K1032" s="87">
        <v>0</v>
      </c>
      <c r="L1032" s="85">
        <v>0.97000007992399995</v>
      </c>
      <c r="M1032" s="86">
        <v>6.06198238045145E-2</v>
      </c>
      <c r="N1032" s="86">
        <v>80.610761954540195</v>
      </c>
      <c r="O1032" s="86">
        <v>49.6297985352899</v>
      </c>
      <c r="P1032" s="86">
        <v>5.3109999999999999</v>
      </c>
      <c r="Q1032" s="88">
        <v>1.587</v>
      </c>
      <c r="R1032" s="85">
        <v>7.6452599388379203E-3</v>
      </c>
      <c r="S1032" s="86">
        <v>0</v>
      </c>
      <c r="T1032" s="86">
        <v>3.31</v>
      </c>
      <c r="U1032" s="88">
        <v>2.2769043401240001</v>
      </c>
      <c r="V1032" s="89">
        <v>4.0199999999999996</v>
      </c>
      <c r="W1032" s="85">
        <v>43.042829744553202</v>
      </c>
      <c r="X1032" s="88">
        <v>36.133333333300001</v>
      </c>
      <c r="Y1032" s="85">
        <v>-100</v>
      </c>
      <c r="Z1032" s="88"/>
      <c r="AA1032" s="85">
        <v>0.82</v>
      </c>
      <c r="AB1032" s="91">
        <v>0.8</v>
      </c>
      <c r="AC1032" s="86">
        <v>0.28000000000000003</v>
      </c>
      <c r="AD1032" s="86">
        <v>0.27</v>
      </c>
      <c r="AE1032" s="86">
        <v>0.56999999999999995</v>
      </c>
      <c r="AF1032" s="88">
        <v>5.6579998316199998</v>
      </c>
      <c r="AG1032" s="85">
        <v>0</v>
      </c>
      <c r="AH1032" s="86">
        <v>0.82863299999999995</v>
      </c>
      <c r="AI1032" s="88">
        <v>6.1375998574899997E-2</v>
      </c>
      <c r="AJ1032" s="150">
        <v>1.29</v>
      </c>
      <c r="AK1032" s="151">
        <v>0</v>
      </c>
    </row>
    <row r="1033" spans="1:37" x14ac:dyDescent="0.2">
      <c r="A1033" s="149" t="s">
        <v>2323</v>
      </c>
      <c r="B1033" s="66" t="s">
        <v>2324</v>
      </c>
      <c r="C1033" s="67">
        <v>59</v>
      </c>
      <c r="D1033" s="84" t="s">
        <v>331</v>
      </c>
      <c r="E1033" s="85">
        <v>74.941945295000096</v>
      </c>
      <c r="F1033" s="91">
        <v>74.364480795709099</v>
      </c>
      <c r="G1033" s="86">
        <v>55.852736277511802</v>
      </c>
      <c r="H1033" s="86">
        <v>55.330757690963999</v>
      </c>
      <c r="I1033" s="86">
        <v>63.06</v>
      </c>
      <c r="J1033" s="86">
        <v>99.52</v>
      </c>
      <c r="K1033" s="87">
        <v>0</v>
      </c>
      <c r="L1033" s="85">
        <v>3.3000000030900001</v>
      </c>
      <c r="M1033" s="86">
        <v>0.28016480188974502</v>
      </c>
      <c r="N1033" s="86">
        <v>80.290787661633303</v>
      </c>
      <c r="O1033" s="86">
        <v>42.917714899510997</v>
      </c>
      <c r="P1033" s="86">
        <v>2.52</v>
      </c>
      <c r="Q1033" s="88">
        <v>1.1988000000000001</v>
      </c>
      <c r="R1033" s="85">
        <v>7.5178549054003299E-2</v>
      </c>
      <c r="S1033" s="86">
        <v>0</v>
      </c>
      <c r="T1033" s="86">
        <v>2.39</v>
      </c>
      <c r="U1033" s="88">
        <v>0.89804977291876398</v>
      </c>
      <c r="V1033" s="89">
        <v>4.03</v>
      </c>
      <c r="W1033" s="85">
        <v>38.175241891625497</v>
      </c>
      <c r="X1033" s="88"/>
      <c r="Y1033" s="85"/>
      <c r="Z1033" s="88"/>
      <c r="AA1033" s="85">
        <v>0.09</v>
      </c>
      <c r="AB1033" s="91">
        <v>0.13</v>
      </c>
      <c r="AC1033" s="86">
        <v>0.06</v>
      </c>
      <c r="AD1033" s="86">
        <v>0.06</v>
      </c>
      <c r="AE1033" s="86">
        <v>0.28999999999999998</v>
      </c>
      <c r="AF1033" s="88">
        <v>2.5390000369600001</v>
      </c>
      <c r="AG1033" s="85">
        <v>0</v>
      </c>
      <c r="AH1033" s="86">
        <v>0.39437499999999998</v>
      </c>
      <c r="AI1033" s="88">
        <v>2.6303998998899999E-2</v>
      </c>
      <c r="AJ1033" s="150">
        <v>1.32</v>
      </c>
      <c r="AK1033" s="151">
        <v>0</v>
      </c>
    </row>
    <row r="1034" spans="1:37" x14ac:dyDescent="0.2">
      <c r="A1034" s="149" t="s">
        <v>2325</v>
      </c>
      <c r="B1034" s="66" t="s">
        <v>2326</v>
      </c>
      <c r="C1034" s="67">
        <v>59</v>
      </c>
      <c r="D1034" s="84" t="s">
        <v>331</v>
      </c>
      <c r="E1034" s="85">
        <v>85.525789684126394</v>
      </c>
      <c r="F1034" s="91">
        <v>85.389844062375005</v>
      </c>
      <c r="G1034" s="86">
        <v>74.834066373450597</v>
      </c>
      <c r="H1034" s="86">
        <v>74.698120751699307</v>
      </c>
      <c r="I1034" s="86">
        <v>36.869999999999997</v>
      </c>
      <c r="J1034" s="86">
        <v>93.34</v>
      </c>
      <c r="K1034" s="87">
        <v>0</v>
      </c>
      <c r="L1034" s="85">
        <v>0.68000000025600005</v>
      </c>
      <c r="M1034" s="86">
        <v>0</v>
      </c>
      <c r="N1034" s="86">
        <v>87.455985915493002</v>
      </c>
      <c r="O1034" s="86">
        <v>58.796365261433003</v>
      </c>
      <c r="P1034" s="86">
        <v>0.95299999999999996</v>
      </c>
      <c r="Q1034" s="88">
        <v>0.88849999999999996</v>
      </c>
      <c r="R1034" s="85">
        <v>0</v>
      </c>
      <c r="S1034" s="86">
        <v>0</v>
      </c>
      <c r="T1034" s="86">
        <v>2.68</v>
      </c>
      <c r="U1034" s="88">
        <v>0.35985605757696898</v>
      </c>
      <c r="V1034" s="89">
        <v>4</v>
      </c>
      <c r="W1034" s="85">
        <v>40.799999999999997</v>
      </c>
      <c r="X1034" s="88"/>
      <c r="Y1034" s="85"/>
      <c r="Z1034" s="88"/>
      <c r="AA1034" s="85">
        <v>0</v>
      </c>
      <c r="AB1034" s="91">
        <v>0</v>
      </c>
      <c r="AC1034" s="86">
        <v>0</v>
      </c>
      <c r="AD1034" s="86">
        <v>0</v>
      </c>
      <c r="AE1034" s="86">
        <v>0.52</v>
      </c>
      <c r="AF1034" s="88">
        <v>20.943500526699999</v>
      </c>
      <c r="AG1034" s="85">
        <v>0</v>
      </c>
      <c r="AH1034" s="86">
        <v>4.0752999999999998E-2</v>
      </c>
      <c r="AI1034" s="88">
        <v>1.0959999971299999E-3</v>
      </c>
      <c r="AJ1034" s="150">
        <v>1.27</v>
      </c>
      <c r="AK1034" s="151">
        <v>0</v>
      </c>
    </row>
    <row r="1035" spans="1:37" x14ac:dyDescent="0.2">
      <c r="A1035" s="149" t="s">
        <v>2327</v>
      </c>
      <c r="B1035" s="66" t="s">
        <v>2328</v>
      </c>
      <c r="C1035" s="67"/>
      <c r="D1035" s="84" t="s">
        <v>331</v>
      </c>
      <c r="E1035" s="85">
        <v>86.385542168674704</v>
      </c>
      <c r="F1035" s="91">
        <v>59.638554216867497</v>
      </c>
      <c r="G1035" s="86">
        <v>86.385542168674704</v>
      </c>
      <c r="H1035" s="86">
        <v>59.638554216867497</v>
      </c>
      <c r="I1035" s="86">
        <v>0</v>
      </c>
      <c r="J1035" s="86">
        <v>0</v>
      </c>
      <c r="K1035" s="87">
        <v>0</v>
      </c>
      <c r="L1035" s="85">
        <v>0</v>
      </c>
      <c r="M1035" s="86">
        <v>0</v>
      </c>
      <c r="N1035" s="86">
        <v>76.456310679611605</v>
      </c>
      <c r="O1035" s="86">
        <v>100</v>
      </c>
      <c r="P1035" s="86">
        <v>0</v>
      </c>
      <c r="Q1035" s="88">
        <v>0</v>
      </c>
      <c r="R1035" s="85">
        <v>0</v>
      </c>
      <c r="S1035" s="86"/>
      <c r="T1035" s="86">
        <v>0</v>
      </c>
      <c r="U1035" s="88">
        <v>0</v>
      </c>
      <c r="V1035" s="89"/>
      <c r="W1035" s="85"/>
      <c r="X1035" s="88"/>
      <c r="Y1035" s="85"/>
      <c r="Z1035" s="88">
        <v>-100</v>
      </c>
      <c r="AA1035" s="85">
        <v>0</v>
      </c>
      <c r="AB1035" s="91">
        <v>0</v>
      </c>
      <c r="AC1035" s="86">
        <v>0</v>
      </c>
      <c r="AD1035" s="86">
        <v>0</v>
      </c>
      <c r="AE1035" s="86">
        <v>0</v>
      </c>
      <c r="AF1035" s="88">
        <v>3.13613893801E-9</v>
      </c>
      <c r="AG1035" s="85">
        <v>0</v>
      </c>
      <c r="AH1035" s="86">
        <v>0</v>
      </c>
      <c r="AI1035" s="88">
        <v>0</v>
      </c>
      <c r="AJ1035" s="150">
        <v>1</v>
      </c>
      <c r="AK1035" s="151">
        <v>0</v>
      </c>
    </row>
    <row r="1036" spans="1:37" x14ac:dyDescent="0.2">
      <c r="A1036" s="149" t="s">
        <v>2329</v>
      </c>
      <c r="B1036" s="66" t="s">
        <v>2330</v>
      </c>
      <c r="C1036" s="67">
        <v>59</v>
      </c>
      <c r="D1036" s="84" t="s">
        <v>331</v>
      </c>
      <c r="E1036" s="85">
        <v>0.52283642787479501</v>
      </c>
      <c r="F1036" s="91">
        <v>0.12214084610713399</v>
      </c>
      <c r="G1036" s="86">
        <v>0.52283642787479501</v>
      </c>
      <c r="H1036" s="86">
        <v>0.12214084610713399</v>
      </c>
      <c r="I1036" s="86">
        <v>0</v>
      </c>
      <c r="J1036" s="86">
        <v>6.82</v>
      </c>
      <c r="K1036" s="87">
        <v>0</v>
      </c>
      <c r="L1036" s="85">
        <v>0</v>
      </c>
      <c r="M1036" s="86">
        <v>0</v>
      </c>
      <c r="N1036" s="86"/>
      <c r="O1036" s="86"/>
      <c r="P1036" s="86">
        <v>3.6999999999999998E-2</v>
      </c>
      <c r="Q1036" s="88">
        <v>0</v>
      </c>
      <c r="R1036" s="85">
        <v>0</v>
      </c>
      <c r="S1036" s="86">
        <v>0</v>
      </c>
      <c r="T1036" s="86">
        <v>0</v>
      </c>
      <c r="U1036" s="88">
        <v>3.8413411110906702E-2</v>
      </c>
      <c r="V1036" s="89">
        <v>1</v>
      </c>
      <c r="W1036" s="85">
        <v>38.633333333300001</v>
      </c>
      <c r="X1036" s="88"/>
      <c r="Y1036" s="85"/>
      <c r="Z1036" s="88">
        <v>-100</v>
      </c>
      <c r="AA1036" s="85">
        <v>0</v>
      </c>
      <c r="AB1036" s="91">
        <v>0</v>
      </c>
      <c r="AC1036" s="86">
        <v>0</v>
      </c>
      <c r="AD1036" s="86">
        <v>0</v>
      </c>
      <c r="AE1036" s="86">
        <v>0.01</v>
      </c>
      <c r="AF1036" s="88">
        <v>1.0999999587499999E-3</v>
      </c>
      <c r="AG1036" s="85">
        <v>0</v>
      </c>
      <c r="AH1036" s="86">
        <v>5.1500000000000005E-4</v>
      </c>
      <c r="AI1036" s="88">
        <v>0</v>
      </c>
      <c r="AJ1036" s="150">
        <v>1</v>
      </c>
      <c r="AK1036" s="151">
        <v>0</v>
      </c>
    </row>
    <row r="1037" spans="1:37" x14ac:dyDescent="0.2">
      <c r="A1037" s="1"/>
    </row>
    <row r="1038" spans="1:37" x14ac:dyDescent="0.2">
      <c r="A1038" s="1"/>
    </row>
    <row r="1039" spans="1:37" x14ac:dyDescent="0.2">
      <c r="A1039" s="1"/>
    </row>
    <row r="1040" spans="1:37"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70"/>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8.5703125" style="21" bestFit="1" customWidth="1"/>
    <col min="7" max="9" width="7.5703125" style="15" bestFit="1" customWidth="1"/>
    <col min="10" max="16384" width="9.140625" style="15"/>
  </cols>
  <sheetData>
    <row r="1" spans="1:9" ht="33.950000000000003" customHeight="1" x14ac:dyDescent="0.2">
      <c r="A1" s="238"/>
      <c r="B1" s="239"/>
      <c r="C1" s="239"/>
      <c r="D1" s="239"/>
      <c r="E1" s="239"/>
      <c r="F1" s="239"/>
      <c r="G1" s="240"/>
      <c r="H1" s="240"/>
      <c r="I1" s="240"/>
    </row>
    <row r="2" spans="1:9" ht="37.5" x14ac:dyDescent="0.2">
      <c r="A2" s="35" t="s">
        <v>107</v>
      </c>
      <c r="B2" s="35" t="s">
        <v>3</v>
      </c>
      <c r="C2" s="35" t="s">
        <v>160</v>
      </c>
      <c r="D2" s="35" t="s">
        <v>4</v>
      </c>
      <c r="E2" s="35" t="s">
        <v>5</v>
      </c>
      <c r="F2" s="109" t="s">
        <v>311</v>
      </c>
      <c r="G2" s="109" t="s">
        <v>312</v>
      </c>
      <c r="H2" s="109" t="s">
        <v>313</v>
      </c>
      <c r="I2" s="109" t="s">
        <v>314</v>
      </c>
    </row>
    <row r="3" spans="1:9" s="16" customFormat="1" ht="25.5" customHeight="1" x14ac:dyDescent="0.4">
      <c r="A3" s="241" t="s">
        <v>6</v>
      </c>
      <c r="B3" s="241"/>
      <c r="C3" s="241"/>
      <c r="D3" s="241"/>
      <c r="E3" s="241"/>
      <c r="F3" s="241"/>
      <c r="G3" s="240"/>
      <c r="H3" s="240"/>
      <c r="I3" s="240"/>
    </row>
    <row r="4" spans="1:9" ht="261" customHeight="1" x14ac:dyDescent="0.2">
      <c r="A4" s="250" t="s">
        <v>108</v>
      </c>
      <c r="B4" s="31" t="s">
        <v>9</v>
      </c>
      <c r="C4" s="31" t="s">
        <v>236</v>
      </c>
      <c r="D4" s="32" t="s">
        <v>300</v>
      </c>
      <c r="E4" s="29" t="s">
        <v>10</v>
      </c>
      <c r="F4" s="31" t="s">
        <v>326</v>
      </c>
      <c r="G4" s="95" t="s">
        <v>326</v>
      </c>
      <c r="H4" s="95" t="s">
        <v>326</v>
      </c>
      <c r="I4" s="95" t="s">
        <v>326</v>
      </c>
    </row>
    <row r="5" spans="1:9" ht="245.25" customHeight="1" x14ac:dyDescent="0.2">
      <c r="A5" s="250"/>
      <c r="B5" s="22" t="s">
        <v>11</v>
      </c>
      <c r="C5" s="22" t="s">
        <v>237</v>
      </c>
      <c r="D5" s="23" t="s">
        <v>301</v>
      </c>
      <c r="E5" s="97" t="s">
        <v>90</v>
      </c>
      <c r="F5" s="22" t="s">
        <v>326</v>
      </c>
      <c r="G5" s="96" t="s">
        <v>326</v>
      </c>
      <c r="H5" s="96" t="s">
        <v>326</v>
      </c>
      <c r="I5" s="96" t="s">
        <v>326</v>
      </c>
    </row>
    <row r="6" spans="1:9" ht="122.25" customHeight="1" x14ac:dyDescent="0.2">
      <c r="A6" s="250"/>
      <c r="B6" s="22" t="s">
        <v>12</v>
      </c>
      <c r="C6" s="22" t="s">
        <v>194</v>
      </c>
      <c r="D6" s="97" t="s">
        <v>169</v>
      </c>
      <c r="E6" s="97" t="s">
        <v>52</v>
      </c>
      <c r="F6" s="24" t="s">
        <v>8</v>
      </c>
      <c r="G6" s="96" t="s">
        <v>8</v>
      </c>
      <c r="H6" s="96" t="s">
        <v>8</v>
      </c>
      <c r="I6" s="96" t="s">
        <v>8</v>
      </c>
    </row>
    <row r="7" spans="1:9" ht="132.75" customHeight="1" x14ac:dyDescent="0.2">
      <c r="A7" s="250"/>
      <c r="B7" s="22" t="s">
        <v>13</v>
      </c>
      <c r="C7" s="22" t="s">
        <v>193</v>
      </c>
      <c r="D7" s="97" t="s">
        <v>170</v>
      </c>
      <c r="E7" s="97" t="s">
        <v>53</v>
      </c>
      <c r="F7" s="24" t="s">
        <v>8</v>
      </c>
      <c r="G7" s="96" t="s">
        <v>8</v>
      </c>
      <c r="H7" s="96" t="s">
        <v>8</v>
      </c>
      <c r="I7" s="96" t="s">
        <v>8</v>
      </c>
    </row>
    <row r="8" spans="1:9" ht="95.25" customHeight="1" thickBot="1" x14ac:dyDescent="0.25">
      <c r="A8" s="250"/>
      <c r="B8" s="110" t="s">
        <v>14</v>
      </c>
      <c r="C8" s="110" t="s">
        <v>195</v>
      </c>
      <c r="D8" s="111" t="s">
        <v>54</v>
      </c>
      <c r="E8" s="112" t="s">
        <v>55</v>
      </c>
      <c r="F8" s="113" t="s">
        <v>8</v>
      </c>
      <c r="G8" s="114" t="s">
        <v>8</v>
      </c>
      <c r="H8" s="114" t="s">
        <v>8</v>
      </c>
      <c r="I8" s="114" t="s">
        <v>8</v>
      </c>
    </row>
    <row r="9" spans="1:9" ht="159.75" customHeight="1" x14ac:dyDescent="0.2">
      <c r="A9" s="251" t="s">
        <v>109</v>
      </c>
      <c r="B9" s="115" t="s">
        <v>16</v>
      </c>
      <c r="C9" s="115" t="s">
        <v>196</v>
      </c>
      <c r="D9" s="116" t="s">
        <v>56</v>
      </c>
      <c r="E9" s="116" t="s">
        <v>57</v>
      </c>
      <c r="F9" s="117" t="s">
        <v>8</v>
      </c>
      <c r="G9" s="118" t="s">
        <v>8</v>
      </c>
      <c r="H9" s="118" t="s">
        <v>8</v>
      </c>
      <c r="I9" s="118" t="s">
        <v>8</v>
      </c>
    </row>
    <row r="10" spans="1:9" ht="254.25" customHeight="1" x14ac:dyDescent="0.2">
      <c r="A10" s="252"/>
      <c r="B10" s="8" t="s">
        <v>17</v>
      </c>
      <c r="C10" s="8" t="s">
        <v>197</v>
      </c>
      <c r="D10" s="99" t="s">
        <v>58</v>
      </c>
      <c r="E10" s="99" t="s">
        <v>59</v>
      </c>
      <c r="F10" s="7" t="s">
        <v>8</v>
      </c>
      <c r="G10" s="96" t="s">
        <v>8</v>
      </c>
      <c r="H10" s="96" t="s">
        <v>8</v>
      </c>
      <c r="I10" s="96" t="s">
        <v>8</v>
      </c>
    </row>
    <row r="11" spans="1:9" ht="184.5" customHeight="1" x14ac:dyDescent="0.2">
      <c r="A11" s="252"/>
      <c r="B11" s="8" t="s">
        <v>18</v>
      </c>
      <c r="C11" s="8" t="s">
        <v>198</v>
      </c>
      <c r="D11" s="99" t="s">
        <v>60</v>
      </c>
      <c r="E11" s="99" t="s">
        <v>61</v>
      </c>
      <c r="F11" s="7" t="s">
        <v>8</v>
      </c>
      <c r="G11" s="96" t="s">
        <v>8</v>
      </c>
      <c r="H11" s="96" t="s">
        <v>8</v>
      </c>
      <c r="I11" s="96" t="s">
        <v>8</v>
      </c>
    </row>
    <row r="12" spans="1:9" ht="195" customHeight="1" x14ac:dyDescent="0.2">
      <c r="A12" s="252"/>
      <c r="B12" s="8" t="s">
        <v>19</v>
      </c>
      <c r="C12" s="8" t="s">
        <v>238</v>
      </c>
      <c r="D12" s="99" t="s">
        <v>62</v>
      </c>
      <c r="E12" s="99" t="s">
        <v>63</v>
      </c>
      <c r="F12" s="7" t="s">
        <v>8</v>
      </c>
      <c r="G12" s="96" t="s">
        <v>8</v>
      </c>
      <c r="H12" s="96" t="s">
        <v>8</v>
      </c>
      <c r="I12" s="96" t="s">
        <v>8</v>
      </c>
    </row>
    <row r="13" spans="1:9" ht="65.25" customHeight="1" x14ac:dyDescent="0.2">
      <c r="A13" s="252"/>
      <c r="B13" s="8" t="s">
        <v>20</v>
      </c>
      <c r="C13" s="8" t="s">
        <v>200</v>
      </c>
      <c r="D13" s="17" t="s">
        <v>64</v>
      </c>
      <c r="E13" s="99" t="s">
        <v>65</v>
      </c>
      <c r="F13" s="7" t="s">
        <v>8</v>
      </c>
      <c r="G13" s="96" t="s">
        <v>8</v>
      </c>
      <c r="H13" s="96" t="s">
        <v>8</v>
      </c>
      <c r="I13" s="96" t="s">
        <v>8</v>
      </c>
    </row>
    <row r="14" spans="1:9" ht="84" customHeight="1" thickBot="1" x14ac:dyDescent="0.25">
      <c r="A14" s="252"/>
      <c r="B14" s="18" t="s">
        <v>21</v>
      </c>
      <c r="C14" s="18" t="s">
        <v>239</v>
      </c>
      <c r="D14" s="119" t="s">
        <v>66</v>
      </c>
      <c r="E14" s="119" t="s">
        <v>67</v>
      </c>
      <c r="F14" s="18" t="s">
        <v>8</v>
      </c>
      <c r="G14" s="114" t="s">
        <v>8</v>
      </c>
      <c r="H14" s="114" t="s">
        <v>8</v>
      </c>
      <c r="I14" s="114" t="s">
        <v>8</v>
      </c>
    </row>
    <row r="15" spans="1:9" ht="164.25" customHeight="1" x14ac:dyDescent="0.2">
      <c r="A15" s="253" t="s">
        <v>110</v>
      </c>
      <c r="B15" s="120" t="s">
        <v>23</v>
      </c>
      <c r="C15" s="120" t="s">
        <v>202</v>
      </c>
      <c r="D15" s="121" t="s">
        <v>171</v>
      </c>
      <c r="E15" s="122" t="s">
        <v>68</v>
      </c>
      <c r="F15" s="120" t="s">
        <v>8</v>
      </c>
      <c r="G15" s="118" t="s">
        <v>8</v>
      </c>
      <c r="H15" s="118" t="s">
        <v>8</v>
      </c>
      <c r="I15" s="118" t="s">
        <v>8</v>
      </c>
    </row>
    <row r="16" spans="1:9" ht="153.75" customHeight="1" x14ac:dyDescent="0.2">
      <c r="A16" s="242"/>
      <c r="B16" s="40" t="s">
        <v>168</v>
      </c>
      <c r="C16" s="40" t="s">
        <v>203</v>
      </c>
      <c r="D16" s="97" t="s">
        <v>69</v>
      </c>
      <c r="E16" s="97" t="s">
        <v>70</v>
      </c>
      <c r="F16" s="24" t="s">
        <v>8</v>
      </c>
      <c r="G16" s="96" t="s">
        <v>8</v>
      </c>
      <c r="H16" s="96"/>
      <c r="I16" s="96" t="s">
        <v>8</v>
      </c>
    </row>
    <row r="17" spans="1:9" ht="170.25" customHeight="1" x14ac:dyDescent="0.2">
      <c r="A17" s="242"/>
      <c r="B17" s="24" t="s">
        <v>24</v>
      </c>
      <c r="C17" s="24" t="s">
        <v>204</v>
      </c>
      <c r="D17" s="97" t="s">
        <v>92</v>
      </c>
      <c r="E17" s="97" t="s">
        <v>91</v>
      </c>
      <c r="F17" s="24" t="s">
        <v>8</v>
      </c>
      <c r="G17" s="96" t="s">
        <v>8</v>
      </c>
      <c r="H17" s="96" t="s">
        <v>8</v>
      </c>
      <c r="I17" s="96" t="s">
        <v>8</v>
      </c>
    </row>
    <row r="18" spans="1:9" ht="72.75" customHeight="1" thickBot="1" x14ac:dyDescent="0.25">
      <c r="A18" s="243"/>
      <c r="B18" s="26" t="s">
        <v>25</v>
      </c>
      <c r="C18" s="26" t="s">
        <v>205</v>
      </c>
      <c r="D18" s="98" t="s">
        <v>71</v>
      </c>
      <c r="E18" s="98" t="s">
        <v>72</v>
      </c>
      <c r="F18" s="26" t="s">
        <v>8</v>
      </c>
      <c r="G18" s="123" t="s">
        <v>8</v>
      </c>
      <c r="H18" s="123" t="s">
        <v>8</v>
      </c>
      <c r="I18" s="123" t="s">
        <v>8</v>
      </c>
    </row>
    <row r="19" spans="1:9" ht="150.75" customHeight="1" thickBot="1" x14ac:dyDescent="0.25">
      <c r="A19" s="124" t="s">
        <v>111</v>
      </c>
      <c r="B19" s="125" t="s">
        <v>27</v>
      </c>
      <c r="C19" s="125" t="s">
        <v>206</v>
      </c>
      <c r="D19" s="126" t="s">
        <v>73</v>
      </c>
      <c r="E19" s="126" t="s">
        <v>74</v>
      </c>
      <c r="F19" s="127" t="s">
        <v>8</v>
      </c>
      <c r="G19" s="128" t="s">
        <v>8</v>
      </c>
      <c r="H19" s="128" t="s">
        <v>8</v>
      </c>
      <c r="I19" s="128" t="s">
        <v>8</v>
      </c>
    </row>
    <row r="20" spans="1:9" ht="69" customHeight="1" x14ac:dyDescent="0.2">
      <c r="A20" s="254" t="s">
        <v>112</v>
      </c>
      <c r="B20" s="120" t="s">
        <v>29</v>
      </c>
      <c r="C20" s="120" t="s">
        <v>207</v>
      </c>
      <c r="D20" s="129" t="s">
        <v>172</v>
      </c>
      <c r="E20" s="129" t="s">
        <v>30</v>
      </c>
      <c r="F20" s="120" t="s">
        <v>8</v>
      </c>
      <c r="G20" s="118" t="s">
        <v>8</v>
      </c>
      <c r="H20" s="118" t="s">
        <v>8</v>
      </c>
      <c r="I20" s="118" t="s">
        <v>8</v>
      </c>
    </row>
    <row r="21" spans="1:9" ht="54" customHeight="1" thickBot="1" x14ac:dyDescent="0.25">
      <c r="A21" s="255"/>
      <c r="B21" s="26" t="s">
        <v>31</v>
      </c>
      <c r="C21" s="26" t="s">
        <v>208</v>
      </c>
      <c r="D21" s="30" t="s">
        <v>93</v>
      </c>
      <c r="E21" s="30" t="s">
        <v>30</v>
      </c>
      <c r="F21" s="26" t="s">
        <v>8</v>
      </c>
      <c r="G21" s="123" t="s">
        <v>8</v>
      </c>
      <c r="H21" s="123" t="s">
        <v>8</v>
      </c>
      <c r="I21" s="123" t="s">
        <v>8</v>
      </c>
    </row>
    <row r="22" spans="1:9" ht="102" x14ac:dyDescent="0.2">
      <c r="A22" s="256" t="s">
        <v>113</v>
      </c>
      <c r="B22" s="115" t="s">
        <v>33</v>
      </c>
      <c r="C22" s="115" t="s">
        <v>209</v>
      </c>
      <c r="D22" s="130" t="s">
        <v>94</v>
      </c>
      <c r="E22" s="130" t="s">
        <v>174</v>
      </c>
      <c r="F22" s="117" t="s">
        <v>8</v>
      </c>
      <c r="G22" s="118"/>
      <c r="H22" s="118"/>
      <c r="I22" s="118" t="s">
        <v>8</v>
      </c>
    </row>
    <row r="23" spans="1:9" ht="83.25" customHeight="1" x14ac:dyDescent="0.2">
      <c r="A23" s="257"/>
      <c r="B23" s="19" t="s">
        <v>34</v>
      </c>
      <c r="C23" s="19" t="s">
        <v>210</v>
      </c>
      <c r="D23" s="144" t="s">
        <v>95</v>
      </c>
      <c r="E23" s="144" t="s">
        <v>173</v>
      </c>
      <c r="F23" s="18" t="s">
        <v>8</v>
      </c>
      <c r="G23" s="114"/>
      <c r="H23" s="114"/>
      <c r="I23" s="114" t="s">
        <v>8</v>
      </c>
    </row>
    <row r="24" spans="1:9" ht="29.25" customHeight="1" x14ac:dyDescent="0.2">
      <c r="A24" s="225" t="s">
        <v>35</v>
      </c>
      <c r="B24" s="225"/>
      <c r="C24" s="225"/>
      <c r="D24" s="225"/>
      <c r="E24" s="225"/>
      <c r="F24" s="225"/>
      <c r="G24" s="226"/>
      <c r="H24" s="226"/>
      <c r="I24" s="226"/>
    </row>
    <row r="25" spans="1:9" ht="347.25" customHeight="1" x14ac:dyDescent="0.2">
      <c r="A25" s="242" t="s">
        <v>114</v>
      </c>
      <c r="B25" s="31" t="s">
        <v>36</v>
      </c>
      <c r="C25" s="31" t="s">
        <v>240</v>
      </c>
      <c r="D25" s="145" t="s">
        <v>308</v>
      </c>
      <c r="E25" s="145" t="s">
        <v>75</v>
      </c>
      <c r="F25" s="146" t="s">
        <v>96</v>
      </c>
      <c r="G25" s="95" t="s">
        <v>96</v>
      </c>
      <c r="H25" s="95" t="s">
        <v>96</v>
      </c>
      <c r="I25" s="95" t="s">
        <v>96</v>
      </c>
    </row>
    <row r="26" spans="1:9" ht="346.5" customHeight="1" x14ac:dyDescent="0.2">
      <c r="A26" s="242"/>
      <c r="B26" s="22" t="s">
        <v>37</v>
      </c>
      <c r="C26" s="22" t="s">
        <v>241</v>
      </c>
      <c r="D26" s="97" t="s">
        <v>309</v>
      </c>
      <c r="E26" s="97" t="s">
        <v>76</v>
      </c>
      <c r="F26" s="24" t="s">
        <v>96</v>
      </c>
      <c r="G26" s="96" t="s">
        <v>96</v>
      </c>
      <c r="H26" s="96" t="s">
        <v>96</v>
      </c>
      <c r="I26" s="96" t="s">
        <v>96</v>
      </c>
    </row>
    <row r="27" spans="1:9" ht="155.25" customHeight="1" x14ac:dyDescent="0.2">
      <c r="A27" s="242"/>
      <c r="B27" s="22" t="s">
        <v>38</v>
      </c>
      <c r="C27" s="22" t="s">
        <v>213</v>
      </c>
      <c r="D27" s="97" t="s">
        <v>77</v>
      </c>
      <c r="E27" s="97" t="s">
        <v>78</v>
      </c>
      <c r="F27" s="24" t="s">
        <v>8</v>
      </c>
      <c r="G27" s="96" t="s">
        <v>8</v>
      </c>
      <c r="H27" s="96" t="s">
        <v>8</v>
      </c>
      <c r="I27" s="96"/>
    </row>
    <row r="28" spans="1:9" ht="227.25" customHeight="1" thickBot="1" x14ac:dyDescent="0.25">
      <c r="A28" s="243"/>
      <c r="B28" s="25" t="s">
        <v>39</v>
      </c>
      <c r="C28" s="25" t="s">
        <v>214</v>
      </c>
      <c r="D28" s="98" t="s">
        <v>79</v>
      </c>
      <c r="E28" s="98" t="s">
        <v>80</v>
      </c>
      <c r="F28" s="26" t="s">
        <v>8</v>
      </c>
      <c r="G28" s="123" t="s">
        <v>8</v>
      </c>
      <c r="H28" s="123" t="s">
        <v>8</v>
      </c>
      <c r="I28" s="123" t="s">
        <v>8</v>
      </c>
    </row>
    <row r="29" spans="1:9" ht="183" customHeight="1" x14ac:dyDescent="0.2">
      <c r="A29" s="244" t="s">
        <v>115</v>
      </c>
      <c r="B29" s="115" t="s">
        <v>41</v>
      </c>
      <c r="C29" s="115" t="s">
        <v>215</v>
      </c>
      <c r="D29" s="116" t="s">
        <v>81</v>
      </c>
      <c r="E29" s="116" t="s">
        <v>82</v>
      </c>
      <c r="F29" s="117" t="s">
        <v>8</v>
      </c>
      <c r="G29" s="118" t="s">
        <v>8</v>
      </c>
      <c r="H29" s="118" t="s">
        <v>8</v>
      </c>
      <c r="I29" s="118" t="s">
        <v>8</v>
      </c>
    </row>
    <row r="30" spans="1:9" ht="161.25" customHeight="1" x14ac:dyDescent="0.2">
      <c r="A30" s="245"/>
      <c r="B30" s="8" t="s">
        <v>42</v>
      </c>
      <c r="C30" s="8" t="s">
        <v>216</v>
      </c>
      <c r="D30" s="99" t="s">
        <v>83</v>
      </c>
      <c r="E30" s="99" t="s">
        <v>84</v>
      </c>
      <c r="F30" s="7" t="s">
        <v>8</v>
      </c>
      <c r="G30" s="96" t="s">
        <v>8</v>
      </c>
      <c r="H30" s="96" t="s">
        <v>8</v>
      </c>
      <c r="I30" s="96" t="s">
        <v>8</v>
      </c>
    </row>
    <row r="31" spans="1:9" ht="170.25" customHeight="1" thickBot="1" x14ac:dyDescent="0.25">
      <c r="A31" s="246"/>
      <c r="B31" s="28" t="s">
        <v>43</v>
      </c>
      <c r="C31" s="28" t="s">
        <v>217</v>
      </c>
      <c r="D31" s="100" t="s">
        <v>85</v>
      </c>
      <c r="E31" s="100" t="s">
        <v>86</v>
      </c>
      <c r="F31" s="27" t="s">
        <v>8</v>
      </c>
      <c r="G31" s="123" t="s">
        <v>8</v>
      </c>
      <c r="H31" s="123" t="s">
        <v>8</v>
      </c>
      <c r="I31" s="123" t="s">
        <v>8</v>
      </c>
    </row>
    <row r="32" spans="1:9" ht="159.75" customHeight="1" x14ac:dyDescent="0.2">
      <c r="A32" s="247" t="s">
        <v>116</v>
      </c>
      <c r="B32" s="131" t="s">
        <v>45</v>
      </c>
      <c r="C32" s="131" t="s">
        <v>218</v>
      </c>
      <c r="D32" s="122" t="s">
        <v>87</v>
      </c>
      <c r="E32" s="122" t="s">
        <v>88</v>
      </c>
      <c r="F32" s="120" t="s">
        <v>8</v>
      </c>
      <c r="G32" s="118" t="s">
        <v>8</v>
      </c>
      <c r="H32" s="118" t="s">
        <v>8</v>
      </c>
      <c r="I32" s="118"/>
    </row>
    <row r="33" spans="1:9" ht="139.5" customHeight="1" thickBot="1" x14ac:dyDescent="0.25">
      <c r="A33" s="248"/>
      <c r="B33" s="25" t="s">
        <v>46</v>
      </c>
      <c r="C33" s="25" t="s">
        <v>219</v>
      </c>
      <c r="D33" s="98" t="s">
        <v>89</v>
      </c>
      <c r="E33" s="98" t="s">
        <v>88</v>
      </c>
      <c r="F33" s="26" t="s">
        <v>8</v>
      </c>
      <c r="G33" s="123" t="s">
        <v>8</v>
      </c>
      <c r="H33" s="123" t="s">
        <v>8</v>
      </c>
      <c r="I33" s="123"/>
    </row>
    <row r="34" spans="1:9" ht="13.5" thickBot="1" x14ac:dyDescent="0.25">
      <c r="A34" s="258" t="s">
        <v>184</v>
      </c>
      <c r="B34" s="259"/>
      <c r="C34" s="259"/>
      <c r="D34" s="259"/>
      <c r="E34" s="260"/>
      <c r="F34" s="20">
        <f t="shared" ref="F34" si="0">COUNTIF(F4:F33,"*")</f>
        <v>29</v>
      </c>
      <c r="G34" s="20">
        <f t="shared" ref="G34:H34" si="1">COUNTIF(G4:G33,"*")</f>
        <v>27</v>
      </c>
      <c r="H34" s="20">
        <f t="shared" si="1"/>
        <v>26</v>
      </c>
      <c r="I34" s="20">
        <f t="shared" ref="I34" si="2">COUNTIF(I4:I33,"*")</f>
        <v>26</v>
      </c>
    </row>
    <row r="36" spans="1:9" ht="23.25" x14ac:dyDescent="0.35">
      <c r="A36" s="227" t="s">
        <v>162</v>
      </c>
      <c r="B36" s="228"/>
      <c r="C36" s="228"/>
      <c r="D36" s="228"/>
      <c r="E36" s="229"/>
      <c r="F36" s="133"/>
    </row>
    <row r="37" spans="1:9" ht="18.75" x14ac:dyDescent="0.2">
      <c r="A37" s="36" t="s">
        <v>164</v>
      </c>
      <c r="B37" s="233" t="s">
        <v>126</v>
      </c>
      <c r="C37" s="234"/>
      <c r="D37" s="234"/>
      <c r="E37" s="235"/>
      <c r="F37" s="134"/>
    </row>
    <row r="38" spans="1:9" ht="55.5" customHeight="1" x14ac:dyDescent="0.2">
      <c r="A38" s="38" t="s">
        <v>127</v>
      </c>
      <c r="B38" s="249" t="s">
        <v>128</v>
      </c>
      <c r="C38" s="231"/>
      <c r="D38" s="231"/>
      <c r="E38" s="232"/>
      <c r="F38" s="132"/>
    </row>
    <row r="39" spans="1:9" ht="68.099999999999994" customHeight="1" x14ac:dyDescent="0.2">
      <c r="A39" s="39" t="s">
        <v>129</v>
      </c>
      <c r="B39" s="230" t="s">
        <v>130</v>
      </c>
      <c r="C39" s="231"/>
      <c r="D39" s="231"/>
      <c r="E39" s="232"/>
      <c r="F39" s="132"/>
    </row>
    <row r="40" spans="1:9" ht="47.1" customHeight="1" x14ac:dyDescent="0.2">
      <c r="A40" s="39" t="s">
        <v>131</v>
      </c>
      <c r="B40" s="230" t="s">
        <v>132</v>
      </c>
      <c r="C40" s="231"/>
      <c r="D40" s="231"/>
      <c r="E40" s="232"/>
      <c r="F40" s="132"/>
    </row>
    <row r="41" spans="1:9" ht="65.099999999999994" customHeight="1" x14ac:dyDescent="0.2">
      <c r="A41" s="39" t="s">
        <v>133</v>
      </c>
      <c r="B41" s="230" t="s">
        <v>134</v>
      </c>
      <c r="C41" s="231"/>
      <c r="D41" s="231"/>
      <c r="E41" s="232"/>
      <c r="F41" s="132"/>
    </row>
    <row r="42" spans="1:9" ht="59.1" customHeight="1" x14ac:dyDescent="0.2">
      <c r="A42" s="39" t="s">
        <v>135</v>
      </c>
      <c r="B42" s="230" t="s">
        <v>136</v>
      </c>
      <c r="C42" s="231"/>
      <c r="D42" s="231"/>
      <c r="E42" s="232"/>
      <c r="F42" s="132"/>
    </row>
    <row r="43" spans="1:9" ht="87.6" customHeight="1" x14ac:dyDescent="0.2">
      <c r="A43" s="39" t="s">
        <v>137</v>
      </c>
      <c r="B43" s="230" t="s">
        <v>138</v>
      </c>
      <c r="C43" s="231"/>
      <c r="D43" s="231"/>
      <c r="E43" s="232"/>
      <c r="F43" s="132"/>
    </row>
    <row r="44" spans="1:9" ht="50.1" customHeight="1" x14ac:dyDescent="0.2">
      <c r="A44" s="39" t="s">
        <v>139</v>
      </c>
      <c r="B44" s="230" t="s">
        <v>140</v>
      </c>
      <c r="C44" s="231"/>
      <c r="D44" s="231"/>
      <c r="E44" s="232"/>
      <c r="F44" s="132"/>
    </row>
    <row r="45" spans="1:9" ht="57.95" customHeight="1" x14ac:dyDescent="0.2">
      <c r="A45" s="39" t="s">
        <v>141</v>
      </c>
      <c r="B45" s="230" t="s">
        <v>142</v>
      </c>
      <c r="C45" s="231"/>
      <c r="D45" s="231"/>
      <c r="E45" s="232"/>
      <c r="F45" s="132"/>
    </row>
    <row r="46" spans="1:9" ht="72" customHeight="1" x14ac:dyDescent="0.2">
      <c r="A46" s="39" t="s">
        <v>143</v>
      </c>
      <c r="B46" s="230" t="s">
        <v>144</v>
      </c>
      <c r="C46" s="231"/>
      <c r="D46" s="231"/>
      <c r="E46" s="232"/>
      <c r="F46" s="132"/>
    </row>
    <row r="47" spans="1:9" ht="35.450000000000003" customHeight="1" x14ac:dyDescent="0.2">
      <c r="A47" s="39" t="s">
        <v>145</v>
      </c>
      <c r="B47" s="230" t="s">
        <v>146</v>
      </c>
      <c r="C47" s="231"/>
      <c r="D47" s="231"/>
      <c r="E47" s="232"/>
      <c r="F47" s="132"/>
    </row>
    <row r="48" spans="1:9" ht="69.95" customHeight="1" x14ac:dyDescent="0.2">
      <c r="A48" s="39" t="s">
        <v>147</v>
      </c>
      <c r="B48" s="230" t="s">
        <v>148</v>
      </c>
      <c r="C48" s="231"/>
      <c r="D48" s="231"/>
      <c r="E48" s="232"/>
      <c r="F48" s="132"/>
    </row>
    <row r="49" spans="1:6" ht="80.45" customHeight="1" x14ac:dyDescent="0.2">
      <c r="A49" s="39" t="s">
        <v>149</v>
      </c>
      <c r="B49" s="230" t="s">
        <v>167</v>
      </c>
      <c r="C49" s="231"/>
      <c r="D49" s="231"/>
      <c r="E49" s="232"/>
      <c r="F49" s="132"/>
    </row>
    <row r="50" spans="1:6" ht="77.099999999999994" customHeight="1" x14ac:dyDescent="0.2">
      <c r="A50" s="39" t="s">
        <v>150</v>
      </c>
      <c r="B50" s="230" t="s">
        <v>151</v>
      </c>
      <c r="C50" s="231"/>
      <c r="D50" s="231"/>
      <c r="E50" s="232"/>
      <c r="F50" s="132"/>
    </row>
    <row r="51" spans="1:6" ht="95.1" customHeight="1" x14ac:dyDescent="0.2">
      <c r="A51" s="39" t="s">
        <v>152</v>
      </c>
      <c r="B51" s="230" t="s">
        <v>153</v>
      </c>
      <c r="C51" s="231"/>
      <c r="D51" s="231"/>
      <c r="E51" s="232"/>
      <c r="F51" s="132"/>
    </row>
    <row r="52" spans="1:6" x14ac:dyDescent="0.2">
      <c r="A52" s="34"/>
      <c r="D52" s="21"/>
      <c r="E52" s="21"/>
      <c r="F52" s="135"/>
    </row>
    <row r="53" spans="1:6" ht="23.25" x14ac:dyDescent="0.35">
      <c r="A53" s="218" t="s">
        <v>163</v>
      </c>
      <c r="B53" s="219"/>
      <c r="C53" s="219"/>
      <c r="D53" s="219"/>
      <c r="E53" s="219"/>
      <c r="F53" s="136"/>
    </row>
    <row r="54" spans="1:6" ht="36" customHeight="1" x14ac:dyDescent="0.2">
      <c r="A54" s="263" t="s">
        <v>160</v>
      </c>
      <c r="B54" s="235"/>
      <c r="C54" s="263" t="s">
        <v>48</v>
      </c>
      <c r="D54" s="234"/>
      <c r="E54" s="235"/>
      <c r="F54" s="137"/>
    </row>
    <row r="55" spans="1:6" ht="30" customHeight="1" x14ac:dyDescent="0.2">
      <c r="A55" s="236" t="s">
        <v>49</v>
      </c>
      <c r="B55" s="237"/>
      <c r="C55" s="264" t="s">
        <v>157</v>
      </c>
      <c r="D55" s="231"/>
      <c r="E55" s="232"/>
      <c r="F55" s="138"/>
    </row>
    <row r="56" spans="1:6" ht="27.75" customHeight="1" x14ac:dyDescent="0.2">
      <c r="A56" s="236" t="s">
        <v>0</v>
      </c>
      <c r="B56" s="237"/>
      <c r="C56" s="264" t="s">
        <v>158</v>
      </c>
      <c r="D56" s="231"/>
      <c r="E56" s="232"/>
      <c r="F56" s="138"/>
    </row>
    <row r="57" spans="1:6" ht="51" customHeight="1" x14ac:dyDescent="0.2">
      <c r="A57" s="236" t="s">
        <v>155</v>
      </c>
      <c r="B57" s="237"/>
      <c r="C57" s="264" t="s">
        <v>161</v>
      </c>
      <c r="D57" s="231"/>
      <c r="E57" s="232"/>
      <c r="F57" s="139"/>
    </row>
    <row r="58" spans="1:6" ht="25.5" customHeight="1" x14ac:dyDescent="0.2">
      <c r="A58" s="236" t="s">
        <v>156</v>
      </c>
      <c r="B58" s="237"/>
      <c r="C58" s="264" t="s">
        <v>159</v>
      </c>
      <c r="D58" s="231"/>
      <c r="E58" s="232"/>
      <c r="F58" s="139"/>
    </row>
    <row r="59" spans="1:6" ht="87" customHeight="1" x14ac:dyDescent="0.2">
      <c r="A59" s="236" t="s">
        <v>321</v>
      </c>
      <c r="B59" s="237"/>
      <c r="C59" s="264" t="s">
        <v>297</v>
      </c>
      <c r="D59" s="231"/>
      <c r="E59" s="232"/>
      <c r="F59" s="139"/>
    </row>
    <row r="60" spans="1:6" ht="72" customHeight="1" x14ac:dyDescent="0.2">
      <c r="A60" s="236" t="s">
        <v>322</v>
      </c>
      <c r="B60" s="237"/>
      <c r="C60" s="264" t="s">
        <v>298</v>
      </c>
      <c r="D60" s="231"/>
      <c r="E60" s="232"/>
      <c r="F60" s="139"/>
    </row>
    <row r="61" spans="1:6" ht="80.25" customHeight="1" x14ac:dyDescent="0.2">
      <c r="A61" s="236" t="s">
        <v>323</v>
      </c>
      <c r="B61" s="237"/>
      <c r="C61" s="264" t="s">
        <v>296</v>
      </c>
      <c r="D61" s="231"/>
      <c r="E61" s="232"/>
      <c r="F61" s="139"/>
    </row>
    <row r="62" spans="1:6" ht="76.5" customHeight="1" x14ac:dyDescent="0.2">
      <c r="A62" s="236" t="s">
        <v>324</v>
      </c>
      <c r="B62" s="237"/>
      <c r="C62" s="264" t="s">
        <v>299</v>
      </c>
      <c r="D62" s="231"/>
      <c r="E62" s="232"/>
      <c r="F62" s="139"/>
    </row>
    <row r="63" spans="1:6" ht="26.25" customHeight="1" x14ac:dyDescent="0.2">
      <c r="A63" s="236" t="s">
        <v>287</v>
      </c>
      <c r="B63" s="237"/>
      <c r="C63" s="264" t="s">
        <v>295</v>
      </c>
      <c r="D63" s="231"/>
      <c r="E63" s="232"/>
      <c r="F63" s="139"/>
    </row>
    <row r="64" spans="1:6" ht="26.25" customHeight="1" x14ac:dyDescent="0.2">
      <c r="A64" s="261" t="s">
        <v>286</v>
      </c>
      <c r="B64" s="262"/>
      <c r="C64" s="264" t="s">
        <v>154</v>
      </c>
      <c r="D64" s="231"/>
      <c r="E64" s="232"/>
      <c r="F64" s="139"/>
    </row>
    <row r="65" spans="1:6" x14ac:dyDescent="0.2">
      <c r="A65" s="14"/>
      <c r="B65" s="14"/>
      <c r="C65" s="14"/>
      <c r="D65" s="14"/>
    </row>
    <row r="66" spans="1:6" ht="23.25" x14ac:dyDescent="0.35">
      <c r="A66" s="218" t="s">
        <v>166</v>
      </c>
      <c r="B66" s="219"/>
      <c r="C66" s="219"/>
      <c r="D66" s="219"/>
      <c r="E66" s="219"/>
      <c r="F66" s="136"/>
    </row>
    <row r="67" spans="1:6" ht="18.75" x14ac:dyDescent="0.2">
      <c r="A67" s="37" t="s">
        <v>47</v>
      </c>
      <c r="B67" s="37" t="s">
        <v>165</v>
      </c>
      <c r="C67" s="220" t="s">
        <v>48</v>
      </c>
      <c r="D67" s="221"/>
      <c r="E67" s="221"/>
      <c r="F67" s="140"/>
    </row>
    <row r="68" spans="1:6" ht="82.5" customHeight="1" x14ac:dyDescent="0.2">
      <c r="A68" s="143">
        <v>58</v>
      </c>
      <c r="B68" s="7" t="s">
        <v>315</v>
      </c>
      <c r="C68" s="222" t="s">
        <v>316</v>
      </c>
      <c r="D68" s="223"/>
      <c r="E68" s="223"/>
    </row>
    <row r="69" spans="1:6" ht="74.25" customHeight="1" x14ac:dyDescent="0.2">
      <c r="A69" s="143">
        <v>59</v>
      </c>
      <c r="B69" s="7" t="s">
        <v>317</v>
      </c>
      <c r="C69" s="224" t="s">
        <v>318</v>
      </c>
      <c r="D69" s="223"/>
      <c r="E69" s="223"/>
    </row>
    <row r="70" spans="1:6" ht="51" customHeight="1" x14ac:dyDescent="0.2">
      <c r="A70" s="143">
        <v>82</v>
      </c>
      <c r="B70" s="7" t="s">
        <v>319</v>
      </c>
      <c r="C70" s="222" t="s">
        <v>320</v>
      </c>
      <c r="D70" s="223"/>
      <c r="E70" s="223"/>
    </row>
  </sheetData>
  <mergeCells count="56">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I1"/>
    <mergeCell ref="A3:I3"/>
    <mergeCell ref="A25:A28"/>
    <mergeCell ref="A29:A31"/>
    <mergeCell ref="A32:A33"/>
    <mergeCell ref="B38:E38"/>
    <mergeCell ref="B39:E39"/>
    <mergeCell ref="B40:E40"/>
    <mergeCell ref="B41:E41"/>
    <mergeCell ref="A4:A8"/>
    <mergeCell ref="A9:A14"/>
    <mergeCell ref="A15:A18"/>
    <mergeCell ref="A20:A21"/>
    <mergeCell ref="A22:A23"/>
    <mergeCell ref="A34:E34"/>
    <mergeCell ref="A24:I24"/>
    <mergeCell ref="A36:E36"/>
    <mergeCell ref="A53:E53"/>
    <mergeCell ref="B48:E48"/>
    <mergeCell ref="B49:E49"/>
    <mergeCell ref="B50:E50"/>
    <mergeCell ref="B51:E51"/>
    <mergeCell ref="B37:E37"/>
    <mergeCell ref="B42:E42"/>
    <mergeCell ref="B43:E43"/>
    <mergeCell ref="B44:E44"/>
    <mergeCell ref="B45:E45"/>
    <mergeCell ref="B46:E46"/>
    <mergeCell ref="B47:E47"/>
    <mergeCell ref="A66:E66"/>
    <mergeCell ref="C67:E67"/>
    <mergeCell ref="C68:E68"/>
    <mergeCell ref="C69:E69"/>
    <mergeCell ref="C70:E70"/>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